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3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worksheets/sheet60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7.xml" ContentType="application/vnd.openxmlformats-officedocument.spreadsheetml.externalLink+xml"/>
  <Override PartName="/xl/comments1.xml" ContentType="application/vnd.openxmlformats-officedocument.spreadsheetml.comments+xml"/>
  <Override PartName="/xl/worksheets/sheet29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externalLinks/externalLink9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15.xml" ContentType="application/vnd.openxmlformats-officedocument.spreadsheetml.externalLink+xml"/>
  <Override PartName="/xl/worksheets/sheet36.xml" ContentType="application/vnd.openxmlformats-officedocument.spreadsheetml.worksheet+xml"/>
  <Override PartName="/xl/worksheets/sheet56.xml" ContentType="application/vnd.openxmlformats-officedocument.spreadsheetml.worksheet+xml"/>
  <Override PartName="/xl/drawings/drawing6.xml" ContentType="application/vnd.openxmlformats-officedocument.drawing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0.xml" ContentType="application/vnd.openxmlformats-officedocument.spreadsheetml.externalLink+xml"/>
  <Override PartName="/xl/persons/person.xml" ContentType="application/vnd.ms-excel.person+xml"/>
  <Override PartName="/xl/externalLinks/externalLink11.xml" ContentType="application/vnd.openxmlformats-officedocument.spreadsheetml.externalLink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worksheets/sheet59.xml" ContentType="application/vnd.openxmlformats-officedocument.spreadsheetml.worksheet+xml"/>
  <Override PartName="/xl/worksheets/sheet4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1.xml" ContentType="application/vnd.openxmlformats-officedocument.spreadsheetml.worksheet+xml"/>
  <Override PartName="/xl/threadedComments/threadedComment1.xml" ContentType="application/vnd.ms-excel.threadedcomments+xml"/>
  <Override PartName="/xl/worksheets/sheet12.xml" ContentType="application/vnd.openxmlformats-officedocument.spreadsheetml.worksheet+xml"/>
  <Override PartName="/xl/worksheets/sheet6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1.xml" ContentType="application/vnd.openxmlformats-officedocument.spreadsheetml.worksheet+xml"/>
  <Override PartName="/xl/worksheets/sheet62.xml" ContentType="application/vnd.openxmlformats-officedocument.spreadsheetml.worksheet+xml"/>
  <Override PartName="/xl/worksheets/sheet32.xml" ContentType="application/vnd.openxmlformats-officedocument.spreadsheetml.worksheet+xml"/>
  <Override PartName="/xl/worksheets/sheet45.xml" ContentType="application/vnd.openxmlformats-officedocument.spreadsheetml.worksheet+xml"/>
  <Override PartName="/xl/worksheets/sheet73.xml" ContentType="application/vnd.openxmlformats-officedocument.spreadsheetml.worksheet+xml"/>
  <Override PartName="/xl/worksheets/sheet28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17.xml" ContentType="application/vnd.openxmlformats-officedocument.spreadsheetml.worksheet+xml"/>
  <Override PartName="/xl/worksheets/sheet31.xml" ContentType="application/vnd.openxmlformats-officedocument.spreadsheetml.worksheet+xml"/>
  <Override PartName="/xl/worksheets/sheet53.xml" ContentType="application/vnd.openxmlformats-officedocument.spreadsheetml.worksheet+xml"/>
  <Override PartName="/xl/worksheets/sheet22.xml" ContentType="application/vnd.openxmlformats-officedocument.spreadsheetml.worksheet+xml"/>
  <Override PartName="/xl/drawings/drawing4.xml" ContentType="application/vnd.openxmlformats-officedocument.drawing+xml"/>
  <Override PartName="/xl/worksheets/sheet40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3.xml" ContentType="application/vnd.openxmlformats-officedocument.spreadsheetml.externalLink+xml"/>
  <Override PartName="/xl/worksheets/sheet26.xml" ContentType="application/vnd.openxmlformats-officedocument.spreadsheetml.worksheet+xml"/>
  <Override PartName="/xl/worksheets/sheet46.xml" ContentType="application/vnd.openxmlformats-officedocument.spreadsheetml.worksheet+xml"/>
  <Override PartName="/xl/worksheets/sheet27.xml" ContentType="application/vnd.openxmlformats-officedocument.spreadsheetml.worksheet+xml"/>
  <Override PartName="/xl/worksheets/sheet42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66.xml" ContentType="application/vnd.openxmlformats-officedocument.spreadsheetml.worksheet+xml"/>
  <Override PartName="/xl/worksheets/sheet43.xml" ContentType="application/vnd.openxmlformats-officedocument.spreadsheetml.worksheet+xml"/>
  <Override PartName="/xl/worksheets/sheet47.xml" ContentType="application/vnd.openxmlformats-officedocument.spreadsheetml.worksheet+xml"/>
  <Override PartName="/xl/worksheets/sheet68.xml" ContentType="application/vnd.openxmlformats-officedocument.spreadsheetml.worksheet+xml"/>
  <Override PartName="/xl/worksheets/sheet41.xml" ContentType="application/vnd.openxmlformats-officedocument.spreadsheetml.worksheet+xml"/>
  <Override PartName="/xl/worksheets/sheet8.xml" ContentType="application/vnd.openxmlformats-officedocument.spreadsheetml.worksheet+xml"/>
  <Override PartName="/xl/worksheets/sheet69.xml" ContentType="application/vnd.openxmlformats-officedocument.spreadsheetml.worksheet+xml"/>
  <Override PartName="/xl/worksheets/sheet49.xml" ContentType="application/vnd.openxmlformats-officedocument.spreadsheetml.worksheet+xml"/>
  <Override PartName="/xl/worksheets/sheet51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2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0.xml" ContentType="application/vnd.openxmlformats-officedocument.spreadsheetml.worksheet+xml"/>
  <Override PartName="/xl/drawings/drawing3.xml" ContentType="application/vnd.openxmlformats-officedocument.drawing+xml"/>
  <Override PartName="/xl/worksheets/sheet64.xml" ContentType="application/vnd.openxmlformats-officedocument.spreadsheetml.worksheet+xml"/>
  <Override PartName="/xl/worksheets/sheet39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5.xml" ContentType="application/vnd.openxmlformats-officedocument.drawing+xml"/>
  <Override PartName="/xl/worksheets/sheet34.xml" ContentType="application/vnd.openxmlformats-officedocument.spreadsheetml.worksheet+xml"/>
  <Override PartName="/xl/worksheets/sheet57.xml" ContentType="application/vnd.openxmlformats-officedocument.spreadsheetml.worksheet+xml"/>
  <Override PartName="/xl/sharedStrings.xml" ContentType="application/vnd.openxmlformats-officedocument.spreadsheetml.sharedStrings+xml"/>
  <Override PartName="/xl/worksheets/sheet48.xml" ContentType="application/vnd.openxmlformats-officedocument.spreadsheetml.worksheet+xml"/>
  <Override PartName="/xl/worksheets/sheet65.xml" ContentType="application/vnd.openxmlformats-officedocument.spreadsheetml.worksheet+xml"/>
  <Override PartName="/xl/worksheets/sheet67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worksheets/sheet33.xml" ContentType="application/vnd.openxmlformats-officedocument.spreadsheetml.worksheet+xml"/>
  <Override PartName="/xl/worksheets/sheet72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52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6.xml" ContentType="application/vnd.openxmlformats-officedocument.spreadsheetml.externalLink+xml"/>
  <Override PartName="/xl/worksheets/sheet5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51"/>
  </bookViews>
  <sheets>
    <sheet name="Титул" sheetId="1" state="visible" r:id="rId18"/>
    <sheet name="ПЗ" sheetId="2" state="hidden" r:id="rId19"/>
    <sheet name="Приложение 20" sheetId="3" state="hidden" r:id="rId20"/>
    <sheet name="КА" sheetId="4" state="visible" r:id="rId21"/>
    <sheet name="Вынос" sheetId="5" state="visible" r:id="rId22"/>
    <sheet name="Под.работы (2)" sheetId="6" state="hidden" r:id="rId23"/>
    <sheet name="Под.работы" sheetId="7" state="hidden" r:id="rId24"/>
    <sheet name="демонтаж ВЛЗ-10 кВ " sheetId="8" state="hidden" r:id="rId25"/>
    <sheet name="демонтаж КТП" sheetId="9" state="visible" r:id="rId26"/>
    <sheet name="демонтаж ВЛИ" sheetId="10" state="visible" r:id="rId27"/>
    <sheet name="демонтаж ВЛИ (2)" sheetId="11" state="hidden" r:id="rId28"/>
    <sheet name="ВЛЗ-10 кВ" sheetId="12" state="hidden" r:id="rId29"/>
    <sheet name="МТП" sheetId="13" state="visible" r:id="rId30"/>
    <sheet name="ВЛИ-0,38" sheetId="14" state="visible" r:id="rId31"/>
    <sheet name="ВЛИ-0,38 (2)" sheetId="15" state="hidden" r:id="rId32"/>
    <sheet name="Расчет " sheetId="16" state="hidden" r:id="rId33"/>
    <sheet name="смета влз" sheetId="17" state="hidden" r:id="rId34"/>
    <sheet name="Смета_ПНР  ВЛЗ" sheetId="18" state="hidden" r:id="rId35"/>
    <sheet name="Смета_ПНР  МТП" sheetId="19" state="visible" r:id="rId36"/>
    <sheet name="ПНР ВЛИ " sheetId="20" state="visible" r:id="rId37"/>
    <sheet name="ПНР ВЛИ II" sheetId="21" state="hidden" r:id="rId38"/>
    <sheet name="Смета_ПИР1" sheetId="22" state="hidden" r:id="rId39"/>
    <sheet name="Смета_ПИР" sheetId="23" state="hidden" r:id="rId40"/>
    <sheet name="ПиР 2026" sheetId="24" state="visible" r:id="rId41"/>
    <sheet name="Смета_ПИР " sheetId="25" state="hidden" r:id="rId42"/>
    <sheet name="ГЕО" sheetId="26" state="hidden" r:id="rId43"/>
    <sheet name="Геодезия" sheetId="27" state="hidden" r:id="rId44"/>
    <sheet name="ССР-2001" sheetId="28" state="hidden" r:id="rId45"/>
    <sheet name="Геодезия (2)" sheetId="29" state="hidden" r:id="rId46"/>
    <sheet name="ССР-тек" sheetId="30" state="visible" r:id="rId47"/>
    <sheet name="ССР-тек (руб)" sheetId="31" state="visible" r:id="rId48"/>
    <sheet name="АктКС2 тп" sheetId="32" state="hidden" r:id="rId49"/>
    <sheet name="АктКС2  вли" sheetId="33" state="hidden" r:id="rId50"/>
    <sheet name="Акт на ПИР субподряд" sheetId="34" state="hidden" r:id="rId51"/>
    <sheet name="КС-3 субподряд" sheetId="35" state="hidden" r:id="rId52"/>
    <sheet name="Накладная субподряд" sheetId="36" state="hidden" r:id="rId53"/>
    <sheet name="Акт на авторский надзор" sheetId="37" state="hidden" r:id="rId54"/>
    <sheet name="КС-3 (авторский надзор)" sheetId="38" state="hidden" r:id="rId55"/>
    <sheet name="Акт на АН субподряд " sheetId="39" state="hidden" r:id="rId56"/>
    <sheet name="КС-3 субподряд (2)" sheetId="40" state="hidden" r:id="rId57"/>
    <sheet name="страховка" sheetId="41" state="hidden" r:id="rId58"/>
    <sheet name="Лист1" sheetId="42" state="hidden" r:id="rId59"/>
    <sheet name="Лист2" sheetId="43" state="hidden" r:id="rId60"/>
    <sheet name="Акт на ПИР" sheetId="44" state="visible" r:id="rId61"/>
    <sheet name="КС-2 демонтаж ВЛЗ" sheetId="45" state="hidden" r:id="rId62"/>
    <sheet name="КС-2 демонтаж ТП" sheetId="46" state="hidden" r:id="rId63"/>
    <sheet name="КС-2 ВЛЗ" sheetId="47" state="hidden" r:id="rId64"/>
    <sheet name="КС-2 смр влз" sheetId="48" state="hidden" r:id="rId65"/>
    <sheet name="КС-2 смр мтп" sheetId="49" state="hidden" r:id="rId66"/>
    <sheet name="КС-2 смр мтп " sheetId="50" state="visible" r:id="rId67"/>
    <sheet name="Акт_вынос линии" sheetId="51" state="visible" r:id="rId68"/>
    <sheet name="КС-3 " sheetId="52" state="visible" r:id="rId69"/>
    <sheet name="накладная" sheetId="53" state="visible" r:id="rId70"/>
    <sheet name="Акт передачи" sheetId="54" state="visible" r:id="rId71"/>
    <sheet name="Акт_об окончании работ нов" sheetId="55" state="visible" r:id="rId72"/>
    <sheet name="Форма № КС-6а" sheetId="56" state="visible" r:id="rId73"/>
    <sheet name="КС-2 смр ВЛЗ-10" sheetId="57" state="hidden" r:id="rId74"/>
    <sheet name="КС-2 смр вли (2ч)" sheetId="58" state="hidden" r:id="rId75"/>
    <sheet name="Акт_об окончании работ нов (2)" sheetId="59" state="hidden" r:id="rId76"/>
    <sheet name="КС-2 дем 10" sheetId="60" state="hidden" r:id="rId77"/>
    <sheet name="КС-2 дем тп" sheetId="61" state="visible" r:id="rId78"/>
    <sheet name="КС-2 дем 0,4" sheetId="62" state="visible" r:id="rId79"/>
    <sheet name="КС-2 смр влз (2)" sheetId="63" state="hidden" r:id="rId80"/>
    <sheet name="КС-2 смр тп 2" sheetId="64" state="visible" r:id="rId81"/>
    <sheet name="КС-2 ВЛИ-0,4" sheetId="65" state="visible" r:id="rId82"/>
    <sheet name="КС-2 пнр влз" sheetId="66" state="hidden" r:id="rId83"/>
    <sheet name="КС-2 пнр мтп" sheetId="67" state="visible" r:id="rId84"/>
    <sheet name="КС-2 пнр ВЛИ" sheetId="68" state="visible" r:id="rId85"/>
    <sheet name="КС-3  (2)" sheetId="69" state="visible" r:id="rId86"/>
    <sheet name="Акт_об окончании работ нов  (3" sheetId="70" state="visible" r:id="rId87"/>
    <sheet name="Форма № КС-6а (2)" sheetId="71" state="visible" r:id="rId88"/>
    <sheet name="ССР-тек (руб) ост" sheetId="72" state="hidden" r:id="rId89"/>
    <sheet name="накладная (2)" sheetId="73" state="hidden" r:id="rId90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0">Титул!$A$1:$AD$36</definedName>
    <definedName name="_xlnm.Print_Area" localSheetId="1">ПЗ!$A$1:$V$28</definedName>
    <definedName name="Print_Titles" localSheetId="2">'Приложение 20'!$22:$22</definedName>
    <definedName name="_xlnm.Print_Area" localSheetId="2">'Приложение 20'!$A$1:$E$193</definedName>
    <definedName name="_xlnm.Print_Area" localSheetId="3">КА!$A$1:$AA$79</definedName>
    <definedName name="ВЛ" localSheetId="4">#REF!</definedName>
    <definedName name="Кпол" localSheetId="4">#REF!</definedName>
    <definedName name="_xlnm.Print_Area" localSheetId="4">Вынос!$A$1:$H$30</definedName>
    <definedName name="ВЛ" localSheetId="5">'[1]Лист3'!$L$6:$L$10</definedName>
    <definedName name="Кпол" localSheetId="5">'[1]Лист3'!$L$12:$L$14</definedName>
    <definedName name="_xlnm.Print_Area" localSheetId="5">'Под.работы (2)'!$A$1:$K$52</definedName>
    <definedName name="ВЛ" localSheetId="6">'[1]Лист3'!$L$6:$L$10</definedName>
    <definedName name="Кпол" localSheetId="6">'[1]Лист3'!$L$12:$L$14</definedName>
    <definedName name="_xlnm.Print_Area" localSheetId="6">Под.работы!$A$1:$K$52</definedName>
    <definedName name="Print_Titles" localSheetId="7">'демонтаж ВЛЗ-10 кВ '!#REF!</definedName>
    <definedName name="вынос111" localSheetId="7">#REF!</definedName>
    <definedName name="гео" localSheetId="7">#REF!</definedName>
    <definedName name="гео111" localSheetId="7">#REF!</definedName>
    <definedName name="_xlnm.Print_Area" localSheetId="7">'демонтаж ВЛЗ-10 кВ '!$A$1:$L$33</definedName>
    <definedName name="Print_Titles" localSheetId="8">'демонтаж КТП'!#REF!</definedName>
    <definedName name="вынос111" localSheetId="8">#REF!</definedName>
    <definedName name="гео" localSheetId="8">#REF!</definedName>
    <definedName name="гео111" localSheetId="8">#REF!</definedName>
    <definedName name="_xlnm.Print_Area" localSheetId="8">'демонтаж КТП'!$A$1:$L$239</definedName>
    <definedName name="Print_Titles" localSheetId="9">'демонтаж ВЛИ'!#REF!</definedName>
    <definedName name="вынос111" localSheetId="9">#REF!</definedName>
    <definedName name="гео" localSheetId="9">#REF!</definedName>
    <definedName name="гео111" localSheetId="9">#REF!</definedName>
    <definedName name="_xlnm.Print_Area" localSheetId="9">'демонтаж ВЛИ'!$A$1:$L$233</definedName>
    <definedName name="Print_Titles" localSheetId="10">'демонтаж ВЛИ (2)'!#REF!</definedName>
    <definedName name="вынос111" localSheetId="10">#REF!</definedName>
    <definedName name="гео" localSheetId="10">#REF!</definedName>
    <definedName name="гео111" localSheetId="10">#REF!</definedName>
    <definedName name="_xlnm.Print_Area" localSheetId="10">'демонтаж ВЛИ (2)'!$A$1:$L$33</definedName>
    <definedName name="Print_Titles" localSheetId="11">'ВЛЗ-10 кВ'!#REF!</definedName>
    <definedName name="_xlnm.Print_Area" localSheetId="11">'ВЛЗ-10 кВ'!$A$1:$L$33</definedName>
    <definedName name="Print_Titles" localSheetId="12">МТП!#REF!</definedName>
    <definedName name="_xlnm.Print_Area" localSheetId="12">МТП!$A$1:$L$527</definedName>
    <definedName name="Print_Titles" localSheetId="13">'ВЛИ-0,38'!#REF!</definedName>
    <definedName name="_xlnm.Print_Area" localSheetId="13">'ВЛИ-0,38'!$A$1:$L$326</definedName>
    <definedName name="Print_Titles" localSheetId="14">'ВЛИ-0,38 (2)'!#REF!</definedName>
    <definedName name="вынос111" localSheetId="14">#REF!</definedName>
    <definedName name="гео" localSheetId="14">#REF!</definedName>
    <definedName name="гео111" localSheetId="14">#REF!</definedName>
    <definedName name="_xlnm.Print_Area" localSheetId="14">'ВЛИ-0,38 (2)'!$A$1:$L$34</definedName>
    <definedName name="Print_Titles" localSheetId="15">'Расчет '!$9:$9</definedName>
    <definedName name="ВЛ" localSheetId="15">#REF!</definedName>
    <definedName name="Кпол" localSheetId="15">#REF!</definedName>
    <definedName name="_xlnm.Print_Area" localSheetId="15">'Расчет '!$A$1:$J$202</definedName>
    <definedName name="Print_Titles" localSheetId="16">'смета влз'!#REF!</definedName>
    <definedName name="_xlnm.Print_Area" localSheetId="16">'смета влз'!$A$1:$J$31</definedName>
    <definedName name="вынос111" localSheetId="17">#REF!</definedName>
    <definedName name="гео" localSheetId="17">#REF!</definedName>
    <definedName name="гео111" localSheetId="17">#REF!</definedName>
    <definedName name="_xlnm.Print_Area" localSheetId="17">'Смета_ПНР  ВЛЗ'!$A$1:$L$31</definedName>
    <definedName name="_xlnm.Print_Area" localSheetId="18">'Смета_ПНР  МТП'!$A$1:$L$227</definedName>
    <definedName name="Print_Titles" localSheetId="19">'ПНР ВЛИ '!#REF!</definedName>
    <definedName name="_xlnm.Print_Area" localSheetId="19">'ПНР ВЛИ '!$A$1:$L$199</definedName>
    <definedName name="Print_Titles" localSheetId="20">'ПНР ВЛИ II'!#REF!</definedName>
    <definedName name="_xlnm.Print_Area" localSheetId="20">'ПНР ВЛИ II'!$A$1:$L$33</definedName>
    <definedName name="_xlnm.Print_Area" localSheetId="21">Смета_ПИР1!$A$1:$F$25</definedName>
    <definedName name="_xlnm.Print_Area" localSheetId="22">Смета_ПИР!$A$1:$F$34</definedName>
    <definedName name="_xlnm.Print_Area" localSheetId="24">'Смета_ПИР '!$A$1:$F$40</definedName>
    <definedName name="ВЛ" localSheetId="25">ГЕО!$L$6:$L$10</definedName>
    <definedName name="Кпол" localSheetId="25">ГЕО!$L$12:$L$14</definedName>
    <definedName name="_xlnm.Print_Area" localSheetId="25">ГЕО!$A$1:$E$35</definedName>
    <definedName name="_xlnm.Print_Area" localSheetId="26">Геодезия!$A$1:$E$33</definedName>
    <definedName name="_xlnm.Print_Area" localSheetId="27">'ССР-2001'!$A$1:$H$66</definedName>
    <definedName name="ВЛ" localSheetId="28">#REF!</definedName>
    <definedName name="Кпол" localSheetId="28">#REF!</definedName>
    <definedName name="_xlnm.Print_Area" localSheetId="28">'Геодезия (2)'!$A$1:$E$53</definedName>
    <definedName name="_xlnm.Print_Area" localSheetId="29">'ССР-тек'!$A$1:$H$72</definedName>
    <definedName name="_xlnm.Print_Area" localSheetId="30">'ССР-тек (руб)'!$A$1:$H$70</definedName>
    <definedName name="Print_Titles" localSheetId="31">'АктКС2 тп'!$34:$34</definedName>
    <definedName name="ВЛ" localSheetId="31">#REF!</definedName>
    <definedName name="Кпол" localSheetId="31">#REF!</definedName>
    <definedName name="Print_Titles" localSheetId="32">'АктКС2  вли'!$34:$34</definedName>
    <definedName name="ВЛ" localSheetId="32">#REF!</definedName>
    <definedName name="Кпол" localSheetId="32">#REF!</definedName>
    <definedName name="_xlnm.Print_Area" localSheetId="33">'Акт на ПИР субподряд'!$A$1:$AM$52</definedName>
    <definedName name="_xlnm.Print_Area" localSheetId="34">'КС-3 субподряд'!$A$1:$L$64</definedName>
    <definedName name="_xlnm.Print_Area" localSheetId="35">'Накладная субподряд'!$A$1:$AM$46</definedName>
    <definedName name="_xlnm.Print_Area" localSheetId="36">'Акт на авторский надзор'!$A$1:$AM$46</definedName>
    <definedName name="_xlnm.Print_Area" localSheetId="37">'КС-3 (авторский надзор)'!$A$1:$L$63</definedName>
    <definedName name="_xlnm.Print_Area" localSheetId="38">'Акт на АН субподряд '!$A$1:$AM$50</definedName>
    <definedName name="_xlnm.Print_Area" localSheetId="39">'КС-3 субподряд (2)'!$A$1:$L$64</definedName>
    <definedName name="_xlnm.Print_Area" localSheetId="43">'Акт на ПИР'!$A$1:$AM$52</definedName>
    <definedName name="Excel_BuiltIn_Print_Area_1" localSheetId="50">'Акт_вынос линии'!$A$1:$V$51</definedName>
    <definedName name="ВЛ" localSheetId="50">#REF!</definedName>
    <definedName name="Кпол" localSheetId="50">#REF!</definedName>
    <definedName name="_xlnm.Print_Area" localSheetId="50">'Акт_вынос линии'!$A$1:$AM$57</definedName>
    <definedName name="_xlnm.Print_Area" localSheetId="51">'КС-3 '!$A$1:$L$65</definedName>
    <definedName name="_xlnm.Print_Area" localSheetId="52">накладная!$A$1:$AM$46</definedName>
    <definedName name="_xlnm.Print_Area" localSheetId="53">'Акт передачи'!$A$1:$V$19</definedName>
    <definedName name="Excel_BuiltIn_Print_Area_1" localSheetId="54">'Акт_об окончании работ нов'!$A$1:$V$28</definedName>
    <definedName name="ВЛ" localSheetId="54">'[1]Лист3'!$L$6:$L$10</definedName>
    <definedName name="Кпол" localSheetId="54">'[1]Лист3'!$L$12:$L$14</definedName>
    <definedName name="_xlnm.Print_Area" localSheetId="54">'Акт_об окончании работ нов'!$A$1:$AM$27</definedName>
    <definedName name="Print_Titles" localSheetId="55">'Форма № КС-6а'!#REF!</definedName>
    <definedName name="ВЛ" localSheetId="55">'[1]Лист3'!$L$6:$L$10</definedName>
    <definedName name="Кпол" localSheetId="55">'[1]Лист3'!$L$12:$L$14</definedName>
    <definedName name="Excel_BuiltIn_Print_Area_1" localSheetId="58">'Акт_об окончании работ нов (2)'!$A$1:$V$28</definedName>
    <definedName name="ВЛ" localSheetId="58">'[1]Лист3'!$L$6:$L$10</definedName>
    <definedName name="Кпол" localSheetId="58">'[1]Лист3'!$L$12:$L$14</definedName>
    <definedName name="_xlnm.Print_Area" localSheetId="58">'Акт_об окончании работ нов (2)'!$A$1:$AM$27</definedName>
    <definedName name="вынос111" localSheetId="59">#REF!</definedName>
    <definedName name="гео" localSheetId="59">#REF!</definedName>
    <definedName name="гео111" localSheetId="59">#REF!</definedName>
    <definedName name="вынос111" localSheetId="60">#REF!</definedName>
    <definedName name="гео" localSheetId="60">#REF!</definedName>
    <definedName name="гео111" localSheetId="60">#REF!</definedName>
    <definedName name="вынос111" localSheetId="61">#REF!</definedName>
    <definedName name="гео" localSheetId="61">#REF!</definedName>
    <definedName name="гео111" localSheetId="61">#REF!</definedName>
    <definedName name="вынос111" localSheetId="62">#REF!</definedName>
    <definedName name="гео" localSheetId="62">#REF!</definedName>
    <definedName name="гео111" localSheetId="62">#REF!</definedName>
    <definedName name="вынос111" localSheetId="64">#REF!</definedName>
    <definedName name="гео" localSheetId="64">#REF!</definedName>
    <definedName name="гео111" localSheetId="64">#REF!</definedName>
    <definedName name="_xlnm.Print_Area" localSheetId="65">'КС-2 пнр влз'!$A$1:$M$72</definedName>
    <definedName name="_xlnm.Print_Area" localSheetId="68">'КС-3  (2)'!$A$1:$L$65</definedName>
    <definedName name="Excel_BuiltIn_Print_Area_1" localSheetId="69">'Акт_об окончании работ нов  (3'!$A$1:$V$28</definedName>
    <definedName name="ВЛ" localSheetId="69">'[1]Лист3'!$L$6:$L$10</definedName>
    <definedName name="вынос111" localSheetId="69">#REF!</definedName>
    <definedName name="гео" localSheetId="69">#REF!</definedName>
    <definedName name="гео111" localSheetId="69">#REF!</definedName>
    <definedName name="Кпол" localSheetId="69">'[1]Лист3'!$L$12:$L$14</definedName>
    <definedName name="_xlnm.Print_Area" localSheetId="69">'Акт_об окончании работ нов  (3'!$A$1:$AM$27</definedName>
    <definedName name="Print_Titles" localSheetId="70">'Форма № КС-6а (2)'!#REF!</definedName>
    <definedName name="ВЛ" localSheetId="70">'[1]Лист3'!$L$6:$L$10</definedName>
    <definedName name="Кпол" localSheetId="70">'[1]Лист3'!$L$12:$L$14</definedName>
    <definedName name="вынос111" localSheetId="71">#REF!</definedName>
    <definedName name="гео" localSheetId="71">#REF!</definedName>
    <definedName name="гео111" localSheetId="71">#REF!</definedName>
    <definedName name="_xlnm.Print_Area" localSheetId="71">'ССР-тек (руб) ост'!$A$1:$H$68</definedName>
    <definedName name="_xlnm.Print_Area" localSheetId="72">'накладная (2)'!$A$1:$AM$46</definedName>
    <definedName name="Excel_BuiltIn_Print_Area_1">ПЗ!$A$1:$V$29</definedName>
    <definedName name="ВЛ">'[1]Лист3'!$L$6:$L$10</definedName>
    <definedName name="вынос111">#REF!</definedName>
    <definedName name="гео">#REF!</definedName>
    <definedName name="гео111">#REF!</definedName>
    <definedName name="Кпол">'[1]Лист3'!$L$12:$L$14</definedName>
  </definedNames>
  <calcPr iterate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tc={0009002C-00AB-42BE-A335-00D6009A00F0}</author>
    <author>tc={007E002C-00E9-48FC-AFCA-007F00530014}</author>
    <author>tc={004C00DB-0012-4462-8D89-004200B00060}</author>
    <author>tc={00B30022-003E-41C3-A641-00D900D400CB}</author>
    <author>tc={00B800A0-0005-40A4-B9B5-00D800F800D8}</author>
    <author>tc={006900D3-00C0-4909-B385-0093001F0058}</author>
    <author>tc={00F2001F-0021-4527-83E6-004600150070}</author>
  </authors>
  <commentList>
    <comment ref="E16" authorId="0" xr:uid="{0009002C-00AB-42BE-A335-00D6009A00F0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6шт
</t>
        </r>
      </text>
    </comment>
    <comment ref="E17" authorId="1" xr:uid="{007E002C-00E9-48FC-AFCA-007F00530014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более 14шт
</t>
        </r>
      </text>
    </comment>
    <comment ref="E19" authorId="2" xr:uid="{004C00DB-0012-4462-8D89-004200B00060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нояб.23
</t>
        </r>
      </text>
    </comment>
    <comment ref="E20" authorId="3" xr:uid="{00B30022-003E-41C3-A641-00D900D400CB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муницип.дороги № 
</t>
        </r>
      </text>
    </comment>
    <comment ref="E34" authorId="4" xr:uid="{00B800A0-0005-40A4-B9B5-00D800F800D8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газ, 
теплосети,
ростелеком
</t>
        </r>
      </text>
    </comment>
    <comment ref="E38" authorId="5" xr:uid="{006900D3-00C0-4909-B385-0093001F0058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камеральнве+ полевые от 100 до 500
</t>
        </r>
      </text>
    </comment>
    <comment ref="E41" authorId="6" xr:uid="{00F2001F-0021-4527-83E6-004600150070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5 согласований
</t>
        </r>
      </text>
    </comment>
  </commentList>
</comments>
</file>

<file path=xl/sharedStrings.xml><?xml version="1.0" encoding="utf-8"?>
<sst xmlns="http://schemas.openxmlformats.org/spreadsheetml/2006/main" count="2033" uniqueCount="2033">
  <si>
    <t xml:space="preserve">Общество с ограниченной ответственностью «ФАБИ»</t>
  </si>
  <si>
    <t>01-01-01</t>
  </si>
  <si>
    <t>01-02-01</t>
  </si>
  <si>
    <t xml:space="preserve">Демонтажные работы ВЛИ</t>
  </si>
  <si>
    <t>01-05-01</t>
  </si>
  <si>
    <t xml:space="preserve">Демонтажные работы ВЛИ-0,38кВ (II)</t>
  </si>
  <si>
    <t xml:space="preserve">номер месяца</t>
  </si>
  <si>
    <t>год</t>
  </si>
  <si>
    <t>09-02-01</t>
  </si>
  <si>
    <t>02-04-01</t>
  </si>
  <si>
    <t xml:space="preserve">Строительство ВЛИ-0,38 кВ (II)</t>
  </si>
  <si>
    <t>месяц</t>
  </si>
  <si>
    <t>мат</t>
  </si>
  <si>
    <t>пир</t>
  </si>
  <si>
    <t xml:space="preserve">НОМЕРА СМЕТ</t>
  </si>
  <si>
    <t>январь</t>
  </si>
  <si>
    <t xml:space="preserve">(письмо №23167-АП/08 от  03.09.2012)</t>
  </si>
  <si>
    <t xml:space="preserve">Демонтажные работы ВЛЗ</t>
  </si>
  <si>
    <t>февраль</t>
  </si>
  <si>
    <t>р.</t>
  </si>
  <si>
    <t xml:space="preserve">Демонтажные работы КТП</t>
  </si>
  <si>
    <t>02-01-01</t>
  </si>
  <si>
    <t xml:space="preserve">Строительство МТП</t>
  </si>
  <si>
    <t>март</t>
  </si>
  <si>
    <t xml:space="preserve">Строительство ВЛЗ-10 кВ</t>
  </si>
  <si>
    <t>02-02-01</t>
  </si>
  <si>
    <t xml:space="preserve">Строительство ВЛИ-0,38 кВ </t>
  </si>
  <si>
    <t>апрель</t>
  </si>
  <si>
    <t>14584</t>
  </si>
  <si>
    <t xml:space="preserve">с проекта</t>
  </si>
  <si>
    <t>09-01-01</t>
  </si>
  <si>
    <t xml:space="preserve">Пусконаладочные работы ВЛЗ-6 кВ</t>
  </si>
  <si>
    <t xml:space="preserve">Пусконаладочные работ МТП</t>
  </si>
  <si>
    <t xml:space="preserve">Пусконаладочные работы ВЛИ </t>
  </si>
  <si>
    <t>май</t>
  </si>
  <si>
    <t>14982-Ф</t>
  </si>
  <si>
    <t xml:space="preserve">с договора</t>
  </si>
  <si>
    <t xml:space="preserve">Проектные работы</t>
  </si>
  <si>
    <t>09-03-01</t>
  </si>
  <si>
    <t xml:space="preserve">Пусконаладочные работы ВЛИ-0,38 кВ (II)</t>
  </si>
  <si>
    <t>июнь</t>
  </si>
  <si>
    <t>15.01.2026</t>
  </si>
  <si>
    <t xml:space="preserve">Изыскательские работы</t>
  </si>
  <si>
    <t>июль</t>
  </si>
  <si>
    <r>
      <t xml:space="preserve">Том 2. </t>
    </r>
    <r>
      <rPr>
        <b/>
        <sz val="24"/>
        <rFont val="Times New Roman"/>
      </rPr>
      <t xml:space="preserve">Сметная документация</t>
    </r>
  </si>
  <si>
    <t>август</t>
  </si>
  <si>
    <t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t>
  </si>
  <si>
    <t>сентябрь</t>
  </si>
  <si>
    <t>м</t>
  </si>
  <si>
    <t>октябрь</t>
  </si>
  <si>
    <t xml:space="preserve">(письмо №2836-ИП/12/ГС от  03.12.2012)</t>
  </si>
  <si>
    <t>о</t>
  </si>
  <si>
    <t>ноябрь</t>
  </si>
  <si>
    <t>тр</t>
  </si>
  <si>
    <t>декабрь</t>
  </si>
  <si>
    <t xml:space="preserve">(Письмо Минстроя РФ от 26.01.2026г. №3017-ИФ/09)</t>
  </si>
  <si>
    <t>оборудование</t>
  </si>
  <si>
    <t>Письмо</t>
  </si>
  <si>
    <t>транспорт</t>
  </si>
  <si>
    <t xml:space="preserve">(Письмо ГУ МО Мособлгосэкспертиза № 2438/1 от 07.02.07)</t>
  </si>
  <si>
    <t xml:space="preserve">г. Воскресенск 2026</t>
  </si>
  <si>
    <t xml:space="preserve">ПОЯСНИТЕЛЬНАЯ ЗАПИСКА К СМЕТНОЙ ДОКУМЕНТАЦИИ</t>
  </si>
  <si>
    <t xml:space="preserve">Основными нормативными документами при составлении смет являлись: </t>
  </si>
  <si>
    <t xml:space="preserve">- сборники территориальных единичных расценок (ТСНБ-2001 МО, ред. 2014);</t>
  </si>
  <si>
    <t xml:space="preserve">- сборники федеральных единичных расценок (ФЕР-2001 (редакция 2009г.));</t>
  </si>
  <si>
    <t xml:space="preserve">- территориальные сборники сметных цен на материалы, изделия и конструкции (ТСНБ-2001 МО);</t>
  </si>
  <si>
    <t xml:space="preserve">- цены прайс-листов, данных заводов изготовителей, обоснованных данных заказчика на материальные ресурсы и оборудование, применяемых по проекту, приведенных к уровню цен на 1 января 2000 г. с соответствующими коэффициентами:</t>
  </si>
  <si>
    <t xml:space="preserve">Сметная документация на строительство объекта разработана в соответствии с действующими нормативно-методическими документами Госстроя РФ (МДС 81-35.2004).</t>
  </si>
  <si>
    <t xml:space="preserve">В локальных сметах накладные расходы и сметная прибыль учтены по видам строительства в процентах от фонда оплаты труда рабочих-строителей и механизаторов (МДС 81-33.2001, МДС 81-25.2001).</t>
  </si>
  <si>
    <t xml:space="preserve">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</t>
  </si>
  <si>
    <t xml:space="preserve">К=0,3 - Прокладка опознавательной ленты, согласно тех. части Сб.№м10, п.1.10.98</t>
  </si>
  <si>
    <t xml:space="preserve">К=0,7 -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хранения, согласно тех. части сб.  МДС 81-37.2004, п.3.2.1.1</t>
  </si>
  <si>
    <t xml:space="preserve">К=1,2 -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 Прилож.1;табл.2;п.5;</t>
  </si>
  <si>
    <t xml:space="preserve">К=1,2 -производство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электропередачи, согласно МДС 81.35-2004 Прилож.1 табл.1 п.5;</t>
  </si>
  <si>
    <t xml:space="preserve">К=1,15 к ЗП и К=1,25 к ЭМ – работы, выполняемые при реконструкции сооружений, аналогичные технологическим процессам в новом строительстве, согласно МДС 81-35.2004 п.4.7</t>
  </si>
  <si>
    <t xml:space="preserve">К=1,25- при бурении котлованов для опор ВЛ 0,38-10кВ на глубину более 2-х м к затратам на бурение, согласно тех. части сб33 Прилож. 33.4, п.3.6.</t>
  </si>
  <si>
    <t xml:space="preserve">К=1,05 - производство работ на высоте от 2 до 8м, согласно тех. части сб. м8 п.1.8.3.1.</t>
  </si>
  <si>
    <t xml:space="preserve">К=1,1 - производство пусконаладочных работ при температуре воздуха на рабочем месте ниже 0 °С, согласно тех. части сб.  МДС 81-40.2006, т.2, п.17</t>
  </si>
  <si>
    <t xml:space="preserve">К=1,1 - производство работ в усложненных условиях. По просекам, кустарникам и неглубоким оврагам, согласно Прил.33.4, п.3.12.</t>
  </si>
  <si>
    <t xml:space="preserve">В главе 9 "Прочие работы и затраты" включены средства на основные виды прочих работ и затрат (ПЦСН-2005 МО п.4.4.5).</t>
  </si>
  <si>
    <t xml:space="preserve">В главу 10 включены затраты на содержание службы заказчика-застройщика (технического надзора) (ПЦСН-2005 МО п.4.4.5). В главу 12 включена стоимость проектных работ.</t>
  </si>
  <si>
    <t xml:space="preserve">За итогом глав 1-12 учтены средства на возмещение расходов по оплате непредвиденных работ и затрат в размере 3% (ПЦСН-2005 МО п.4.4.5).</t>
  </si>
  <si>
    <t xml:space="preserve">Приложение № 20</t>
  </si>
  <si>
    <t xml:space="preserve">Объект </t>
  </si>
  <si>
    <t xml:space="preserve"> (наименование)</t>
  </si>
  <si>
    <t xml:space="preserve">Характер строительства </t>
  </si>
  <si>
    <t>реконструкция</t>
  </si>
  <si>
    <t xml:space="preserve">(новое, реконструкция, капремонт, реставрация и т.п.)</t>
  </si>
  <si>
    <t xml:space="preserve">Утвержден « _____ » __________________ 20____ г.</t>
  </si>
  <si>
    <r>
      <t xml:space="preserve">Заказчик </t>
    </r>
    <r>
      <rPr>
        <u val="single"/>
        <sz val="12"/>
        <rFont val="Times New Roman"/>
      </rPr>
      <t xml:space="preserve">_______ филиал ПАО «МОЭСК» «Восточные электрические сети»____</t>
    </r>
  </si>
  <si>
    <t xml:space="preserve">филиал ПАО «Россети Московский регион» «Восточные электрические сети»</t>
  </si>
  <si>
    <t xml:space="preserve">(наименование организации)</t>
  </si>
  <si>
    <t xml:space="preserve">« _____ » __________________ 20____ г.</t>
  </si>
  <si>
    <t xml:space="preserve">(дата осуществления маркетингового исследования)</t>
  </si>
  <si>
    <t xml:space="preserve">ПОЯСНИТЕЛЬНАЯ ЗАПИСКА</t>
  </si>
  <si>
    <t xml:space="preserve">При составлении сметной документации применены текущие цены на основании прайс-листов (коммерческих предложений, счетов, других подтверждающих документов) в связи с тем, что оборудование и материалы необходимые для выполнения работ отсутствуют в базе данных используемой для составления сметного расчёта.</t>
  </si>
  <si>
    <t xml:space="preserve">Для расчета средней стоимости, включенной в сметную документацию, было произведено маркетинговое исследование среди следующих поставщиков, отобранных среди прочих на основании</t>
  </si>
  <si>
    <t xml:space="preserve">№ п/п</t>
  </si>
  <si>
    <t xml:space="preserve">Наименование оборудования, основные характеристики, назначение, исполнение, опции и др.</t>
  </si>
  <si>
    <t xml:space="preserve">Стоимость, включенная в сметный расчет, без НДС, руб</t>
  </si>
  <si>
    <t xml:space="preserve">Стоимость, согласно подтверждаю щему документу без НДС, руб</t>
  </si>
  <si>
    <t xml:space="preserve">Обоснование стоимости (прайс-листы, коммерческие предложения, счета и другие подтверждающие документы прилагаются)</t>
  </si>
  <si>
    <t xml:space="preserve">РЛР Тесла -1-10/400 УХЛ 1</t>
  </si>
  <si>
    <t xml:space="preserve">ООО "ЛЭП ИНДУСТРИЯ" Прайс-лист  от 12.01.2023</t>
  </si>
  <si>
    <t xml:space="preserve">ООО "АРМАТЕХ" прайс-лист от 13.01.2023</t>
  </si>
  <si>
    <t xml:space="preserve">ООО "Форэнерго-Трейд" Прайс-лист от 12.01.2023</t>
  </si>
  <si>
    <t xml:space="preserve">РМК-20-IV- УХЛ 1</t>
  </si>
  <si>
    <t xml:space="preserve">Стойка СВ 95-3-Ат</t>
  </si>
  <si>
    <t xml:space="preserve">ООО "Сетевой Железобетон", КП №112 от 10.10.2022г.</t>
  </si>
  <si>
    <t xml:space="preserve">ООО "ЕВРО-ЛЭП", КП №138 от 03.10.2022</t>
  </si>
  <si>
    <t xml:space="preserve">ООО "ПО Энергоресурс" КП от 03.10.2022</t>
  </si>
  <si>
    <t xml:space="preserve">Стойка СВ 110-5-Ат</t>
  </si>
  <si>
    <t xml:space="preserve">Траверса ТМ63</t>
  </si>
  <si>
    <t xml:space="preserve">Траверса ТМ73</t>
  </si>
  <si>
    <t xml:space="preserve">Траверса ТМ74</t>
  </si>
  <si>
    <t xml:space="preserve">Хомут Х51</t>
  </si>
  <si>
    <t xml:space="preserve">Проводник ЗП1</t>
  </si>
  <si>
    <t xml:space="preserve">Траверса ТМ69</t>
  </si>
  <si>
    <t xml:space="preserve">ООО "ЛЭП ИНДУСТРИЯ" Прайс-лист  от 13.01.2023</t>
  </si>
  <si>
    <t xml:space="preserve">ООО "АРМАТЕХ" прайс-лист от 12.01.2023</t>
  </si>
  <si>
    <t xml:space="preserve">Хомут Х1</t>
  </si>
  <si>
    <t xml:space="preserve">Изолятор ШФ-20УО</t>
  </si>
  <si>
    <t xml:space="preserve">АО "ЮАИЗ" КП 23-00002871 от 01.06.2023</t>
  </si>
  <si>
    <t xml:space="preserve">ООО «МЗВА-ЧЭМЗ» КП № 29 от 08.06 2023</t>
  </si>
  <si>
    <t xml:space="preserve">ООО "Форэнерго-Трейд" КП №142/П от 08.06.2023</t>
  </si>
  <si>
    <t xml:space="preserve">Спиральная вязка ВС70/95.2</t>
  </si>
  <si>
    <t xml:space="preserve">Изолятор подвесной ЛК-70/20-И-3ГС</t>
  </si>
  <si>
    <t xml:space="preserve">Зажим RP150</t>
  </si>
  <si>
    <t xml:space="preserve">Плашечный зажим CD 35</t>
  </si>
  <si>
    <t xml:space="preserve">Зажим СЕ3</t>
  </si>
  <si>
    <t xml:space="preserve">Замок с ключом</t>
  </si>
  <si>
    <t xml:space="preserve">ООО "ЭТМ" КП/Спецификация 22/11897646-1/201 от 12.04.2022</t>
  </si>
  <si>
    <t xml:space="preserve">ООО "Торговый Дом "Ковровские замки" счет №75 от 08.04.2022г.</t>
  </si>
  <si>
    <t xml:space="preserve">ООО "Промснаб" КП от 11.04.2022</t>
  </si>
  <si>
    <t xml:space="preserve">Подстанция МТП -250/10/0,4 без счетчика      </t>
  </si>
  <si>
    <t xml:space="preserve">ООО "ЭЛПРО", КП №5432 от 17.02.2023г.</t>
  </si>
  <si>
    <t xml:space="preserve">ООО "ЭлтКом", КП   от 17.02.2023г.</t>
  </si>
  <si>
    <t xml:space="preserve">ООО ПКФ "Электрощит", КП №3230 от 16.02.2023г</t>
  </si>
  <si>
    <t xml:space="preserve">Трансформатор ТМГ -63/10/0,4</t>
  </si>
  <si>
    <t xml:space="preserve">ООО "ЭЛПРО", КП №4825/2 от 07.10.2022г.</t>
  </si>
  <si>
    <t xml:space="preserve">ООО "ЭлтКом", КП №311 от 01.10.2022г.</t>
  </si>
  <si>
    <t xml:space="preserve">ООО ПКФ "Электрощит", КП №2752 от 03.10.2022г</t>
  </si>
  <si>
    <t xml:space="preserve">Счетчик электроэнергии Милур 307S.12-GRR-2</t>
  </si>
  <si>
    <t xml:space="preserve">ООО "Электротехнологии" счет № 36665285 От 15.02.2023 г.</t>
  </si>
  <si>
    <t xml:space="preserve">ООО "ЭлтКом", КП №7 от 16.02.2023г.</t>
  </si>
  <si>
    <t xml:space="preserve">ООО «ТД ЭТМ» КП № 2023/13258 от 16.02.2023</t>
  </si>
  <si>
    <t xml:space="preserve">Контактный зажим для ввода НН/ВН М12*1,75 (ТМГ-16-160 кВА)</t>
  </si>
  <si>
    <t xml:space="preserve">КП ООО "Элтком" от 12.04.2022</t>
  </si>
  <si>
    <t xml:space="preserve">КП ООО ПКФ «Электрощит» № б/н от 12.04.2022 г.</t>
  </si>
  <si>
    <t xml:space="preserve">КП ООО"Элпро" №3571 от 12.04.22</t>
  </si>
  <si>
    <t xml:space="preserve">Уголок г/к 50х50х5</t>
  </si>
  <si>
    <t xml:space="preserve">ООО "СПК "Регион" КП от 01.09.2022 г.</t>
  </si>
  <si>
    <t xml:space="preserve">ООО "Ардис-Групп"  КП от 01.09.2022 г.</t>
  </si>
  <si>
    <t xml:space="preserve">ООО "АбсолютСтройКомплект" КП от 01.09.2022г </t>
  </si>
  <si>
    <t xml:space="preserve">Полоса г/к 40х4</t>
  </si>
  <si>
    <t xml:space="preserve">Круг г/к 10</t>
  </si>
  <si>
    <t xml:space="preserve">Зажим SLW36</t>
  </si>
  <si>
    <t xml:space="preserve">ООО "ЛЭП ИНДУСТРИЯ" Прайс-лист  от 24.03.2022</t>
  </si>
  <si>
    <t xml:space="preserve">ООО "Трансэнерго" счет № 2074 от 31 марта 2022</t>
  </si>
  <si>
    <t xml:space="preserve">ООО "Электротехнологии" Счет N 28101215 От 31.03.2022 г.</t>
  </si>
  <si>
    <t xml:space="preserve">ООО "ЛЭП ИНДУСТРИЯ" Прайс-лист  от 01.09.2022</t>
  </si>
  <si>
    <t xml:space="preserve">ООО "АРМАТЕХ" прайс-лист от 29.08.2022</t>
  </si>
  <si>
    <t xml:space="preserve">ООО "Форэнерго-Трейд" Прайс-лист от 01.09.2022</t>
  </si>
  <si>
    <t xml:space="preserve">Лента F207</t>
  </si>
  <si>
    <t xml:space="preserve">Бугель NB20</t>
  </si>
  <si>
    <t xml:space="preserve"> Скрепа NС20</t>
  </si>
  <si>
    <t xml:space="preserve">Проводник ЗП6</t>
  </si>
  <si>
    <t xml:space="preserve">Трансформатор ТМГ11 -160/10/0,4</t>
  </si>
  <si>
    <t xml:space="preserve">Узел крепления У3</t>
  </si>
  <si>
    <t xml:space="preserve">Кронштейн анкерный CS 10.3</t>
  </si>
  <si>
    <t xml:space="preserve">Влагозащищённый ответвительный зажим с раздельной затяжкой болтов P 72(2 ответвления)</t>
  </si>
  <si>
    <t xml:space="preserve">Стяжной хомут Е 260</t>
  </si>
  <si>
    <t xml:space="preserve">Дистанционный фиксатор BIC 50.90</t>
  </si>
  <si>
    <t xml:space="preserve">Колпачок изолирующий СЕ 25-95 (СЕ 25-150)</t>
  </si>
  <si>
    <t xml:space="preserve">Зажим для временного заземления в комплекте с адаптером PC 481</t>
  </si>
  <si>
    <t xml:space="preserve">Изолированный наконечник CPTA R 16,25,35,50,54,70</t>
  </si>
  <si>
    <t xml:space="preserve">Составил  инженер по проектно-сметной работе________________________________О.А.Просвирова</t>
  </si>
  <si>
    <t xml:space="preserve">               [должность, подпись (инициалы, фамилия)]</t>
  </si>
  <si>
    <t xml:space="preserve">Проверил _____________________________________________________________________</t>
  </si>
  <si>
    <t xml:space="preserve">Заказчик _____________________________________________________________________</t>
  </si>
  <si>
    <t xml:space="preserve">[должность, подпись, (инициалы, фамилия), печать]</t>
  </si>
  <si>
    <t xml:space="preserve">Конъюнктурный анализ</t>
  </si>
  <si>
    <t xml:space="preserve">(наименование объекта строительства)</t>
  </si>
  <si>
    <t xml:space="preserve">Номер по порядку</t>
  </si>
  <si>
    <t xml:space="preserve">Код строительного ресурса</t>
  </si>
  <si>
    <t xml:space="preserve">Наименование ресурса, затрат в соответствии с проектной документацией</t>
  </si>
  <si>
    <t xml:space="preserve">Полное наименование ресурса, затрат в обосновывающем документе</t>
  </si>
  <si>
    <t xml:space="preserve">Единица измерения ресурса, затрат в соответствии с проектной документацией</t>
  </si>
  <si>
    <t xml:space="preserve"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</si>
  <si>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</si>
  <si>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</si>
  <si>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</si>
  <si>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 xml:space="preserve">Индекс фактической инфляции / Индекс по ГОСР</t>
  </si>
  <si>
    <t xml:space="preserve">Коэффициент пересчета в единицу измерения в соответствии с графой 5</t>
  </si>
  <si>
    <t xml:space="preserve">Текущая отпускная цена за единицу измерения без учета НДС, рублей в соответствии с графой 5 в уровне цен составления сметной документации</t>
  </si>
  <si>
    <t xml:space="preserve">Затраты на перевозку</t>
  </si>
  <si>
    <t xml:space="preserve">Заготовительно-складские расходы</t>
  </si>
  <si>
    <t xml:space="preserve"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</si>
  <si>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с графой 5</t>
  </si>
  <si>
    <t xml:space="preserve">Полное и (или) сокращенное (при наличии) наименования производителя (поставщика)</t>
  </si>
  <si>
    <t xml:space="preserve">Страна производителя оборудования, производственного и хозяйственного инвентаря</t>
  </si>
  <si>
    <t xml:space="preserve">КПП организации</t>
  </si>
  <si>
    <t xml:space="preserve">ИНН организации</t>
  </si>
  <si>
    <t xml:space="preserve">Гиперссылка на веб-сайт производителя (поставщика)</t>
  </si>
  <si>
    <t xml:space="preserve">Населенный пункт расположения склада производителя (поставщика)</t>
  </si>
  <si>
    <t xml:space="preserve">Статус организации (Производитель (1) ; Поставщик (2)</t>
  </si>
  <si>
    <t>%</t>
  </si>
  <si>
    <t xml:space="preserve">рублей за единицу измерения в соответствии с графой 5 без учета НДС</t>
  </si>
  <si>
    <t>рублей</t>
  </si>
  <si>
    <t xml:space="preserve">Наименование затрат</t>
  </si>
  <si>
    <t>20.1</t>
  </si>
  <si>
    <t>ТЦ_59.1.20.01_50_5005066854_13.01.2026_02_20.1</t>
  </si>
  <si>
    <t xml:space="preserve">Зажим ответвительный RP150</t>
  </si>
  <si>
    <t>шт.</t>
  </si>
  <si>
    <t>13.01.2026</t>
  </si>
  <si>
    <t/>
  </si>
  <si>
    <t xml:space="preserve">ООО "ЛЭП ИНДУСТРИЯ"</t>
  </si>
  <si>
    <t>500501001</t>
  </si>
  <si>
    <t>5005066854</t>
  </si>
  <si>
    <t>Воскресенск</t>
  </si>
  <si>
    <t>20.2</t>
  </si>
  <si>
    <t>ТЦ_59.1.20.01_77_7709909261_13.01.2026_02_20.2</t>
  </si>
  <si>
    <t xml:space="preserve">ООО "ФОРЭНЕРГО-ТРЕЙД"</t>
  </si>
  <si>
    <t>770901001</t>
  </si>
  <si>
    <t>7709909261</t>
  </si>
  <si>
    <t xml:space="preserve">www. forenergo-trade.ru</t>
  </si>
  <si>
    <t>Москва</t>
  </si>
  <si>
    <t>20.3</t>
  </si>
  <si>
    <t>ТЦ_59.1.20.01_50_5036090504_26.01.2026_02_20.3</t>
  </si>
  <si>
    <t>26.01.2026</t>
  </si>
  <si>
    <t xml:space="preserve">ООО «АРМАТЕХ»</t>
  </si>
  <si>
    <t>503601001</t>
  </si>
  <si>
    <t>5036090504</t>
  </si>
  <si>
    <t>www.armatech.group</t>
  </si>
  <si>
    <t>Подольск</t>
  </si>
  <si>
    <t>23.1</t>
  </si>
  <si>
    <t>ТЦ_22.2.01.04_50_5005066854_13.01.2026_02_23.1</t>
  </si>
  <si>
    <t xml:space="preserve">Изолятор ПШИ-20</t>
  </si>
  <si>
    <t>ШТ</t>
  </si>
  <si>
    <t>23.2</t>
  </si>
  <si>
    <t>ТЦ_22.2.01.04_77_7709909261_13.01.2026_02_23.2</t>
  </si>
  <si>
    <t>23.3</t>
  </si>
  <si>
    <t>ТЦ_22.2.01.04_50_5036090504_26.01.2026_02_23.3</t>
  </si>
  <si>
    <t>25.1</t>
  </si>
  <si>
    <t>ТЦ_24.3.05.02_50_5005066854_13.01.2026_02_25.1</t>
  </si>
  <si>
    <t xml:space="preserve">Колпачок К22</t>
  </si>
  <si>
    <t>25.2</t>
  </si>
  <si>
    <t>ТЦ_24.3.05.02_77_7709909261_13.01.2026_02_25.2</t>
  </si>
  <si>
    <t>25.3</t>
  </si>
  <si>
    <t>ТЦ_24.3.05.02_50_5036090504_26.01.2026_02_25.3</t>
  </si>
  <si>
    <t>31.1</t>
  </si>
  <si>
    <t>ТЦ_59.1.20.01_50_5005066854_13.01.2026_02_31.1</t>
  </si>
  <si>
    <t xml:space="preserve">Зажим ПС-2-1</t>
  </si>
  <si>
    <t>31.2</t>
  </si>
  <si>
    <t>ТЦ_59.1.20.01_77_7709909261_13.01.2026_02_31.2</t>
  </si>
  <si>
    <t>31.3</t>
  </si>
  <si>
    <t>ТЦ_59.1.20.01_50_5036090504_26.01.2026_02_31.3</t>
  </si>
  <si>
    <t>34.1</t>
  </si>
  <si>
    <t>ТЦ_01.7.04.04_33_3305719638_10.03.2026_02_34.1</t>
  </si>
  <si>
    <t>10.03.2026</t>
  </si>
  <si>
    <t xml:space="preserve">ООО "Торговый Дом "Ковровские замки"</t>
  </si>
  <si>
    <t>330501001</t>
  </si>
  <si>
    <t>3305719638</t>
  </si>
  <si>
    <t>Ковров</t>
  </si>
  <si>
    <t>34.2</t>
  </si>
  <si>
    <t>ТЦ_01.7.04.04_62_6234118143_10.03.2026_02_34.2</t>
  </si>
  <si>
    <t xml:space="preserve">ООО "Промснаб"</t>
  </si>
  <si>
    <t>623401001</t>
  </si>
  <si>
    <t>6234118143</t>
  </si>
  <si>
    <t>www.promsnab62.ru</t>
  </si>
  <si>
    <t>Рязань</t>
  </si>
  <si>
    <t>34.3</t>
  </si>
  <si>
    <t>ТЦ_01.7.04.04_78_7804526950_10.03.2026_02_34.3</t>
  </si>
  <si>
    <t xml:space="preserve">ООО "ЭТМ"</t>
  </si>
  <si>
    <t>784201001</t>
  </si>
  <si>
    <t>7804526950</t>
  </si>
  <si>
    <t>www.etm.ru</t>
  </si>
  <si>
    <t>35.1</t>
  </si>
  <si>
    <t>ТЦ_89.1.62.00_77_7720302216_13.01.2026_02_35.1</t>
  </si>
  <si>
    <t xml:space="preserve">Подстанция МТП -250/10/0,4 без счетчика (горячее цинкование)</t>
  </si>
  <si>
    <t xml:space="preserve">ООО "ЭЛТКОМ"</t>
  </si>
  <si>
    <t>772001001</t>
  </si>
  <si>
    <t>7720302216</t>
  </si>
  <si>
    <t>35.2</t>
  </si>
  <si>
    <t>ТЦ_89.1.62.00_36_3663048933_15.01.2026_02_35.2</t>
  </si>
  <si>
    <t xml:space="preserve">ООО "Электрощит"</t>
  </si>
  <si>
    <t>366301001</t>
  </si>
  <si>
    <t>3663048933</t>
  </si>
  <si>
    <t>www.elektrosh.ru</t>
  </si>
  <si>
    <t>Воронеж</t>
  </si>
  <si>
    <t>35.3</t>
  </si>
  <si>
    <t>ТЦ_89.1.62.00_36_3663122136_15.01.2026_02_35.3</t>
  </si>
  <si>
    <t xml:space="preserve">ООО "ЭЛПРО"</t>
  </si>
  <si>
    <t>3663122136</t>
  </si>
  <si>
    <t>36.1</t>
  </si>
  <si>
    <t>ТЦ_62.00.00.00_36_3663048933_15.01.2026_02_36.1</t>
  </si>
  <si>
    <t xml:space="preserve">Трансформатор ТМГ33 -160/6-10/0,4</t>
  </si>
  <si>
    <t>36.2</t>
  </si>
  <si>
    <t>ТЦ_62.00.00.00_77_7720302216_13.01.2026_02_36.2</t>
  </si>
  <si>
    <t>36.3</t>
  </si>
  <si>
    <t>ТЦ_62.00.00.00_36_3663122136_15.01.2026_02_36.3</t>
  </si>
  <si>
    <t>37.1</t>
  </si>
  <si>
    <t>ТЦ_62.5.01.04_50_5022556136_10.03.2026_02_37.1</t>
  </si>
  <si>
    <t xml:space="preserve">НАРТИС-И300-W133-2-A5SR1-230-5-10A-TN-RS485-P1- EHLMOQ1V3Z/1-D</t>
  </si>
  <si>
    <t xml:space="preserve">ООО "Электротехнологии"</t>
  </si>
  <si>
    <t>502201001</t>
  </si>
  <si>
    <t>5022556136</t>
  </si>
  <si>
    <t>37.2</t>
  </si>
  <si>
    <t>ТЦ_62.5.01.04_62_6234118143_10.03.2026_02_37.2</t>
  </si>
  <si>
    <t>37.3</t>
  </si>
  <si>
    <t>ТЦ_62.5.01.04_77_7720291250_10.03.2026_02_37.3</t>
  </si>
  <si>
    <t xml:space="preserve">ООО "СКМ-КОМПЛЕКТ"</t>
  </si>
  <si>
    <t>7720291250</t>
  </si>
  <si>
    <t>38.1</t>
  </si>
  <si>
    <t>ТЦ_20.5.04.07_77_7720302216_13.01.2026_02_38.1</t>
  </si>
  <si>
    <t xml:space="preserve">Контактный зажим для ввода ВН/НН М12*1,75(ТМГ16-160 кВА)</t>
  </si>
  <si>
    <t>www.eltkom.ru</t>
  </si>
  <si>
    <t>38.2</t>
  </si>
  <si>
    <t>ТЦ_20.5.04.07_36_3663048933_13.01.2026_02_38.2</t>
  </si>
  <si>
    <t>38.3</t>
  </si>
  <si>
    <t>ТЦ_20.5.04.07_36_3663122136_13.01.2026_02_38.3</t>
  </si>
  <si>
    <t>43.1</t>
  </si>
  <si>
    <t>ТЦ_59.1.20.01_50_5005066854_13.01.2026_02_43.1</t>
  </si>
  <si>
    <t>43.2</t>
  </si>
  <si>
    <t>ТЦ_59.1.20.01_77_7709909261_13.01.2026_02_43.2</t>
  </si>
  <si>
    <t>43.3</t>
  </si>
  <si>
    <t>ТЦ_59.1.20.01_50_5036090504_26.01.2026_02_43.3</t>
  </si>
  <si>
    <t>44.1</t>
  </si>
  <si>
    <t>ТЦ_59.1.20.01_50_5005066854_13.01.2026_02_44.1</t>
  </si>
  <si>
    <t>44.2</t>
  </si>
  <si>
    <t>ТЦ_59.1.20.01_77_7709909261_13.01.2026_02_44.2</t>
  </si>
  <si>
    <t>44.3</t>
  </si>
  <si>
    <t>ТЦ_59.1.20.01_50_5036090504_26.01.2026_02_44.3</t>
  </si>
  <si>
    <t>45.1</t>
  </si>
  <si>
    <t>ТЦ_20.1.01.02_50_5005066854_13.01.2026_02_45.1</t>
  </si>
  <si>
    <t xml:space="preserve">Натяжной зажим DN95-120</t>
  </si>
  <si>
    <t>45.2</t>
  </si>
  <si>
    <t>ТЦ_20.1.01.02_77_7709909261_13.01.2026_02_45.2</t>
  </si>
  <si>
    <t>45.3</t>
  </si>
  <si>
    <t>ТЦ_20.1.01.02_50_5036090504_26.01.2026_02_45.3</t>
  </si>
  <si>
    <t>47.1</t>
  </si>
  <si>
    <t>ТЦ_59.1.20.01_50_5005066854_13.01.2026_02_47.1</t>
  </si>
  <si>
    <t xml:space="preserve">Зажим P 70</t>
  </si>
  <si>
    <t>47.2</t>
  </si>
  <si>
    <t>ТЦ_59.1.20.01_77_7709909261_13.01.2026_02_47.2</t>
  </si>
  <si>
    <t>47.3</t>
  </si>
  <si>
    <t>ТЦ_59.1.20.01_50_5036090504_26.01.2026_02_47.3</t>
  </si>
  <si>
    <t>48.1</t>
  </si>
  <si>
    <t>ТЦ_59.1.20.01_50_5005066854_13.01.2026_02_48.1</t>
  </si>
  <si>
    <t xml:space="preserve">Стяжной хомут Е260</t>
  </si>
  <si>
    <t>48.2</t>
  </si>
  <si>
    <t>ТЦ_59.1.20.01_77_7709909261_13.01.2026_02_48.2</t>
  </si>
  <si>
    <t>48.3</t>
  </si>
  <si>
    <t>ТЦ_59.1.20.01_50_5036090504_26.01.2026_02_48.3</t>
  </si>
  <si>
    <t>49.1</t>
  </si>
  <si>
    <t>ТЦ_59.1.20.01_50_5005066854_13.01.2026_02_49.1</t>
  </si>
  <si>
    <t>49.2</t>
  </si>
  <si>
    <t>ТЦ_59.1.20.01_77_7709909261_13.01.2026_02_49.2</t>
  </si>
  <si>
    <t>49.3</t>
  </si>
  <si>
    <t>ТЦ_59.1.20.01_50_5036090504_26.01.2026_02_49.3</t>
  </si>
  <si>
    <t>51.1</t>
  </si>
  <si>
    <t>ТЦ_59.1.20.01_50_5005066854_13.01.2026_02_51.1</t>
  </si>
  <si>
    <t xml:space="preserve">Изолированный наконечник CPTA R 95</t>
  </si>
  <si>
    <t>51.2</t>
  </si>
  <si>
    <t>ТЦ_59.1.20.01_77_7709909261_13.01.2026_02_51.2</t>
  </si>
  <si>
    <t>51.3</t>
  </si>
  <si>
    <t>ТЦ_59.1.20.01_50_5036090504_26.01.2026_02_51.3</t>
  </si>
  <si>
    <t xml:space="preserve">Составил   </t>
  </si>
  <si>
    <t xml:space="preserve"> </t>
  </si>
  <si>
    <t>[должность,подпись(инициалы,фамилия)]</t>
  </si>
  <si>
    <t xml:space="preserve">Проверил   </t>
  </si>
  <si>
    <t>"СОГЛАСОВАНО"</t>
  </si>
  <si>
    <t>"УТВЕРЖДАЮ"</t>
  </si>
  <si>
    <t xml:space="preserve">Директор ООО ФАБИ"</t>
  </si>
  <si>
    <t>А.В.Силков</t>
  </si>
  <si>
    <t xml:space="preserve">"___" __________________20__ г.</t>
  </si>
  <si>
    <t xml:space="preserve">"___" ______________ 20 __ г.</t>
  </si>
  <si>
    <t xml:space="preserve">Смета № 01-01-01</t>
  </si>
  <si>
    <t xml:space="preserve">Подготовительные работы</t>
  </si>
  <si>
    <t>№п/п</t>
  </si>
  <si>
    <t xml:space="preserve">Наименование работ и затрат</t>
  </si>
  <si>
    <t>Обоснование</t>
  </si>
  <si>
    <t xml:space="preserve">ед. изм</t>
  </si>
  <si>
    <t>кол-во</t>
  </si>
  <si>
    <t xml:space="preserve">Нормативные затраты</t>
  </si>
  <si>
    <t xml:space="preserve">Расчет стоимости</t>
  </si>
  <si>
    <t xml:space="preserve">Стоимость работ,  руб</t>
  </si>
  <si>
    <t xml:space="preserve">Полевые работы</t>
  </si>
  <si>
    <t xml:space="preserve">Вынос на местность и закрепление трасс ВЛ и КЛ в условиях выполнения полевых работ категории I</t>
  </si>
  <si>
    <t xml:space="preserve">Приказ Минстрой России №812/пр от 02.12.2024г, табл.56 п.1, табл.58 п.1</t>
  </si>
  <si>
    <t>км</t>
  </si>
  <si>
    <t xml:space="preserve"> К=0,66   П.13 табл. 1, п.1        </t>
  </si>
  <si>
    <t>1,119*10693*0,66</t>
  </si>
  <si>
    <t xml:space="preserve">Итого стоимость полевых работ</t>
  </si>
  <si>
    <t xml:space="preserve">Дополнительные затраты на полевые работы:                                                                                                                                          ДЗп=ДЗнп + ДЗноч + ДЗрежим + ДЗвнеш + ДЗорг + ДЗвП + ДЗ районП + ДЗ севП</t>
  </si>
  <si>
    <t xml:space="preserve">Неблагоприятный период года - ДЗнп</t>
  </si>
  <si>
    <t xml:space="preserve">Приказ Минстрой России №812/пр от 02.12.2024г, п.19, табл.2 п.4, приложение п.58</t>
  </si>
  <si>
    <t xml:space="preserve">Дополнительные затраты на производство полевых работ
в ночное время - ДЗноч</t>
  </si>
  <si>
    <t xml:space="preserve">Дополнительные
затраты на неизбежные перерывы - ДЗрежим</t>
  </si>
  <si>
    <t xml:space="preserve">Затраты на внешний транспорт - ДЗвнеш</t>
  </si>
  <si>
    <t xml:space="preserve">Приказ Минстрой России №812/пр от 02.12.2024г, п.28, табл.3. п.1</t>
  </si>
  <si>
    <t xml:space="preserve">Дополнительные затраты на организацию полевых работ - ДЗорг</t>
  </si>
  <si>
    <t xml:space="preserve">Приказ Минстрой России №812/пр от 02.12.2024г, п.30, табл.4. п.1</t>
  </si>
  <si>
    <t xml:space="preserve">Всего стоимость полевых работ</t>
  </si>
  <si>
    <t xml:space="preserve">Итого стоимость  работ в ценах  на 01.01.2024 г.</t>
  </si>
  <si>
    <t xml:space="preserve">Коэффициент инфляции на 1 квартал 2026 года К=1,52
Письмо Минстроя России 3017-ИФ/09 от 26.01.2026</t>
  </si>
  <si>
    <t xml:space="preserve">Итого в текущих ценах без НДС, руб.</t>
  </si>
  <si>
    <t>Составил</t>
  </si>
  <si>
    <t xml:space="preserve">Просвирова О.А.</t>
  </si>
  <si>
    <t xml:space="preserve">Проверил </t>
  </si>
  <si>
    <t xml:space="preserve">Smeta.RU  (495) 974-1589</t>
  </si>
  <si>
    <t xml:space="preserve">Директор ООО "ФАБИ"                           Силков А. В.</t>
  </si>
  <si>
    <t xml:space="preserve">"_____"________________ 20___ г.</t>
  </si>
  <si>
    <t xml:space="preserve">(наименование стройки (объекта))</t>
  </si>
  <si>
    <t xml:space="preserve">Смета №1</t>
  </si>
  <si>
    <t xml:space="preserve">(локальный сметный расчет)</t>
  </si>
  <si>
    <t xml:space="preserve">(наименование работ и затрат, наименование объекта)</t>
  </si>
  <si>
    <t>базовая</t>
  </si>
  <si>
    <t>текущая</t>
  </si>
  <si>
    <t xml:space="preserve">Сметная стоимость:</t>
  </si>
  <si>
    <t xml:space="preserve">тыс. руб.</t>
  </si>
  <si>
    <t xml:space="preserve">Средства на оплату труда:</t>
  </si>
  <si>
    <t xml:space="preserve">Нормативная трудоемкость:</t>
  </si>
  <si>
    <t>чел.-час</t>
  </si>
  <si>
    <t xml:space="preserve">№     п/п</t>
  </si>
  <si>
    <t xml:space="preserve">Шифр расценки и коды ресурсов</t>
  </si>
  <si>
    <t xml:space="preserve">Единица измерения</t>
  </si>
  <si>
    <t xml:space="preserve">Кол-во единиц</t>
  </si>
  <si>
    <t xml:space="preserve">Цена на ед. изм., руб.</t>
  </si>
  <si>
    <t xml:space="preserve">Коэф. поправочные к позиции</t>
  </si>
  <si>
    <t xml:space="preserve">Всего в базисных ценах, руб.</t>
  </si>
  <si>
    <t xml:space="preserve">Индексы пересчета</t>
  </si>
  <si>
    <t xml:space="preserve">Всего в текущих (прогнозных) ценах, руб.</t>
  </si>
  <si>
    <t xml:space="preserve">Затраты труда рабочих чел.-час</t>
  </si>
  <si>
    <t xml:space="preserve">Раздел 1. Вынос трассы ВЛЗ-6 кВ</t>
  </si>
  <si>
    <t xml:space="preserve">СБЦ-2006 таб 16 п. 7 Кат. Сл ll</t>
  </si>
  <si>
    <r>
      <t xml:space="preserve">Вынос в натуру трассы ВЛЗ-10 кВ (14 м) ВЛ-0,4 кВ (12м), </t>
    </r>
    <r>
      <rPr>
        <sz val="11"/>
        <color indexed="65"/>
        <rFont val="Arial"/>
      </rPr>
      <t xml:space="preserve"> КЛ-0,4 кВ (39м) </t>
    </r>
    <r>
      <rPr>
        <sz val="11"/>
        <rFont val="Arial"/>
      </rPr>
      <t>К1=</t>
    </r>
    <r>
      <rPr>
        <sz val="11"/>
        <color indexed="2"/>
        <rFont val="Arial"/>
      </rPr>
      <t>1,2</t>
    </r>
    <r>
      <rPr>
        <sz val="11"/>
        <rFont val="Arial"/>
      </rPr>
      <t xml:space="preserve"> (Прим.1. При длине трассы до 5 км)</t>
    </r>
  </si>
  <si>
    <t>0,026</t>
  </si>
  <si>
    <t xml:space="preserve">Итого прямые затраты по разделу в ценах 2001г.</t>
  </si>
  <si>
    <t xml:space="preserve">Итого прямые затраты по разделу с учетом коэффициентов к итогам </t>
  </si>
  <si>
    <t xml:space="preserve">Итого по смете</t>
  </si>
  <si>
    <t xml:space="preserve">  Полевые работы</t>
  </si>
  <si>
    <t xml:space="preserve">  Камеральные работы</t>
  </si>
  <si>
    <t xml:space="preserve">  Итого</t>
  </si>
  <si>
    <t>Составил:</t>
  </si>
  <si>
    <t>должность,подпись(инициалы,фамилия)</t>
  </si>
  <si>
    <t>Проверил:</t>
  </si>
  <si>
    <t xml:space="preserve">Раздел 1. Вынос трассы </t>
  </si>
  <si>
    <t xml:space="preserve">Вынос в натуру трассы ВЛ-0,4 кВ (5 м),  ВЛЗ-10 кВ (175м) К1=1,2 (Прим.1. При длине трассы до 5 км)</t>
  </si>
  <si>
    <t>2</t>
  </si>
  <si>
    <t xml:space="preserve">СБЦ-2006 таб 10 п. 6 Кат. Гр. ll</t>
  </si>
  <si>
    <t xml:space="preserve">Изготовление и установка геодезических знаков</t>
  </si>
  <si>
    <t>шт</t>
  </si>
  <si>
    <t xml:space="preserve">Итого полевых работ</t>
  </si>
  <si>
    <t>3</t>
  </si>
  <si>
    <t xml:space="preserve">СБЦ-2006 таб 4 п. 7</t>
  </si>
  <si>
    <t xml:space="preserve">Внутренний транспорт</t>
  </si>
  <si>
    <t>56</t>
  </si>
  <si>
    <t>26,25</t>
  </si>
  <si>
    <t>4</t>
  </si>
  <si>
    <t xml:space="preserve">СБЦ-2006 Ч. 1 п. 13</t>
  </si>
  <si>
    <t xml:space="preserve">Организация и ликвидация работ (К=2,5)</t>
  </si>
  <si>
    <r>
      <t>6</t>
    </r>
    <r>
      <rPr>
        <sz val="10"/>
        <rFont val="Calibri"/>
      </rPr>
      <t>%</t>
    </r>
  </si>
  <si>
    <t xml:space="preserve">Итого раздел 1</t>
  </si>
  <si>
    <t>5</t>
  </si>
  <si>
    <t xml:space="preserve">СБЦ-2006 таб 2 п. 2</t>
  </si>
  <si>
    <t xml:space="preserve">Неблагоприятный период</t>
  </si>
  <si>
    <t xml:space="preserve">Форма № 1а</t>
  </si>
  <si>
    <t>Составлен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</si>
  <si>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</si>
  <si>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</si>
  <si>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</si>
  <si>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</si>
  <si>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на I квартал 2026 года</t>
  </si>
  <si>
    <t xml:space="preserve">Сметная стоимость</t>
  </si>
  <si>
    <t xml:space="preserve">Средства на оплату труда рабочих</t>
  </si>
  <si>
    <t xml:space="preserve">в том числе:</t>
  </si>
  <si>
    <t xml:space="preserve">Средства на оплату труда машинистов</t>
  </si>
  <si>
    <t xml:space="preserve"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</si>
  <si>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</si>
  <si>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</si>
  <si>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</si>
  <si>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</si>
  <si>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</si>
  <si>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</si>
  <si>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</si>
  <si>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</si>
  <si>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</si>
  <si>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</si>
  <si>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</si>
  <si>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</si>
  <si>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</si>
  <si>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</si>
  <si>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</si>
  <si>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Демонтажные работы КТП</t>
  </si>
  <si>
    <t>1</t>
  </si>
  <si>
    <t xml:space="preserve">ГЭСН 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</si>
  <si>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 (применительно к демонтажу)</t>
  </si>
  <si>
    <t>КОМПЛ</t>
  </si>
  <si>
    <t>421/пр_2020_прил.10_т.1_п.4_гр.3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</si>
  <si>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</si>
  <si>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571/пр_2022_п.83_т.2_стр.4_стб.3</t>
  </si>
  <si>
    <t xml:space="preserve"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
ЭМ *0,7; М *0; ЗТ *0,7; ЗТм *0,7</t>
  </si>
  <si>
    <t xml:space="preserve">Результирующие коэффициенты: 
ЭМ (0,2+1)*0,7=0,84;
М 0;
ЗТ (0,2+1)*0,7=0,84;
ЗТм (0,2+1)*0,7=0,84</t>
  </si>
  <si>
    <t xml:space="preserve">ОТ (ЗТ)</t>
  </si>
  <si>
    <t>1-100-41</t>
  </si>
  <si>
    <t xml:space="preserve">Средний разряд работы 4,1</t>
  </si>
  <si>
    <t>ЭМ</t>
  </si>
  <si>
    <t>ОТм(ЗТм)</t>
  </si>
  <si>
    <t>91.05.05-015</t>
  </si>
  <si>
    <t xml:space="preserve">Краны на автомобильном ходу, грузоподъемность 16 т</t>
  </si>
  <si>
    <t>маш.-ч</t>
  </si>
  <si>
    <t>4-100-060</t>
  </si>
  <si>
    <t xml:space="preserve">ОТм(ЗТм) Средний разряд машинистов 6</t>
  </si>
  <si>
    <t>07.1.04.02</t>
  </si>
  <si>
    <t xml:space="preserve">Детали крепления стальные</t>
  </si>
  <si>
    <t>кг</t>
  </si>
  <si>
    <t xml:space="preserve">Итого прямые затраты</t>
  </si>
  <si>
    <t>ФОТ</t>
  </si>
  <si>
    <t>Пр/812-027.0-1</t>
  </si>
  <si>
    <t xml:space="preserve">НР Линии электропередачи</t>
  </si>
  <si>
    <t>Пр/774-027.0</t>
  </si>
  <si>
    <t xml:space="preserve">СП Линии электропередачи</t>
  </si>
  <si>
    <t xml:space="preserve">Всего по позиции</t>
  </si>
  <si>
    <t xml:space="preserve">ГЭСН 33-04-028-02</t>
  </si>
  <si>
    <t xml:space="preserve">Устройство фундаментов для комплектных трансформаторных подстанций шкафного типа: на 4-х стойках  (применительно к демонтажу)</t>
  </si>
  <si>
    <t>571/пр_2022_п.83_т.2_стр.1_стб.3</t>
  </si>
  <si>
    <t xml:space="preserve">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
ЭМ *0,8; М *0; ЗТ *0,8; ЗТм *0,8</t>
  </si>
  <si>
    <t xml:space="preserve">Результирующие коэффициенты: 
ЭМ (0,2+1)*0,8=0,96;
М 0;
ЗТ (0,2+1)*0,8=0,96;
ЗТм (0,2+1)*0,8=0,96</t>
  </si>
  <si>
    <t>1-100-32</t>
  </si>
  <si>
    <t xml:space="preserve">Средний разряд работы 3,2</t>
  </si>
  <si>
    <t>91.04.01-031</t>
  </si>
  <si>
    <t xml:space="preserve"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</si>
  <si>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</si>
  <si>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</t>
  </si>
  <si>
    <t>М</t>
  </si>
  <si>
    <t>01.3.01.06-0051</t>
  </si>
  <si>
    <t xml:space="preserve">Смазка солидол жировой Ж</t>
  </si>
  <si>
    <t>01.7.20.08-0051</t>
  </si>
  <si>
    <t xml:space="preserve">Ветошь хлопчатобумажная цветная</t>
  </si>
  <si>
    <t>14.4.03.03-0102</t>
  </si>
  <si>
    <t xml:space="preserve">Лак битумный БТ-577</t>
  </si>
  <si>
    <t>т</t>
  </si>
  <si>
    <t>14.5.09.11-0102</t>
  </si>
  <si>
    <t>Уайт-спирит</t>
  </si>
  <si>
    <t>02.2.04.03</t>
  </si>
  <si>
    <t xml:space="preserve">Смесь песчано-гравийная</t>
  </si>
  <si>
    <t>м3</t>
  </si>
  <si>
    <t>05.1.02.07</t>
  </si>
  <si>
    <t xml:space="preserve">Стойки железобетонные под оборудование</t>
  </si>
  <si>
    <t>16-1</t>
  </si>
  <si>
    <t xml:space="preserve">Погрузка в автотранспортное средство: металлические конструкции весом до 3 т (трансформатор, площадка, РУНН:0,56т+0,05т+0,07т=0,68т)</t>
  </si>
  <si>
    <t xml:space="preserve">1т груза</t>
  </si>
  <si>
    <t>03-1</t>
  </si>
  <si>
    <t xml:space="preserve">Погрузка в автотранспортное средство: изделия из сборного железобетона, бетона, керамзитобетона массой до 3 т (4*0,33=1,32т)</t>
  </si>
  <si>
    <t>01-20-1-01-0027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</si>
  <si>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t>
  </si>
  <si>
    <t xml:space="preserve">Объем: 2=0,68+1,32</t>
  </si>
  <si>
    <t>6</t>
  </si>
  <si>
    <t>16-2</t>
  </si>
  <si>
    <t xml:space="preserve">Разгрузка с автотранспортного средства: металлические конструкции весом до 3 т</t>
  </si>
  <si>
    <t>7</t>
  </si>
  <si>
    <t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</si>
  <si>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</si>
  <si>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Итого прямые затраты по 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</si>
  <si>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</si>
  <si>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</si>
  <si>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</si>
  <si>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</si>
  <si>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</si>
  <si>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</si>
  <si>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</si>
  <si>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</si>
  <si>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</si>
  <si>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</si>
  <si>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</si>
  <si>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</si>
  <si>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</si>
  <si>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</si>
  <si>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</si>
  <si>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</si>
  <si>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</si>
  <si>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</si>
  <si>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</si>
  <si>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</si>
  <si>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</si>
  <si>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</si>
  <si>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</si>
  <si>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</si>
  <si>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</si>
  <si>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ИТОГИ ПО СМЕТЕ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</si>
  <si>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</si>
  <si>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</si>
  <si>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</si>
  <si>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</si>
  <si>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</si>
  <si>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</si>
  <si>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</si>
  <si>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</si>
  <si>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</si>
  <si>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</si>
  <si>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</si>
  <si>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</si>
  <si>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 xml:space="preserve">Пусконаладочные работы</t>
  </si>
  <si>
    <t xml:space="preserve">ВСЕГО по смете</t>
  </si>
  <si>
    <t xml:space="preserve">Всего оборудование</t>
  </si>
  <si>
    <t xml:space="preserve">Всего прочие затраты</t>
  </si>
  <si>
    <t xml:space="preserve">Раздел: Демонтажные работы ВЛИ-0,38 кВ</t>
  </si>
  <si>
    <t xml:space="preserve">ГЭСНм 08-02-144-05</t>
  </si>
  <si>
    <t xml:space="preserve">Присоединение к зажимам жил проводов или кабелей сечением: до 70 мм2 (применительно к отключению)</t>
  </si>
  <si>
    <t xml:space="preserve">100 ШТ</t>
  </si>
  <si>
    <t>421/пр_2020_прил.10_т.1_п.4_гр.4</t>
  </si>
  <si>
    <t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</si>
  <si>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
ЭМ *0,3; М *0; ЗТ *0,3; ЗТм *0,3</t>
  </si>
  <si>
    <t xml:space="preserve">Результирующие коэффициенты: 
ЭМ (0,2+1)*0,3=0,36;
М 0;
ЗТ (0,2+1)*0,3=0,36;
ЗТм (0,2+1)*0,3=0,36</t>
  </si>
  <si>
    <t xml:space="preserve">Объем: 0,08=8/100</t>
  </si>
  <si>
    <t>1-100-38</t>
  </si>
  <si>
    <t xml:space="preserve">Средний разряд работы 3,8</t>
  </si>
  <si>
    <t>1.1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</si>
  <si>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</si>
  <si>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</si>
  <si>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</si>
  <si>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</si>
  <si>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</si>
  <si>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</si>
  <si>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 xml:space="preserve">ГЭСН 33-04-017-01</t>
  </si>
  <si>
    <t xml:space="preserve">Подвеска провода СИП-2 напряжением от 0,4 кВ до 1 кВ на опорах, при 32 опорах на км линии: с использованием автогидроподъемника (применительно к демонтажу с последующим восстановлением СИП-2 3х70+1х70)</t>
  </si>
  <si>
    <t xml:space="preserve">1000 м</t>
  </si>
  <si>
    <t xml:space="preserve">Объем: 0,014=14/1000</t>
  </si>
  <si>
    <t>2-100-02</t>
  </si>
  <si>
    <t xml:space="preserve">Рабочий 2 разряда</t>
  </si>
  <si>
    <t>чел.-ч</t>
  </si>
  <si>
    <t>2-100-03</t>
  </si>
  <si>
    <t xml:space="preserve">Рабочий 3 разряда</t>
  </si>
  <si>
    <t>2-100-04</t>
  </si>
  <si>
    <t xml:space="preserve">Рабочий 4 разряда</t>
  </si>
  <si>
    <t>2-100-05</t>
  </si>
  <si>
    <t xml:space="preserve">Рабочий 5 разряда</t>
  </si>
  <si>
    <t>91.06.03-055</t>
  </si>
  <si>
    <t xml:space="preserve">Лебедки электрические тяговым усилием 19,62 кН (2 т)</t>
  </si>
  <si>
    <t>91.06.06-011</t>
  </si>
  <si>
    <t xml:space="preserve">Автогидроподъемники, высота подъема 12 м</t>
  </si>
  <si>
    <t>4-100-040</t>
  </si>
  <si>
    <t xml:space="preserve">ОТм(ЗТм) Средний разряд машинистов 4</t>
  </si>
  <si>
    <t>91.14.02-001</t>
  </si>
  <si>
    <t xml:space="preserve">Автомобили бортовые, грузоподъемность до 5 т</t>
  </si>
  <si>
    <t>91.17.04-544</t>
  </si>
  <si>
    <t xml:space="preserve">Генераторы бензиновые портативные, мощность до 6 кВт</t>
  </si>
  <si>
    <t>20.1.01.01</t>
  </si>
  <si>
    <t xml:space="preserve">Комплект линейной арматуры для крепления СИП-2 на опоре ВЛИ</t>
  </si>
  <si>
    <t>20.1.01.11</t>
  </si>
  <si>
    <t xml:space="preserve">Комплект линейной арматуры для устройства заземлений на опорах ВЛИ</t>
  </si>
  <si>
    <t>21.2.01.01</t>
  </si>
  <si>
    <t xml:space="preserve">Провода самонесущие изолированные для ВЛИ</t>
  </si>
  <si>
    <t xml:space="preserve">С трассы до приобъектного склада</t>
  </si>
  <si>
    <t xml:space="preserve">С приобъектного склада до РЭС</t>
  </si>
  <si>
    <t xml:space="preserve">ЛОКАЛЬНЫЙ СМЕТНЫЙ РАСЧЕТ № </t>
  </si>
  <si>
    <t xml:space="preserve">Раздел: Строительство МТП</t>
  </si>
  <si>
    <t xml:space="preserve">ГЭСН 33-04-016-02</t>
  </si>
  <si>
    <t xml:space="preserve">Развозка конструкций и материалов опор ВЛ 0,38-10 кВ по трассе: одностоечных железобетонных опор</t>
  </si>
  <si>
    <t>1-100-25</t>
  </si>
  <si>
    <t xml:space="preserve">Средний разряд работы 2,5</t>
  </si>
  <si>
    <t>91.15.01-001</t>
  </si>
  <si>
    <t xml:space="preserve">Прицепы тракторные, грузоподъемность до 2 т</t>
  </si>
  <si>
    <t>91.15.03-014</t>
  </si>
  <si>
    <t xml:space="preserve">Тракторы на пневмоколесном ходу, мощность 59 кВт (80 л.с.)</t>
  </si>
  <si>
    <t xml:space="preserve">ГЭСН 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</si>
  <si>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</si>
  <si>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>1-100-33</t>
  </si>
  <si>
    <t xml:space="preserve">Средний разряд работы 3,3</t>
  </si>
  <si>
    <t>01.3.01.06-0038</t>
  </si>
  <si>
    <t xml:space="preserve">Смазка защитная электросетевая</t>
  </si>
  <si>
    <t xml:space="preserve">ГЭСН 33-04-027-04</t>
  </si>
  <si>
    <t xml:space="preserve">Установка мачтовых трансформаторных подстанций мощностью до 250 кВ·А,: установка оборудования</t>
  </si>
  <si>
    <t>1-100-39</t>
  </si>
  <si>
    <t xml:space="preserve">Средний разряд работы 3,9</t>
  </si>
  <si>
    <t xml:space="preserve">ГЭСНм 08-02-409-03</t>
  </si>
  <si>
    <t xml:space="preserve">Труба винипластовая по установленным конструкциям, по стенам и колоннам с креплением скобами, диаметр: до 63 мм</t>
  </si>
  <si>
    <t xml:space="preserve">100 м</t>
  </si>
  <si>
    <t>91.17.04-233</t>
  </si>
  <si>
    <t xml:space="preserve"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</si>
  <si>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</si>
  <si>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</si>
  <si>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</si>
  <si>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</si>
  <si>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</si>
  <si>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14.1.02.01-0002</t>
  </si>
  <si>
    <t xml:space="preserve">Клей, марка БМК-5к</t>
  </si>
  <si>
    <t>4.1</t>
  </si>
  <si>
    <t xml:space="preserve">ГЭСНм 08-02-412-08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</si>
  <si>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</si>
  <si>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</si>
  <si>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</si>
  <si>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</si>
  <si>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 xml:space="preserve">Тальк молотый, сорт I</t>
  </si>
  <si>
    <t>14.4.02.04-0142</t>
  </si>
  <si>
    <t xml:space="preserve">Краска масляная МА-0115, мумия, сурик железный</t>
  </si>
  <si>
    <t>20.2.01.05-0014</t>
  </si>
  <si>
    <t xml:space="preserve">Гильзы кабельные медные 240 мм</t>
  </si>
  <si>
    <t>20.2.02.01-0017</t>
  </si>
  <si>
    <t xml:space="preserve">Втулки полипропиленовые, диаметр 82 мм</t>
  </si>
  <si>
    <t xml:space="preserve">1000 ШТ</t>
  </si>
  <si>
    <t>5.1</t>
  </si>
  <si>
    <t xml:space="preserve">ГЭСНм 08-02-146-03</t>
  </si>
  <si>
    <t xml:space="preserve">Кабель до 35 кВ с креплением накладными скобами, масса 1 м кабеля: до 2 кг</t>
  </si>
  <si>
    <t xml:space="preserve">Объем: 0,02=2/100</t>
  </si>
  <si>
    <t>91.06.01-003</t>
  </si>
  <si>
    <t xml:space="preserve">Домкраты гидравлические, грузоподъемность 63-100 т</t>
  </si>
  <si>
    <t>91.06.03-061</t>
  </si>
  <si>
    <t xml:space="preserve">Лебедки электрические тяговым усилием до 12,26 кН (1,25 т)</t>
  </si>
  <si>
    <t>91.06.09-001</t>
  </si>
  <si>
    <t xml:space="preserve">Подъемники телескопические самоходные, рабочая высота 26 м, грузоподъемность 250 кг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</si>
  <si>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</si>
  <si>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</si>
  <si>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</si>
  <si>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10.3.02.03-0011</t>
  </si>
  <si>
    <t xml:space="preserve">Припои оловянно-свинцовые бессурьмянистые, марка ПОС30</t>
  </si>
  <si>
    <t>14.4.03.03-0002</t>
  </si>
  <si>
    <t xml:space="preserve">Лак битумный БТ-123</t>
  </si>
  <si>
    <t>6.1</t>
  </si>
  <si>
    <t xml:space="preserve">ГЭСНм 08-03-600-02</t>
  </si>
  <si>
    <t xml:space="preserve">Счетчики, устанавливаемые на готовом основании: трехфазные</t>
  </si>
  <si>
    <t>1-100-42</t>
  </si>
  <si>
    <t xml:space="preserve">Средний разряд работы 4,2</t>
  </si>
  <si>
    <t>01.7.15.04-0011</t>
  </si>
  <si>
    <t xml:space="preserve">Винты стальные с полукруглой головкой, длина 50 мм</t>
  </si>
  <si>
    <t>7.1</t>
  </si>
  <si>
    <t>8</t>
  </si>
  <si>
    <t xml:space="preserve">ГЭСН 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</si>
  <si>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</si>
  <si>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</si>
  <si>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Объем: 0,126=12,6/100</t>
  </si>
  <si>
    <t>1-100-20</t>
  </si>
  <si>
    <t xml:space="preserve">Средний разряд работы 2,0</t>
  </si>
  <si>
    <t>Пр/812-001.2-1</t>
  </si>
  <si>
    <t xml:space="preserve">НР Земляные работы, выполняемые: ручным способом</t>
  </si>
  <si>
    <t>Пр/774-001.2</t>
  </si>
  <si>
    <t xml:space="preserve">СП Земляные работы, выполняемые: ручным способом</t>
  </si>
  <si>
    <t>9</t>
  </si>
  <si>
    <t xml:space="preserve">ГЭСН 33-03-004-01</t>
  </si>
  <si>
    <t xml:space="preserve">Забивка вертикальных заземлителей механизированная на глубину до 5 м</t>
  </si>
  <si>
    <t>1-100-29</t>
  </si>
  <si>
    <t xml:space="preserve">Средний разряд работы 2,9</t>
  </si>
  <si>
    <t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</si>
  <si>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</si>
  <si>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</si>
  <si>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</si>
  <si>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</si>
  <si>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 xml:space="preserve"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</si>
  <si>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</si>
  <si>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 xml:space="preserve">Сталь арматурная горячекатаная гладкая, класс A-I, диаметр 6-22 мм</t>
  </si>
  <si>
    <t>9.1</t>
  </si>
  <si>
    <t xml:space="preserve">Исключен
Сталь арматурная горячекатаная гладкая, класс A-I, диаметр 6-22 мм</t>
  </si>
  <si>
    <t>10</t>
  </si>
  <si>
    <t xml:space="preserve">ГЭСН 33-04-015-01</t>
  </si>
  <si>
    <t xml:space="preserve">Устройство шин заземления опор ВЛ и подстанций</t>
  </si>
  <si>
    <t xml:space="preserve">Объем: 4,2=42/10</t>
  </si>
  <si>
    <t>08.3.04.02</t>
  </si>
  <si>
    <t xml:space="preserve">Сталь стержневая диаметром до 10 мм</t>
  </si>
  <si>
    <t>11</t>
  </si>
  <si>
    <t xml:space="preserve">ГЭСНм 08-02-472-07</t>
  </si>
  <si>
    <t xml:space="preserve">Проводник заземляющий открыто по строительным основаниям: из полосовой стали сечением 160 мм2</t>
  </si>
  <si>
    <t xml:space="preserve">Объем: 0,18=18/100</t>
  </si>
  <si>
    <t>08.3.05.02-0021</t>
  </si>
  <si>
    <t xml:space="preserve">Прокат листовой горячекатаный, марки стали Ст3сп, Ст3пс, ширина 1200-3000 мм, толщина 1-8 мм</t>
  </si>
  <si>
    <t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</si>
  <si>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</si>
  <si>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>11.1</t>
  </si>
  <si>
    <t>12</t>
  </si>
  <si>
    <t xml:space="preserve">ГЭСН 01-02-061-01</t>
  </si>
  <si>
    <t xml:space="preserve">Засыпка вручную траншей, пазух котлованов и ям, группа грунтов: 1</t>
  </si>
  <si>
    <t>1-100-15</t>
  </si>
  <si>
    <t xml:space="preserve">Средний разряд работы 1,5</t>
  </si>
  <si>
    <t>13</t>
  </si>
  <si>
    <t xml:space="preserve">ГЭСН 13-03-002-15</t>
  </si>
  <si>
    <t xml:space="preserve">Огрунтовка металлических поверхностей за один раз: лаком БТ-577</t>
  </si>
  <si>
    <t xml:space="preserve">100 м2</t>
  </si>
  <si>
    <t xml:space="preserve">Объем: 0,01884=1,884/100</t>
  </si>
  <si>
    <t>1-100-49</t>
  </si>
  <si>
    <t xml:space="preserve">Средний разряд работы 4,9</t>
  </si>
  <si>
    <t>91.06.03-060</t>
  </si>
  <si>
    <t xml:space="preserve">Лебедки электрические тяговым усилием до 5,79 кН (0,59 т)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</si>
  <si>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</si>
  <si>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</si>
  <si>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</si>
  <si>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</si>
  <si>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</si>
  <si>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</si>
  <si>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</si>
  <si>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</si>
  <si>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 xml:space="preserve">Раздел: Оборудование МТП</t>
  </si>
  <si>
    <t>14</t>
  </si>
  <si>
    <t xml:space="preserve">Оборудование :
Подстанция МТП -250/10/0,4 без счетчика (горячее цинкование)</t>
  </si>
  <si>
    <t>15</t>
  </si>
  <si>
    <t xml:space="preserve">Оборудование :
Трансформатор ТМГ33 -160/6-10/0,4</t>
  </si>
  <si>
    <t>16</t>
  </si>
  <si>
    <t xml:space="preserve">Оборудование :
НАРТИС-И300-W133-2-A5SR1-230-5-10A-TN-RS485-P1- EHLMOQ1V3Z/1-D</t>
  </si>
  <si>
    <t xml:space="preserve">Раздел: Материалы МТП</t>
  </si>
  <si>
    <t>17</t>
  </si>
  <si>
    <t xml:space="preserve">Письмо ПАО "Россети Московский регион" РМР_МВ_03_ВН-197_12052025</t>
  </si>
  <si>
    <r>
      <t xml:space="preserve">Стойка СВ 110-5-Ат</t>
    </r>
    <r>
      <rPr>
        <i/>
        <sz val="10"/>
        <rFont val="Arial"/>
      </rPr>
      <t xml:space="preserve">
Поправки к: 
М )*1,05</t>
    </r>
  </si>
  <si>
    <t>18</t>
  </si>
  <si>
    <t>21.1.08.03-0364</t>
  </si>
  <si>
    <t xml:space="preserve">Кабель контрольный КВВГ 10х2,5</t>
  </si>
  <si>
    <t xml:space="preserve">Объем: 0,001=1/1000</t>
  </si>
  <si>
    <t>19</t>
  </si>
  <si>
    <r>
      <t xml:space="preserve">СИПн-2 3х95+1х95</t>
    </r>
    <r>
      <rPr>
        <i/>
        <sz val="10"/>
        <rFont val="Arial"/>
      </rPr>
      <t xml:space="preserve">
Поправки к: 
М )*1,05</t>
    </r>
  </si>
  <si>
    <t>20</t>
  </si>
  <si>
    <t>21</t>
  </si>
  <si>
    <t>24.3.01.06-0047</t>
  </si>
  <si>
    <t xml:space="preserve">Трубы ПВХ, номинальный диаметр 63 мм</t>
  </si>
  <si>
    <t>22</t>
  </si>
  <si>
    <t>20.1.01.02-0039</t>
  </si>
  <si>
    <t xml:space="preserve">Зажимы аппаратные прессуемые А1А-70-2</t>
  </si>
  <si>
    <t xml:space="preserve">Объем: 0,12=12/100</t>
  </si>
  <si>
    <t>23</t>
  </si>
  <si>
    <t>24</t>
  </si>
  <si>
    <t>25</t>
  </si>
  <si>
    <t>26</t>
  </si>
  <si>
    <t>27</t>
  </si>
  <si>
    <t>20.1.02.23-1031</t>
  </si>
  <si>
    <t xml:space="preserve"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</si>
  <si>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28</t>
  </si>
  <si>
    <t>08.3.08.02-1096</t>
  </si>
  <si>
    <t xml:space="preserve">Уголок стальной горячекатаный равнополочный, марка стали 09Г2С, 12Г2С, ширина полок 50-90 мм, толщина полки 3-9 мм</t>
  </si>
  <si>
    <t>29</t>
  </si>
  <si>
    <t>08.3.07.01-0042</t>
  </si>
  <si>
    <t xml:space="preserve">Прокат стальной горячекатаный полосовой, марки стали Ст3сп, Ст3пс, размеры 40х4 мм</t>
  </si>
  <si>
    <t>30</t>
  </si>
  <si>
    <t xml:space="preserve">Раздел: Строительство ВЛИ-0,38 кВ</t>
  </si>
  <si>
    <t xml:space="preserve">ГЭСН 33-04-016-05</t>
  </si>
  <si>
    <t xml:space="preserve">Развозка конструкций и материалов опор ВЛ 0,38-10 кВ по трассе: материалов оснастки одностоечных опор (сущ)</t>
  </si>
  <si>
    <t xml:space="preserve">Подвеска провода СИП-2 напряжением от 0,4 кВ до 1 кВ на опорах, при 32 опорах на км линии: с использованием автогидроподъемника (ранее демонтированного СИП-2 3х70+1х70)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</si>
  <si>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</si>
  <si>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ГЭСНм 08-02-144-06</t>
  </si>
  <si>
    <t xml:space="preserve">Присоединение к зажимам жил проводов или кабелей сечением: до 150 мм2</t>
  </si>
  <si>
    <t xml:space="preserve">Сб.№м 8, п.1.8. 3.1</t>
  </si>
  <si>
    <t xml:space="preserve">При производстве работ на высоте св. 2 до 8 м
ЗТ *1,05</t>
  </si>
  <si>
    <t xml:space="preserve">Раздел: Материалы ВЛИ-0,38 кВ</t>
  </si>
  <si>
    <r>
      <t xml:space="preserve">Провод СИПт2 3х95+1х95</t>
    </r>
    <r>
      <rPr>
        <i/>
        <sz val="10"/>
        <rFont val="Arial"/>
      </rPr>
      <t xml:space="preserve">
Поправки к: 
М )*1,05</t>
    </r>
  </si>
  <si>
    <t>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</si>
  <si>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</si>
  <si>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>20.2.05.01-0001</t>
  </si>
  <si>
    <t xml:space="preserve">Бандажи дистанционные для фасадного крепления СИП диаметром 45 мм2</t>
  </si>
  <si>
    <t xml:space="preserve">Объем: 0,1=10/100</t>
  </si>
  <si>
    <t>20.2.02.04-0012</t>
  </si>
  <si>
    <t xml:space="preserve">Колпачки изолирующие, диапазон сечений 16-150 мм2</t>
  </si>
  <si>
    <t xml:space="preserve">Расчет установки опор при бурении котлованов на глубину более 2 м</t>
  </si>
  <si>
    <t xml:space="preserve"> (см. Приложение 33.4   п3.6)</t>
  </si>
  <si>
    <t xml:space="preserve">Составлен(а) в уровне текущих (прогнозных) цен 2001 года </t>
  </si>
  <si>
    <t xml:space="preserve">Цена на единицу измерения, руб.</t>
  </si>
  <si>
    <t xml:space="preserve">Попра-вочные коэфф., нормы НР и СП</t>
  </si>
  <si>
    <t xml:space="preserve">Всего затрат в базисном уровне цен, руб.</t>
  </si>
  <si>
    <t xml:space="preserve">Индексы пересчета, нормы НР и СП</t>
  </si>
  <si>
    <t xml:space="preserve">ВСЕГО затрат, руб.</t>
  </si>
  <si>
    <t xml:space="preserve">ОПОРЫ БЕЗ ПРИСТАВОК</t>
  </si>
  <si>
    <t>33-04-003-1</t>
  </si>
  <si>
    <t xml:space="preserve">Установка железобетонных опор ВЛ 0,38; 6-10 кВ с траверсами без приставок одностоечных</t>
  </si>
  <si>
    <t xml:space="preserve">1 ОПОРА</t>
  </si>
  <si>
    <t>ЗП</t>
  </si>
  <si>
    <t xml:space="preserve">в т.ч. ЗПМ</t>
  </si>
  <si>
    <t>МР</t>
  </si>
  <si>
    <t xml:space="preserve">НР от ФОТ [к тек. уровню *0,85]</t>
  </si>
  <si>
    <t xml:space="preserve">СП от ФОТ [к тек. уровню *0,8]</t>
  </si>
  <si>
    <t>ЗТР</t>
  </si>
  <si>
    <t>чел-ч</t>
  </si>
  <si>
    <t xml:space="preserve">ОЗП=33,67+0,25*8,86*0,25=34,22  ЭММ=124,62+0,27*138,54*0,25=133,97  ЗПМ=9,05+0,27*11,6*0,25=9,83  ТрудСтр=3,8+0,25*0,25=3,86</t>
  </si>
  <si>
    <t>33-04-003-2</t>
  </si>
  <si>
    <t xml:space="preserve">Установка железобетонных опор ВЛ 0,38; 6-10 кВ с траверсами без приставок одностоечных с одним подкосом</t>
  </si>
  <si>
    <t xml:space="preserve">ОЗП=69,99+0,94*8,86*0,25=72,07  ЭММ=292,55+0,83*138,54*0,25=321,30  ЗПМ=21,58+0,83*11,6*0,25=23,99  ТрудСтр=7,9+0,94*0,25=8,14</t>
  </si>
  <si>
    <t>33-04-003-3</t>
  </si>
  <si>
    <t xml:space="preserve">Установка железобетонных опор ВЛ 0,38; 6-10 кВ с траверсами без приставок одностоечных с двумя подкосами</t>
  </si>
  <si>
    <t xml:space="preserve">ОЗП=107,29+1,61*8,86*0,25=110,86  ЭММ=470,18+1,37*138,54*0,25=517,63  ЗПМ=34,92+1,37*11,6*0,25=38,89  ТрудСтр=12,11+1,61*0,25=12,51</t>
  </si>
  <si>
    <t xml:space="preserve">ОПОРЫ БЕЗ ПРИСТАВОК ДЛЯ СОВМЕСТНОЙ ПОДВЕСКИ</t>
  </si>
  <si>
    <t>33-04-003-4</t>
  </si>
  <si>
    <t xml:space="preserve">Установка железобетонных опор для совместной подвески проводов ВЛ 0,38; 6-10 кВ без приставок одностоечных</t>
  </si>
  <si>
    <t xml:space="preserve">ОЗП=49,26+0,28*8,86*0,25=49,88  ЭММ=139,40+0,3*138,54*0,25=149,79  ЗПМ=9,63+0,3*11,6*0,25=10,50  ТрудСтр=5,56+0,28*0,25=5,63</t>
  </si>
  <si>
    <t>33-04-003-5</t>
  </si>
  <si>
    <t xml:space="preserve">Установка железобетонных опор для совместной подвески проводов ВЛ 0,38; 6-10 кВ без приставок одностоечных с одним подкосом</t>
  </si>
  <si>
    <t xml:space="preserve">ОЗП=88,42+0,96*8,86*0,25=90,55  ЭММ=305,43+0,85*138,54*0,25=334,87  ЗПМ=21,92+0,85*11,6*0,25=24,39  ТрудСтр=9,98+0,96*0,25=10,22</t>
  </si>
  <si>
    <t>33-04-003-6</t>
  </si>
  <si>
    <t xml:space="preserve">Установка железобетонных опор для совместной подвески проводов ВЛ 0,38; 6-10 кВ без приставок одностоечных с двумя подкосами</t>
  </si>
  <si>
    <t xml:space="preserve">ОЗП=134,07+1,71*8,74*0,25=137,81  ЭММ=504,91+1,5*138,54*0,25=556,86  ЗПМ=36,66+1,5*11,6*0,25=41,01  ТрудСтр=15,34+1,71*0,25=15,77</t>
  </si>
  <si>
    <t>ос</t>
  </si>
  <si>
    <t xml:space="preserve">ОПОРЫ С ОДИНАРНЫМИ ПРИСТАВКАМИ</t>
  </si>
  <si>
    <t>33-04-003-7</t>
  </si>
  <si>
    <t xml:space="preserve">Установка железобетонных опор ВЛ 0,38; 6-10 кВ c траверсами с одинарными приставками одностоечных</t>
  </si>
  <si>
    <t xml:space="preserve">ОЗП=50,78+0,25*8,74*0,25=51,33  ЭММ=133,34+0,27*138,54*0,25=142,69  ЗПМ=9,05+0,27*11,6*0,25=9,83  ТрудСтр=5,81+0,25*0,25=5,87</t>
  </si>
  <si>
    <t>33-04-003-8</t>
  </si>
  <si>
    <t xml:space="preserve">Установка железобетонных опор ВЛ 0,38; 6-10 кВ c траверсами с одинарными приставками одностоечных с одним подкосом</t>
  </si>
  <si>
    <t xml:space="preserve">ОЗП=104,18+0,94*8,74*0,25=106,23  ЭММ=309,99+0,83*138,54*0,25=338,74  ЗПМ=21,58+0,83*11,6*0,25=23,99  ТрудСтр=11,92+0,94*0,25=12,16</t>
  </si>
  <si>
    <t>33-04-003-9</t>
  </si>
  <si>
    <t xml:space="preserve">Установка железобетонных опор ВЛ 0,38; 6-10 кВ c траверсами с одинарными приставками одностоечных с двумя подкосами</t>
  </si>
  <si>
    <t xml:space="preserve">ОЗП=158,54+1,61*8,74*0,25=162,06  ЭММ=496,33+1,37*138,54*0,25=543,78  ЗПМ=34,92+1,37*11,6*0,25=38,89  ТрудСтр=18,14+1,61*0,25=18,54</t>
  </si>
  <si>
    <t>о1</t>
  </si>
  <si>
    <t xml:space="preserve">ОПОРЫ С ОДИНАРНЫМИ ПРИСТАВКАМИ ДЛЯ СОВМЕСТНОЙ ПОДВЕСКИ</t>
  </si>
  <si>
    <t>33-04-003-10</t>
  </si>
  <si>
    <t xml:space="preserve">Установка железобетонных опор для совместной подвески проводов ВЛ 0,38; 6-10 кВ с одинарными приставками одностоечных</t>
  </si>
  <si>
    <t xml:space="preserve">ОЗП=66,16+0,28*8,74*0,25=66,77  ЭММ=148,11+0,3*138,54*0,25=158,50  ЗПМ=9,63+0,3*11,6*0,25=10,50  ТрудСтр=7,57+0,28*0,25=7,64</t>
  </si>
  <si>
    <t>33-04-003-11</t>
  </si>
  <si>
    <t xml:space="preserve">Установка железобетонных опор для совместной подвески проводов ВЛ 0,38; 6-10 кВ с одинарными приставками одностоечных с одним подкосом</t>
  </si>
  <si>
    <t xml:space="preserve">ОЗП=122,36+0,96*8,74*0,25=124,46  ЭММ=322,86+0,85*138,54*0,25=352,30  ЗПМ=21,92+0,85*11,6*0,25=24,39  ТрудСтр=14+0,96*0,25=14,24</t>
  </si>
  <si>
    <t>33-04-003-12</t>
  </si>
  <si>
    <t xml:space="preserve">Установка железобетонных опор для совместной подвески проводов ВЛ 0,38; 6-10 кВ с одинарными приставками одностоечных с двумя подкосами</t>
  </si>
  <si>
    <t xml:space="preserve">ОЗП=186,77+1,71*8,74*0,25=190,51  ЭММ=531,06+1,5*138,54*0,25=583,01  ЗПМ=36,66+1,5*11,6*0,25=41,01  ТрудСтр=21,37+1,71*0,25=21,80</t>
  </si>
  <si>
    <t>ос1</t>
  </si>
  <si>
    <t xml:space="preserve">ОПОРЫ С ДВОЙНЫМИ ПРИСТАВКАМИ</t>
  </si>
  <si>
    <t>33-04-003-13</t>
  </si>
  <si>
    <t xml:space="preserve">Установка железобетонных опор ВЛ 0,38; 6-10 кВ c траверсами с двойными приставками одностоечных</t>
  </si>
  <si>
    <t xml:space="preserve">ОЗП=66,18+0,38*8,64*0,25=67,00  ЭММ=160,58+0,41*138,54*0,25=174,78  ЗПМ=10,67+0,41*11,6*0,25=11,86  ТрудСтр=7,66+0,38*0,25=7,76</t>
  </si>
  <si>
    <t>33-04-003-14</t>
  </si>
  <si>
    <t xml:space="preserve">Установка железобетонных опор ВЛ 0,38; 6-10 кВ c траверсами с двойными приставками одностоечных с одним подкосом</t>
  </si>
  <si>
    <t xml:space="preserve">ОЗП=134,96+1,19*8,64*0,25=137,53  ЭММ=363,08+1,1*138,54*0,25=401,18  ЗПМ=24,71+1,1*11,6*0,25=27,90  ТрудСтр=15,02+1,19*0,25=15,92</t>
  </si>
  <si>
    <t>33-04-003-15</t>
  </si>
  <si>
    <t xml:space="preserve">Установка железобетонных опор ВЛ 0,38; 6-10 кВ c траверсами с двойными приставками одностоечных с двумя подкосами</t>
  </si>
  <si>
    <t xml:space="preserve">ОЗП=204,68+1,99*8,64*0,25=208,98  ЭММ=577,54+1,78*138,54*0,25=639,19  ЗПМ=39,67+1,78*11,6*0,25=44,83  ТрудСтр=23,69+1,99*0,25=24,19</t>
  </si>
  <si>
    <t>о2</t>
  </si>
  <si>
    <t xml:space="preserve">ОПОРЫ С ДВОЙНЫМИ ПРИСТАВКАМИ ДЛЯ СОВМЕСТНОЙ ПОДВЕСКИ</t>
  </si>
  <si>
    <t>33-04-003-16</t>
  </si>
  <si>
    <t xml:space="preserve">Установка железобетонных опор для совместной подвески проводов ВЛ 0,38; 6-10 кВ с двойными приставками одностоечных</t>
  </si>
  <si>
    <t xml:space="preserve">ОЗП=81,39+0,41*8,64*0,25=82,28  ЭММ=173,97+0,44*138,54*0,25=189,21  ЗПМ=11,14+0,44*11,6*0,25=12,42  ТрудСтр=9,42+0,41*0,25=9,52</t>
  </si>
  <si>
    <t>33-04-003-17</t>
  </si>
  <si>
    <t xml:space="preserve">Установка железобетонных опор для совместной подвески проводов ВЛ 0,38; 6-10 кВ с двойными приставками одностоечных с одним подкосом</t>
  </si>
  <si>
    <t xml:space="preserve">ОЗП=152,93+1,21*8,64*0,25=155,54  ЭММ=376,83+1,12*138,54*0,25=415,62  ЗПМ=25,06+1,12*11,6*0,25=28,31  ТрудСтр=17,7+1,21*0,25=18,00</t>
  </si>
  <si>
    <t>33-04-003-18</t>
  </si>
  <si>
    <t xml:space="preserve">Установка железобетонных опор для совместной подвески проводов ВЛ 0,38; 6-10 кВ с двойными приставками одностоечных с двумя подкосами</t>
  </si>
  <si>
    <t xml:space="preserve">ОЗП=232,59+2,09*8,64*0,25=237,10  ЭММ=610,88+1,91*138,54*0,25=677,03  ЗПМ=41,3+1,91*11,6*0,25=46,84  ТрудСтр=26,92+2,09*0,25=27,44</t>
  </si>
  <si>
    <t>ос2</t>
  </si>
  <si>
    <t xml:space="preserve">Директор ООО "ФАБИ"                            Силков А. В.</t>
  </si>
  <si>
    <t xml:space="preserve">строительство ВЛЗ-10кВ</t>
  </si>
  <si>
    <t>Основание:</t>
  </si>
  <si>
    <t xml:space="preserve">Раздел: Пусконаладочные работы МТП</t>
  </si>
  <si>
    <t xml:space="preserve">ГЭСНп 01-02-002-01</t>
  </si>
  <si>
    <t xml:space="preserve">Трансформатор силовой трехфазный масляный двухобмоточный напряжением: до 11 кВ, мощностью до 0,32 МВА</t>
  </si>
  <si>
    <t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</si>
  <si>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*1,2; ЗТ *1,2; ЗТм *1,2</t>
  </si>
  <si>
    <t>3-100-02</t>
  </si>
  <si>
    <t xml:space="preserve">Техник II категории</t>
  </si>
  <si>
    <t>3-200-01</t>
  </si>
  <si>
    <t xml:space="preserve">Инженер I категории</t>
  </si>
  <si>
    <t>Пр/812-083.0-1</t>
  </si>
  <si>
    <t xml:space="preserve">НР Пусконаладочные работы</t>
  </si>
  <si>
    <t>Пр/774-083.0</t>
  </si>
  <si>
    <t xml:space="preserve">СП Пусконаладочные работы</t>
  </si>
  <si>
    <t xml:space="preserve">ГЭСНп 01-11-010-02</t>
  </si>
  <si>
    <t xml:space="preserve">Измерение сопротивления растеканию тока: контура с диагональю до 20 м</t>
  </si>
  <si>
    <t>измерение</t>
  </si>
  <si>
    <t>2-100-06</t>
  </si>
  <si>
    <t xml:space="preserve">Рабочий 6 разряда</t>
  </si>
  <si>
    <t>3-200-03</t>
  </si>
  <si>
    <t xml:space="preserve">Инженер III категории</t>
  </si>
  <si>
    <t xml:space="preserve">ГЭСНп 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</si>
  <si>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</si>
  <si>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</si>
  <si>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Объем: 0,03=3/100</t>
  </si>
  <si>
    <t xml:space="preserve">ГЭСНп 01-12-010-01</t>
  </si>
  <si>
    <t xml:space="preserve">Испытание: обмотки трансформатора силового</t>
  </si>
  <si>
    <t>испытание</t>
  </si>
  <si>
    <t>3-200-02</t>
  </si>
  <si>
    <t xml:space="preserve">Инженер II категории</t>
  </si>
  <si>
    <t xml:space="preserve">Раздел: Пусконаладочные работы ВЛИ-0,38 кВ</t>
  </si>
  <si>
    <t xml:space="preserve">ГЭСНп 01-11-013-01</t>
  </si>
  <si>
    <t xml:space="preserve">Замер полного сопротивления цепи "фаза-нуль"</t>
  </si>
  <si>
    <t xml:space="preserve">Наименование организации-заказчика: Восточные электрические сети - филиал ОАО "МОЭСК"</t>
  </si>
  <si>
    <t xml:space="preserve">Наименование организации-подрядчика: ООО "ФАБИ"</t>
  </si>
  <si>
    <t xml:space="preserve">Характеристика предприятия, здания, сооружения, виды работ</t>
  </si>
  <si>
    <t xml:space="preserve">№№ частей, глав, таблиц, пункты указаний к разделу или главе "Сборника цен на проектные работы для строительства"</t>
  </si>
  <si>
    <t>Стоимость</t>
  </si>
  <si>
    <t xml:space="preserve">Смета 10кВ</t>
  </si>
  <si>
    <t xml:space="preserve">Смета МТП</t>
  </si>
  <si>
    <t xml:space="preserve">Стоимость вырубки просек в базовых ценах 2000г. в Московской области. Ширина просеки 10,9 м (согласно 160 приказа от 24.02.2009г.)</t>
  </si>
  <si>
    <t xml:space="preserve">Справочник базовых цен на лесохозяйственные изыскания, рекомендованный к применению Федеральным агенством по строительству и ЖКХ письмом № СК-1976/02 от 24.05.2006г.
Таблица 23  раздел "Прорубка просек и визирок", категория леса III, категория местности-I.  К=10,9м</t>
  </si>
  <si>
    <t xml:space="preserve">654*10,9=7 128,60</t>
  </si>
  <si>
    <t xml:space="preserve">Смета ВЛИ-0,38</t>
  </si>
  <si>
    <t xml:space="preserve">Итого стоимость проектных работ в базовых ценах на 01.01.2001 г. на 1 км ВЛЗ 6-10кВ</t>
  </si>
  <si>
    <t xml:space="preserve">'протяженность, км</t>
  </si>
  <si>
    <t xml:space="preserve">Итого общая стоимость проектных работ в базовых ценах на 01.01.2001 г. </t>
  </si>
  <si>
    <t xml:space="preserve">Итого стоимость проектных работ в ценах 1кв. 2016г, без НДС (Письмо Минстрой России от 19.02.2016г. № 4688-ХМ/05  К= 3,92)</t>
  </si>
  <si>
    <t>НДС</t>
  </si>
  <si>
    <t xml:space="preserve">Всего стоимость проектных работ по вырубке просек в ценах 3кв. 2014г, с НДС</t>
  </si>
  <si>
    <t xml:space="preserve">Копцова С.Ю.</t>
  </si>
  <si>
    <t xml:space="preserve">Наименование организации-заказчика: Восточные электрические сети - филиал ПАО "МОЭСК"</t>
  </si>
  <si>
    <t xml:space="preserve">Расчет ведется согласно табл 11 "Сборника цен на проектные работы для строительства.Объекты энергетики"</t>
  </si>
  <si>
    <t xml:space="preserve">Стоимость строительства в баз.ценах 2000 г.</t>
  </si>
  <si>
    <t>(28-(28-23)/(600-400)*(600-490,79846))*1000</t>
  </si>
  <si>
    <t xml:space="preserve">Повышающий коэффициент согласоно Методических указаний по применению справочников базовых цен на проектные работы в строительстве, п. 2.2.4</t>
  </si>
  <si>
    <t xml:space="preserve">Повышающий коэффициент  на реконструкцию согласно п.2.11</t>
  </si>
  <si>
    <t xml:space="preserve">взято из СБЦ</t>
  </si>
  <si>
    <t xml:space="preserve">К=1,25 (согласно Методических указаний по применению справочников 
базовых цен на проектные работы в строительстве, п. 2.2.4)</t>
  </si>
  <si>
    <t xml:space="preserve">Итого стоимость проектных работ в ценах 2001г</t>
  </si>
  <si>
    <t xml:space="preserve">Итого стоимость проектных работ в ценах 3кв. 2016г, без НДС (Письмо Минстрой России от 27.09.2016г. № 31523-ХМ/09  К= 3,92)</t>
  </si>
  <si>
    <t xml:space="preserve">Всего стоимость проектных работ на  строительство ВЛЗ-10кВ  в ценах 3кв. 2014г, с НДС</t>
  </si>
  <si>
    <t xml:space="preserve">А.А. Шалимова</t>
  </si>
  <si>
    <t xml:space="preserve">ЛОКАЛЬНЫЙ СМЕТНЫЙ РАСЧЕТ №12-01-01</t>
  </si>
  <si>
    <t xml:space="preserve">на проектные работы</t>
  </si>
  <si>
    <t xml:space="preserve">Наименование организации-заказчика Восточные электрические сети - филиал ПАО "Россети Московский регион"</t>
  </si>
  <si>
    <r>
      <t xml:space="preserve">Наименование организации-подрядчика</t>
    </r>
    <r>
      <rPr>
        <b/>
        <sz val="12"/>
        <rFont val="Arial"/>
      </rPr>
      <t xml:space="preserve"> ООО "ФАБИ"                             </t>
    </r>
  </si>
  <si>
    <t xml:space="preserve">Единица
 измерения</t>
  </si>
  <si>
    <t xml:space="preserve">Расчет стоимости: (a+bx)*Kj или (объём строительно-монтажных работ)*проц./ 100 или количество * цена</t>
  </si>
  <si>
    <t xml:space="preserve">Стоимость работ, тыс. руб</t>
  </si>
  <si>
    <t xml:space="preserve">Приказ Минстрой России №847/пр от 28.11.2023г, табл.3.17</t>
  </si>
  <si>
    <t xml:space="preserve">((а + в × 0,4*Xmin+0,6*Х1/2min)) × Кэкс </t>
  </si>
  <si>
    <t xml:space="preserve">Длина 0,006 км</t>
  </si>
  <si>
    <t xml:space="preserve">а=33,0
b=39,9</t>
  </si>
  <si>
    <t xml:space="preserve">Кэкс=Хзад / Х1/2min =0,006/0,5 = 0,012</t>
  </si>
  <si>
    <t xml:space="preserve">Переход ВЛЗ-10 кВ через а/д</t>
  </si>
  <si>
    <t xml:space="preserve">Приказ Минстрой России №847/пр от 28.11.2023г, табл.3.18</t>
  </si>
  <si>
    <t>п.м.</t>
  </si>
  <si>
    <t xml:space="preserve">(а + в × Х) × Кn </t>
  </si>
  <si>
    <t xml:space="preserve">Длина 48 м</t>
  </si>
  <si>
    <t xml:space="preserve">а=14,2
b=0,138</t>
  </si>
  <si>
    <t xml:space="preserve">Кабельная вставка на воздушных линиях</t>
  </si>
  <si>
    <t xml:space="preserve">1 вставка</t>
  </si>
  <si>
    <t>а</t>
  </si>
  <si>
    <t xml:space="preserve">Длина 74 м</t>
  </si>
  <si>
    <t>а=5,1</t>
  </si>
  <si>
    <t xml:space="preserve">Кабельные линии напряжением до 35кВ</t>
  </si>
  <si>
    <t xml:space="preserve">СБЦП-2001-07-2.8.1-5-010 "Комунальные инженерные сети и сооружения"</t>
  </si>
  <si>
    <t>(47,8+0,18*35)</t>
  </si>
  <si>
    <t xml:space="preserve">Монтаж кабеля методом ГНБ</t>
  </si>
  <si>
    <t xml:space="preserve">а=47,8 b=0,18</t>
  </si>
  <si>
    <t xml:space="preserve">Приказ Минстрой России №847/пр от 28.11.2023г, табл.3.12</t>
  </si>
  <si>
    <t xml:space="preserve">а + в × (0,4 × Xmin + 0,6 × Xзад.)</t>
  </si>
  <si>
    <t xml:space="preserve">Длина 66 м</t>
  </si>
  <si>
    <t xml:space="preserve">а=297,7
b=2,29</t>
  </si>
  <si>
    <t xml:space="preserve">Демонтаж КТП-100/10/0,4 кВ</t>
  </si>
  <si>
    <t xml:space="preserve">Приказ Минстрой России №847/пр от 28.11.2023г, табл.3.13 п.5.1)</t>
  </si>
  <si>
    <t xml:space="preserve">1 подстанция</t>
  </si>
  <si>
    <t>а=80,8</t>
  </si>
  <si>
    <t xml:space="preserve">к=1,2 (для однотрансформаторных подстанций и односекционных распределительных                                                                 
пунктов согласно т.2.1 п.4)
</t>
  </si>
  <si>
    <t xml:space="preserve">К=0,35, разработка проектной документации на демонтажные работы, согласно п.1.19 Основных положений</t>
  </si>
  <si>
    <t xml:space="preserve">Строительство МТП-250/10/0,4 кВ</t>
  </si>
  <si>
    <t xml:space="preserve">Приказ Минстрой России №847/пр от 28.11.2023г, табл.3.13 п.1)</t>
  </si>
  <si>
    <t>а=38,6</t>
  </si>
  <si>
    <t xml:space="preserve"> Трансформаторные подстанции напряжением 6 - 20/0,4 - 10 кВ, распределительные и секционирующие пункты напряжением 6 - 20 кВ</t>
  </si>
  <si>
    <t xml:space="preserve">Приказ Минстрой России №847/пр от 28.11.2023г, табл.3.13</t>
  </si>
  <si>
    <t xml:space="preserve">1 пункт</t>
  </si>
  <si>
    <t xml:space="preserve">Монтаж СП</t>
  </si>
  <si>
    <t xml:space="preserve">количество 1шт</t>
  </si>
  <si>
    <t>а=33,7</t>
  </si>
  <si>
    <t xml:space="preserve">Телемеханика (применительно)</t>
  </si>
  <si>
    <t xml:space="preserve">Приказ Минстрой России №847/пр от 28.11.2023г, табл.3.19</t>
  </si>
  <si>
    <t>515,983*0,03</t>
  </si>
  <si>
    <t xml:space="preserve">Сметная ст-ть  строительства -515,983 тыс. руб.</t>
  </si>
  <si>
    <t xml:space="preserve">Демонтаж КТП-160/10/0,4 кВ</t>
  </si>
  <si>
    <t xml:space="preserve">Приказ Минстрой России №847/пр от 28.11.2023г, табл.3.13, Способы определения стоимости проектных работ п.28</t>
  </si>
  <si>
    <t>а*0,5*0,7*0,05</t>
  </si>
  <si>
    <t>а=351,1</t>
  </si>
  <si>
    <t xml:space="preserve">к=0,5 (для однотрансформаторных подстанций и односекционных распределительных
пунктов согласно п.1  табл. 3.13.1)
</t>
  </si>
  <si>
    <t xml:space="preserve">Расчет токов короткого замыкания электрических сетей напряжением 3-20 кВ</t>
  </si>
  <si>
    <t xml:space="preserve">СБЦП-2001-07-2.8.7-40-001 "Коммунальные инженерные сети и сооружения"</t>
  </si>
  <si>
    <t xml:space="preserve">количество 1 сеть</t>
  </si>
  <si>
    <t>а=1,23</t>
  </si>
  <si>
    <t>Разъединитель</t>
  </si>
  <si>
    <t xml:space="preserve">СБЦП-2001-07-2.8.7-37-001 "Коммунальные инженерные сети и сооружения" (таб.37 п.11)</t>
  </si>
  <si>
    <t>0,66*3</t>
  </si>
  <si>
    <t xml:space="preserve">3 шт</t>
  </si>
  <si>
    <t xml:space="preserve">  а= 0,66</t>
  </si>
  <si>
    <t xml:space="preserve">Воздушные линии электропередачи напряжением до 20кВ</t>
  </si>
  <si>
    <t xml:space="preserve">Приказ Минстрой России №847/пр от 28.11.2023г, табл.3.16</t>
  </si>
  <si>
    <t xml:space="preserve">(а + в × (0,4 × Xmin + 0,6 × Xзад.))*0,05</t>
  </si>
  <si>
    <t xml:space="preserve">Демонтаж ВЛ-0,4кВ</t>
  </si>
  <si>
    <t xml:space="preserve">Длина 0,540км</t>
  </si>
  <si>
    <t xml:space="preserve">а=21,2
b=30,176</t>
  </si>
  <si>
    <t xml:space="preserve">К=0,05, разработка проектной документации на демонтажные работы, согласно п.28</t>
  </si>
  <si>
    <t xml:space="preserve">Строительство ВЛИ-0,4кВ</t>
  </si>
  <si>
    <t xml:space="preserve">1 км</t>
  </si>
  <si>
    <r>
      <t xml:space="preserve">Ц = [а + в × (0,4× Xmin + 0,6 × X1/2min.)] </t>
    </r>
    <r>
      <rPr>
        <sz val="12"/>
        <color theme="1"/>
        <rFont val="Arial"/>
      </rPr>
      <t xml:space="preserve">× Кэкс</t>
    </r>
  </si>
  <si>
    <t xml:space="preserve">Длина 0,014км</t>
  </si>
  <si>
    <r>
      <t>Кэкс=Х</t>
    </r>
    <r>
      <rPr>
        <sz val="8"/>
        <color theme="1"/>
        <rFont val="Arial"/>
      </rPr>
      <t>зад</t>
    </r>
    <r>
      <rPr>
        <sz val="12"/>
        <color theme="1"/>
        <rFont val="Arial"/>
      </rPr>
      <t xml:space="preserve"> / Х</t>
    </r>
    <r>
      <rPr>
        <sz val="8"/>
        <color theme="1"/>
        <rFont val="Arial"/>
      </rPr>
      <t>1/2min</t>
    </r>
    <r>
      <rPr>
        <sz val="12"/>
        <color theme="1"/>
        <rFont val="Arial"/>
      </rPr>
      <t xml:space="preserve"> =0,027/0,5 = 0,054</t>
    </r>
  </si>
  <si>
    <t xml:space="preserve">Наружное освещение улиц, магистралей</t>
  </si>
  <si>
    <t xml:space="preserve">СБЦП-2001-07-2.8.2-18-001 "Комунальные инженерные сети и сооружения" (табл.2)</t>
  </si>
  <si>
    <t>м.п.</t>
  </si>
  <si>
    <t>(25,97+0,063*670)*0,5</t>
  </si>
  <si>
    <t xml:space="preserve">Длина(1,073км+0,388км ввода)=1,461 км</t>
  </si>
  <si>
    <t>а=25,97;b=0,063</t>
  </si>
  <si>
    <t xml:space="preserve">к=0,5(гл.2.2 п.2.2.9)</t>
  </si>
  <si>
    <t xml:space="preserve">Проектирование световой иллюминации улиц, проездов, магистралей и так далее, устанавливаемой на существующих опорах объекта (до 0,5)</t>
  </si>
  <si>
    <t>(25,97+0,063*670)*0,5*0,35</t>
  </si>
  <si>
    <t xml:space="preserve">Длина 670 м</t>
  </si>
  <si>
    <t xml:space="preserve">Демонтаж ВЛИ-0,4 кВ</t>
  </si>
  <si>
    <r>
      <t xml:space="preserve">Ц = [а + в × (0,4× Xmin + 0,6 × X1/2min.)] </t>
    </r>
    <r>
      <rPr>
        <sz val="12"/>
        <color theme="1"/>
        <rFont val="Arial"/>
      </rPr>
      <t xml:space="preserve">× Кэкс х</t>
    </r>
    <r>
      <rPr>
        <sz val="12"/>
        <rFont val="Arial"/>
      </rPr>
      <t xml:space="preserve"> 0,05</t>
    </r>
  </si>
  <si>
    <t xml:space="preserve">Длина 0,027 км</t>
  </si>
  <si>
    <t xml:space="preserve">К=0,05, разработка проектной документации на демонтажные работы, согласно п.28 </t>
  </si>
  <si>
    <t xml:space="preserve">Итого стоимость проектных работ в ценах 2021г</t>
  </si>
  <si>
    <t xml:space="preserve">Коэффициент пересчета в текущие цены,  К=1,65 (№3017-ИФ-09 от 26.01.2026г.)</t>
  </si>
  <si>
    <t xml:space="preserve">НДС 20%</t>
  </si>
  <si>
    <t xml:space="preserve">Итого стоимость проектных работ в ценах 2026г</t>
  </si>
  <si>
    <t xml:space="preserve">Итого по смете в ценах 2001 года</t>
  </si>
  <si>
    <t xml:space="preserve">ЛОКАЛЬНЫЙ СМЕТНЫЙ РАСЧЕТ № 12-01-01</t>
  </si>
  <si>
    <t xml:space="preserve">СБЦП-2001-07-2.8.2-18-008 "Комунальные инженерные сети и сооружения"</t>
  </si>
  <si>
    <t>объект</t>
  </si>
  <si>
    <t xml:space="preserve">Строительство ВЛ-10кВ</t>
  </si>
  <si>
    <t xml:space="preserve">Длина 10 м (до 1 км)</t>
  </si>
  <si>
    <t>а=9,09</t>
  </si>
  <si>
    <t xml:space="preserve">Трансформаторные подстанции напряжением 6-20/0,4-10кВ</t>
  </si>
  <si>
    <t xml:space="preserve">СБЦП-2001-07-2.8.7-37-001 "Коммунальные инженерные сети и сооружения"</t>
  </si>
  <si>
    <t xml:space="preserve">Строительство МТП-10/0,4 кВ</t>
  </si>
  <si>
    <t xml:space="preserve">а=6,6
</t>
  </si>
  <si>
    <t xml:space="preserve">к=0,5 (для однотрансформаторных подстанций и односекционных распределительных
устройств согласно п.2.8.7.1. Основных положений)</t>
  </si>
  <si>
    <t xml:space="preserve">СБЦП-2001-07-2.8.2-18-001 "Комунальные инженерные сети и сооружения"</t>
  </si>
  <si>
    <t xml:space="preserve">Длина 156 м (до 1 км)</t>
  </si>
  <si>
    <t>а=6,15</t>
  </si>
  <si>
    <t xml:space="preserve">Коэффициент пересчета в текущие цены,  Кстр=5,42 (№24756-ИФ/09 02.05.2023)</t>
  </si>
  <si>
    <t xml:space="preserve">НДС 18%</t>
  </si>
  <si>
    <t xml:space="preserve">Итого стоимость проектных работ в ценах 2023г</t>
  </si>
  <si>
    <t xml:space="preserve">ЛОКАЛЬНЫЙ СМЕТНЫЙ РАСЧЕТ № 12-02-01</t>
  </si>
  <si>
    <t xml:space="preserve">на проведение инженерно-геодезических изысканий</t>
  </si>
  <si>
    <t xml:space="preserve">объект: </t>
  </si>
  <si>
    <t>КЛ-10кВ</t>
  </si>
  <si>
    <t>ВЛЗ-6кВ</t>
  </si>
  <si>
    <t xml:space="preserve">Виды работ, категории сложности</t>
  </si>
  <si>
    <t xml:space="preserve">Обоснование стоимости</t>
  </si>
  <si>
    <t>ВЛЗ-10кВ</t>
  </si>
  <si>
    <t xml:space="preserve">Справочник базовых цен на инженерно-геодезические изыскания для строительства, М 2004 г.</t>
  </si>
  <si>
    <t xml:space="preserve">ВЛЗ-10кВ и ВЛИ-0,4кВ</t>
  </si>
  <si>
    <t xml:space="preserve">выбрать напряжение!!!</t>
  </si>
  <si>
    <t xml:space="preserve">ВЛ-10кВ и КЛ-10КВ</t>
  </si>
  <si>
    <t xml:space="preserve">Табл. 9 §5 кат II</t>
  </si>
  <si>
    <t xml:space="preserve">длина (из проекта)</t>
  </si>
  <si>
    <t xml:space="preserve">к=1,2 прим.4 табл.9</t>
  </si>
  <si>
    <t xml:space="preserve">глава 3 общ.положения п.4</t>
  </si>
  <si>
    <t xml:space="preserve">если длина от 5 до 10 м, К=1,1 (поставить вручную)</t>
  </si>
  <si>
    <t xml:space="preserve">до 1 км</t>
  </si>
  <si>
    <t xml:space="preserve">1-5 км</t>
  </si>
  <si>
    <t xml:space="preserve">Камеральные работы</t>
  </si>
  <si>
    <t>5-10км</t>
  </si>
  <si>
    <t xml:space="preserve">к=1,2, общие указания п.15д</t>
  </si>
  <si>
    <t>§</t>
  </si>
  <si>
    <t xml:space="preserve">внутренний транспорт</t>
  </si>
  <si>
    <t xml:space="preserve">1-до 5км, 2-5-10км</t>
  </si>
  <si>
    <t xml:space="preserve">Внешний транспорт</t>
  </si>
  <si>
    <t xml:space="preserve">внешний транспорт</t>
  </si>
  <si>
    <t xml:space="preserve">1-25-100км, 2-100-300км</t>
  </si>
  <si>
    <t xml:space="preserve">Организация и ликвидация работ</t>
  </si>
  <si>
    <t xml:space="preserve">п13 общих указаний</t>
  </si>
  <si>
    <t xml:space="preserve">до 30</t>
  </si>
  <si>
    <t>30-75</t>
  </si>
  <si>
    <t xml:space="preserve">Итого по изысканиям</t>
  </si>
  <si>
    <t>75-150</t>
  </si>
  <si>
    <t xml:space="preserve">Коэффициент инфляции</t>
  </si>
  <si>
    <t xml:space="preserve">Письмо Министерства</t>
  </si>
  <si>
    <t xml:space="preserve">ПРОВЕРИТЬ КОЭФФИЦИЕНТ ПЕРЕСЧЕТА!</t>
  </si>
  <si>
    <t xml:space="preserve">регионального развития</t>
  </si>
  <si>
    <t xml:space="preserve">( №5170-ИФ/09 от 01.02.2025г.)</t>
  </si>
  <si>
    <t>Итого</t>
  </si>
  <si>
    <t xml:space="preserve">за I кв.2025г.</t>
  </si>
  <si>
    <t>к=6,40</t>
  </si>
  <si>
    <t>Проверил</t>
  </si>
  <si>
    <t xml:space="preserve">СМЕТА №4</t>
  </si>
  <si>
    <t>КЛ-0,38кВ</t>
  </si>
  <si>
    <t>ВЛИ-0,4кВ</t>
  </si>
  <si>
    <t xml:space="preserve">ВЛЗ-6кВ и ВЛИ-0,4кВ</t>
  </si>
  <si>
    <t xml:space="preserve">Табл. 15 §1 кат II</t>
  </si>
  <si>
    <t xml:space="preserve">к=1,75, общие указания п.15е</t>
  </si>
  <si>
    <t xml:space="preserve">(письмо №39010-ДВ/09 от 05.08.2022)</t>
  </si>
  <si>
    <t xml:space="preserve">за I кв. 2023г</t>
  </si>
  <si>
    <r>
      <t xml:space="preserve">Заказчик: </t>
    </r>
    <r>
      <rPr>
        <b/>
        <u val="single"/>
        <sz val="10"/>
        <rFont val="Arial Cyr"/>
      </rPr>
      <t xml:space="preserve"> ПАО "Россети Московский регион" - филиал Восточные электрические сети</t>
    </r>
  </si>
  <si>
    <r>
      <t xml:space="preserve">"Утвержден"    </t>
    </r>
    <r>
      <rPr>
        <u val="single"/>
        <sz val="10"/>
        <rFont val="Arial Cyr"/>
      </rPr>
      <t xml:space="preserve">"      "</t>
    </r>
    <r>
      <rPr>
        <sz val="10"/>
        <rFont val="Arial Cyr"/>
      </rPr>
      <t xml:space="preserve">  </t>
    </r>
    <r>
      <rPr>
        <u val="single"/>
        <sz val="10"/>
        <rFont val="Arial Cyr"/>
      </rPr>
      <t xml:space="preserve">                              </t>
    </r>
    <r>
      <rPr>
        <sz val="10"/>
        <rFont val="Arial Cyr"/>
      </rPr>
      <t xml:space="preserve"> 20___г.</t>
    </r>
  </si>
  <si>
    <t xml:space="preserve">Сводный сметный расчет в сумме </t>
  </si>
  <si>
    <t xml:space="preserve">без НДС</t>
  </si>
  <si>
    <t xml:space="preserve">в ценах 2001 г</t>
  </si>
  <si>
    <t xml:space="preserve">ДАННЫЕ Со Сметы</t>
  </si>
  <si>
    <t xml:space="preserve">в том числе возвратных сумм</t>
  </si>
  <si>
    <t>пир1</t>
  </si>
  <si>
    <t>пир2</t>
  </si>
  <si>
    <t>гео</t>
  </si>
  <si>
    <t>10кв</t>
  </si>
  <si>
    <t>мтп</t>
  </si>
  <si>
    <t>0,4кВ</t>
  </si>
  <si>
    <t>смр</t>
  </si>
  <si>
    <t xml:space="preserve">(ссылка на документ об утверждении)</t>
  </si>
  <si>
    <t>пнр</t>
  </si>
  <si>
    <r>
      <t>"</t>
    </r>
    <r>
      <rPr>
        <u val="single"/>
        <sz val="10"/>
        <rFont val="Arial Cyr"/>
      </rPr>
      <t xml:space="preserve">       </t>
    </r>
    <r>
      <rPr>
        <sz val="10"/>
        <rFont val="Arial Cyr"/>
      </rPr>
      <t xml:space="preserve">" </t>
    </r>
    <r>
      <rPr>
        <u val="single"/>
        <sz val="10"/>
        <rFont val="Arial Cyr"/>
      </rPr>
      <t xml:space="preserve">                      </t>
    </r>
    <r>
      <rPr>
        <sz val="10"/>
        <rFont val="Arial Cyr"/>
      </rPr>
      <t>20__г.</t>
    </r>
  </si>
  <si>
    <t xml:space="preserve">СВОДНЫЙ СМЕТНЫЙ РАСЧЕТ СТОИМОСТИ СТРОИТЕЛЬСТВА</t>
  </si>
  <si>
    <t>Демонтаж</t>
  </si>
  <si>
    <t>Просеки</t>
  </si>
  <si>
    <t xml:space="preserve">Составлен в ценах по состоянию на 2001 г.</t>
  </si>
  <si>
    <t>тыс.руб.</t>
  </si>
  <si>
    <t xml:space="preserve">номер сметы</t>
  </si>
  <si>
    <t xml:space="preserve">Наименование глав, объектов, работ и затрат</t>
  </si>
  <si>
    <t xml:space="preserve">Общая сметная стоимость</t>
  </si>
  <si>
    <t xml:space="preserve">монтажных работ</t>
  </si>
  <si>
    <t>оборудования</t>
  </si>
  <si>
    <t xml:space="preserve">прочих затрат</t>
  </si>
  <si>
    <t xml:space="preserve">Глава 1. Подготовка территории строительства </t>
  </si>
  <si>
    <t xml:space="preserve">Итого по главе 1:</t>
  </si>
  <si>
    <t xml:space="preserve">Глава 2. Основные объекты строительства</t>
  </si>
  <si>
    <t>02-03-01</t>
  </si>
  <si>
    <t xml:space="preserve">Итого по главе 2:</t>
  </si>
  <si>
    <t xml:space="preserve">Итого по главам 1-2:</t>
  </si>
  <si>
    <t xml:space="preserve">Глава 9. Прочие работы и затраты</t>
  </si>
  <si>
    <t>ЗУ</t>
  </si>
  <si>
    <t xml:space="preserve">ГСН 81-05-02-2007 табл.4, п.2.6</t>
  </si>
  <si>
    <t xml:space="preserve">Затраты при производстве работ в зимнее время  -1,9% </t>
  </si>
  <si>
    <t xml:space="preserve">Затраты на проведение пусконаладочных работ</t>
  </si>
  <si>
    <t xml:space="preserve">проверка "все нули"</t>
  </si>
  <si>
    <t xml:space="preserve">Итого по главе 9:</t>
  </si>
  <si>
    <t xml:space="preserve">Итого по главам 1-9:</t>
  </si>
  <si>
    <t xml:space="preserve">Глава 10. Содержание дирекции</t>
  </si>
  <si>
    <t xml:space="preserve">Приказ ПАО "МОЭСК" от 22.01.2018  №50</t>
  </si>
  <si>
    <t xml:space="preserve">Содержание службы заказчика-застройщика - 5,68% от итога гл. 1-9+гл.12</t>
  </si>
  <si>
    <t xml:space="preserve">Постановление Правительства РФ от 21 июня 2010г. №468</t>
  </si>
  <si>
    <t xml:space="preserve">Строительный контроль-2,14% от итога гл.1-9</t>
  </si>
  <si>
    <t xml:space="preserve">Итого по главе 10:</t>
  </si>
  <si>
    <t xml:space="preserve">Итого по главам 1-10:</t>
  </si>
  <si>
    <t xml:space="preserve">Глава 12. Проектные и изыскательские работы</t>
  </si>
  <si>
    <t xml:space="preserve">Договор №12908-Ф от 20.03.2024г.</t>
  </si>
  <si>
    <t xml:space="preserve">Проектно-изыскательские работы</t>
  </si>
  <si>
    <t xml:space="preserve">Итого по главе 12:</t>
  </si>
  <si>
    <t xml:space="preserve">Итого по главам 1-12:</t>
  </si>
  <si>
    <t xml:space="preserve">Мет.421/пр от 04.08.2020 п.37.12.2</t>
  </si>
  <si>
    <t xml:space="preserve">Резерв средств на непредвиденные работы и затраты - 3%</t>
  </si>
  <si>
    <t xml:space="preserve">Итого по сводному сметному расчету в ценах  2001 г</t>
  </si>
  <si>
    <t xml:space="preserve">          Руководитель проектной организации</t>
  </si>
  <si>
    <t xml:space="preserve">       </t>
  </si>
  <si>
    <t xml:space="preserve">Силков А. В.</t>
  </si>
  <si>
    <t>(подпись)</t>
  </si>
  <si>
    <t xml:space="preserve"> (расшифровка подписи)</t>
  </si>
  <si>
    <t xml:space="preserve">          Главный инженер проекта</t>
  </si>
  <si>
    <t xml:space="preserve">Курнышов М. В.</t>
  </si>
  <si>
    <t>Заказчик</t>
  </si>
  <si>
    <t>(должность)</t>
  </si>
  <si>
    <t xml:space="preserve">ЛОКАЛЬНЫЙ СМЕТНЫЙ РАСЧЕТ № 12-01-02</t>
  </si>
  <si>
    <t xml:space="preserve">Составлен в уровне цен на март 2025 года.</t>
  </si>
  <si>
    <t xml:space="preserve">1. Полевые работы</t>
  </si>
  <si>
    <t xml:space="preserve">НЗ на работы по ИГДИ 2024г.
П. 57, табл. 18 п.11                   К=0,66   П.13 табл. 1, п.1                       К=0,9 П.58</t>
  </si>
  <si>
    <t>Га</t>
  </si>
  <si>
    <t xml:space="preserve">Застроенная территория</t>
  </si>
  <si>
    <t xml:space="preserve">Табл 18</t>
  </si>
  <si>
    <t xml:space="preserve">Незастроенная территория</t>
  </si>
  <si>
    <t>II</t>
  </si>
  <si>
    <t xml:space="preserve">I или II или III или IV категории</t>
  </si>
  <si>
    <t xml:space="preserve">НЗ на работы по ИГДИ 2024г.
П. 108, Таб 45, п.2         К=0,66   П.13 табл. 1, п.1 </t>
  </si>
  <si>
    <t xml:space="preserve">ЕСЛИ ЕСТЬ</t>
  </si>
  <si>
    <t xml:space="preserve">НЗ на работы по ИГДИ 2024г.
П. 109, Таб 46, п.1          К=0,66   П.13 табл. 1, п.1 </t>
  </si>
  <si>
    <t xml:space="preserve">Итого полевых работ:</t>
  </si>
  <si>
    <t xml:space="preserve">Дополнительные затраты на производство полевых работ в неблагоприятный период года. (15.10-15.04)</t>
  </si>
  <si>
    <t xml:space="preserve">НЗ на работы по ИГДИ 2024г.
П. 19 Таб. 2 №4</t>
  </si>
  <si>
    <t xml:space="preserve">29% от полевых</t>
  </si>
  <si>
    <r>
      <t xml:space="preserve">Дополнительные затраты на неизбежные перерывы (ЦАМ, МАД, РЖД, ЛЭП </t>
    </r>
    <r>
      <rPr>
        <sz val="12"/>
        <rFont val="Calibri"/>
      </rPr>
      <t xml:space="preserve">≥ 6кВ, и т.п.)</t>
    </r>
  </si>
  <si>
    <t xml:space="preserve">НЗ на работы по ИГДИ 2024г.
П. 25</t>
  </si>
  <si>
    <t xml:space="preserve">25% от полевых</t>
  </si>
  <si>
    <t xml:space="preserve">Дополнительные затраты на внешний транспорт</t>
  </si>
  <si>
    <t xml:space="preserve">НЗ на работы по ИГДИ 2024г.
П. 28, Таб 3, №1</t>
  </si>
  <si>
    <t xml:space="preserve">13,2% от полевых (до 250 т.р.)</t>
  </si>
  <si>
    <t xml:space="preserve">Дополнительные затраты на организацию полевых работ</t>
  </si>
  <si>
    <t xml:space="preserve">НЗ на работы по ИГДИ 2024г.
П. 30, Таб 4, №1</t>
  </si>
  <si>
    <t xml:space="preserve">30,7% от полевых (до 250 т.р.)</t>
  </si>
  <si>
    <t xml:space="preserve">ПИР, СМР, Оборудование по титулу: Строительство ВЛИ-0,38 кВ от оп. 29 ВЛ-0,38 кВ «нечетная сторона» КТП-653 «Югино» ПС № 623 «Пышлицы», в т.ч. ПИР, МО, Шатурский р-н, с/п Пышлицкое, д. Югино, ул. Лесная, в 16 м на северо-восток относительно уч. 18, к.н. 50:25:0090317:9</t>
  </si>
  <si>
    <t xml:space="preserve">Корректирующий коэффициент (К2)</t>
  </si>
  <si>
    <t xml:space="preserve">НЗ на работы по ИГДИ 2024г.
П. 13, Таб 1, №1</t>
  </si>
  <si>
    <t>К=0,66</t>
  </si>
  <si>
    <t xml:space="preserve">Итого по разделу 1:</t>
  </si>
  <si>
    <t xml:space="preserve">2. Камеральные работы</t>
  </si>
  <si>
    <t xml:space="preserve">НЗ на работы по ИГДИ 2024г.
П. 114, Таб 47, №21</t>
  </si>
  <si>
    <t xml:space="preserve">НЗ на работы по ИГДИ 2024г.
П. 120, Таб 51, №1</t>
  </si>
  <si>
    <t xml:space="preserve">Итого по разделу 2:</t>
  </si>
  <si>
    <t xml:space="preserve">Итого по разделу 1 и 2:</t>
  </si>
  <si>
    <t xml:space="preserve">3. Документация</t>
  </si>
  <si>
    <t xml:space="preserve">Составление технического отчёта по результатам выполнения работ по ИГДИ</t>
  </si>
  <si>
    <t xml:space="preserve">НЗ на работы по ИГДИ 2024г.
П. 174, Таб 81, №2</t>
  </si>
  <si>
    <t xml:space="preserve">Х1=100 тыс.руб, Y1=19 тыс. руб</t>
  </si>
  <si>
    <t xml:space="preserve">Х2=500 тыс.руб, Y1=50 тыс. руб</t>
  </si>
  <si>
    <t xml:space="preserve">Согласование нанесения на инженерно-топографический план подземных инженерных коммуникаций с собственниками (эксплуатирующими организациями)</t>
  </si>
  <si>
    <t xml:space="preserve">НЗ на работы по ИГДИ 2024г.
П. 175, Таб 82, №1</t>
  </si>
  <si>
    <t xml:space="preserve">УТОЧНЯТЬ КОЛИЧЕСТВО</t>
  </si>
  <si>
    <t xml:space="preserve">Итого по разделу 3:</t>
  </si>
  <si>
    <t xml:space="preserve">Итого по разделам 1-3:</t>
  </si>
  <si>
    <t xml:space="preserve">в ценах 2020 г</t>
  </si>
  <si>
    <t xml:space="preserve">Составлен в ценах по состоянию на </t>
  </si>
  <si>
    <t xml:space="preserve">Глава 1. Подготовка территории строительства</t>
  </si>
  <si>
    <t xml:space="preserve">Демонтажные работы ТП</t>
  </si>
  <si>
    <t>Согласования</t>
  </si>
  <si>
    <t xml:space="preserve">Приказ ПАО "МОЭСК" от 01.07.2025 №612</t>
  </si>
  <si>
    <t xml:space="preserve">Содержание службы заказчика-застройщика - 3,93% от итога гл. 1-9+гл.12</t>
  </si>
  <si>
    <t>12-01-01</t>
  </si>
  <si>
    <t>12-02-01</t>
  </si>
  <si>
    <t xml:space="preserve">Инженерно-геодезические изыскания</t>
  </si>
  <si>
    <t xml:space="preserve">Итого по сводному сметному расчету в ценах на </t>
  </si>
  <si>
    <t xml:space="preserve">Мет.421/пр от 04.08.2020 п.37.13</t>
  </si>
  <si>
    <t xml:space="preserve">НДС, 22%</t>
  </si>
  <si>
    <t xml:space="preserve">Всего по сводному расчету</t>
  </si>
  <si>
    <t xml:space="preserve">в ценах 2020г</t>
  </si>
  <si>
    <t xml:space="preserve">из договора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</si>
  <si>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</si>
  <si>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</si>
  <si>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11.11.99. № 100</t>
  </si>
  <si>
    <t>Код</t>
  </si>
  <si>
    <t xml:space="preserve">Форма по ОКУД</t>
  </si>
  <si>
    <t>0322005</t>
  </si>
  <si>
    <t>Инвестор</t>
  </si>
  <si>
    <t xml:space="preserve"> ПАО «Россети Московский регион», 115114, РФ, г. Москва, 2-й Павелецкий пр-д, д. 3 стр.2</t>
  </si>
  <si>
    <t xml:space="preserve">по ОКПО</t>
  </si>
  <si>
    <t xml:space="preserve">организация, адрес, телефон, факс</t>
  </si>
  <si>
    <t>00103042</t>
  </si>
  <si>
    <t xml:space="preserve">Восточные электрические сети - филиал ПАО "Россети Московский регион", 142400 Московская обл.,  г.Ногинск, ул.Радченко, д. 13</t>
  </si>
  <si>
    <t>Подрядчик</t>
  </si>
  <si>
    <t xml:space="preserve"> ООО "ФАБИ", 140200 Московская обл., г.Воскресенск, ул. 2-я Куйбышева, д.2</t>
  </si>
  <si>
    <t>Стройка</t>
  </si>
  <si>
    <t xml:space="preserve"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</si>
  <si>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</si>
  <si>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</si>
  <si>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</si>
  <si>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</si>
  <si>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</si>
  <si>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</si>
  <si>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</si>
  <si>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</si>
  <si>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</si>
  <si>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</si>
  <si>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</si>
  <si>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</si>
  <si>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AKT</t>
  </si>
  <si>
    <t xml:space="preserve">О ПРИЕМКЕ ВЫПОЛНЕННЫХ РАБОТ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</si>
  <si>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ноябрь 2020 года</t>
  </si>
  <si>
    <t>Номер</t>
  </si>
  <si>
    <t xml:space="preserve">Ед. изм.</t>
  </si>
  <si>
    <t xml:space="preserve">Цена на ед. изм.</t>
  </si>
  <si>
    <t xml:space="preserve">Попра-вочные коэфф.</t>
  </si>
  <si>
    <t xml:space="preserve">Стоимость в ценах 2001г.</t>
  </si>
  <si>
    <t xml:space="preserve">Пункт коэфф. пересчета</t>
  </si>
  <si>
    <t xml:space="preserve">Коэфф. пересчета</t>
  </si>
  <si>
    <t xml:space="preserve">Стоимость в текущих ценах</t>
  </si>
  <si>
    <t xml:space="preserve">ЗТР всего чел.-час</t>
  </si>
  <si>
    <t xml:space="preserve">поз. по сме-те</t>
  </si>
  <si>
    <t xml:space="preserve">Раздел: Демонтажные работы</t>
  </si>
  <si>
    <t xml:space="preserve">Подраздел: ТП</t>
  </si>
  <si>
    <r>
      <t>27-06-001-3</t>
    </r>
    <r>
      <rPr>
        <i/>
        <sz val="10"/>
        <rFont val="Arial"/>
      </rPr>
      <t xml:space="preserve">
Поправка: МДС 81-36.2004, п.3.3.1.а</t>
    </r>
  </si>
  <si>
    <t xml:space="preserve">Устройство дорожных покрытий из сборных прямоугольных железобетонных плит площадью до 10,5 м2 (применит. к демонтажу)</t>
  </si>
  <si>
    <t xml:space="preserve">100 м3 сборных железобетонных плит</t>
  </si>
  <si>
    <t>27-06-001-3</t>
  </si>
  <si>
    <t>Зарплата</t>
  </si>
  <si>
    <t>)*0,8</t>
  </si>
  <si>
    <t xml:space="preserve">Эксплуатация машин</t>
  </si>
  <si>
    <t xml:space="preserve">в т.ч. зарплата машинистов</t>
  </si>
  <si>
    <t xml:space="preserve">НР от ФОТ</t>
  </si>
  <si>
    <t xml:space="preserve">СП от ФОТ</t>
  </si>
  <si>
    <t xml:space="preserve">Затраты труда</t>
  </si>
  <si>
    <r>
      <t>33-04-029-8</t>
    </r>
    <r>
      <rPr>
        <i/>
        <sz val="10"/>
        <rFont val="Arial"/>
      </rPr>
      <t xml:space="preserve">
Поправка: МДС 81-36.2004, п.3.3.1.д</t>
    </r>
  </si>
  <si>
    <t xml:space="preserve">Установка оборудования для комплектных трансформаторных подстанций киоскового типа проходных подстанций с воздушными вводами (применит. к демонтажу)</t>
  </si>
  <si>
    <t>33-04-029-8</t>
  </si>
  <si>
    <t>)*0,7</t>
  </si>
  <si>
    <t>т01-01-01-016</t>
  </si>
  <si>
    <t xml:space="preserve">Погрузка при автомобильных перевозках металлических конструкций массой от 1 до 3 т</t>
  </si>
  <si>
    <t xml:space="preserve">1 Т ГРУЗА</t>
  </si>
  <si>
    <t>т01-01-01-015</t>
  </si>
  <si>
    <t xml:space="preserve">Погрузка при автомобильных перевозках металлических конструкций массой до 1 т</t>
  </si>
  <si>
    <t>т01-01-01-003</t>
  </si>
  <si>
    <t xml:space="preserve">Погрузка при автомобильных перевозках изделий из сборного железобетона, бетона, керамзитобетона массой до 3 т</t>
  </si>
  <si>
    <t>т03-02-01-021</t>
  </si>
  <si>
    <t xml:space="preserve">Перевозка грузов I класса автомобилями бортовыми грузоподъемностью до 5 т на расстояние до 21 км</t>
  </si>
  <si>
    <t>т01-01-02-015</t>
  </si>
  <si>
    <t xml:space="preserve">Разгрузка при автомобильных перевозках металлических конструкций массой до 1 т</t>
  </si>
  <si>
    <t>т01-01-02-016</t>
  </si>
  <si>
    <t xml:space="preserve">Разгрузка при автомобильных перевозках металлических конструкций массой от 1 до 3 т</t>
  </si>
  <si>
    <t>т01-01-02-003</t>
  </si>
  <si>
    <t xml:space="preserve">Разгрузка при автомобильных перевозках изделий из сборного железобетона, бетона, керамзитобетона массой до 3 т</t>
  </si>
  <si>
    <t xml:space="preserve">Итого по подразделу: ТП</t>
  </si>
  <si>
    <t xml:space="preserve">Итого по разделу: Демонтажные работы</t>
  </si>
  <si>
    <t xml:space="preserve">Раздел: Строительно-монтажные работы</t>
  </si>
  <si>
    <t xml:space="preserve">Подраздел: КТП</t>
  </si>
  <si>
    <t>08-01-002-1</t>
  </si>
  <si>
    <t xml:space="preserve">Устройство основания под фундаменты песчаного</t>
  </si>
  <si>
    <t xml:space="preserve">1 м3 основания</t>
  </si>
  <si>
    <t xml:space="preserve">Материальные ресурсы</t>
  </si>
  <si>
    <t xml:space="preserve">Устройство дорожных покрытий из сборных прямоугольных железобетонных плит площадью до 10,5 м2</t>
  </si>
  <si>
    <t xml:space="preserve">Установка оборудования для комплектных трансформаторных подстанций киоскового типа проходных подстанций с воздушными вводами</t>
  </si>
  <si>
    <t>01-02-057-2</t>
  </si>
  <si>
    <t xml:space="preserve">Разработка грунта вручную в траншеях глубиной до 2 м без креплений с откосами, группа грунтов 2</t>
  </si>
  <si>
    <t xml:space="preserve">100 м3 грунта</t>
  </si>
  <si>
    <t>33-03-004-1</t>
  </si>
  <si>
    <t xml:space="preserve">1 заземлитель</t>
  </si>
  <si>
    <t>5,1</t>
  </si>
  <si>
    <t>204-0004</t>
  </si>
  <si>
    <t xml:space="preserve">Горячекатаная арматурная сталь гладкая класса А-I, диаметром 12 мм</t>
  </si>
  <si>
    <t>33-04-015-1</t>
  </si>
  <si>
    <t xml:space="preserve">Устройство заземления опор ВЛ и подстанций</t>
  </si>
  <si>
    <t xml:space="preserve">10 м шин заземления</t>
  </si>
  <si>
    <t>м08-02-472-7</t>
  </si>
  <si>
    <t xml:space="preserve">Проводник заземляющий открыто по строительным основаниям из полосовой стали сечением 160 мм2</t>
  </si>
  <si>
    <t>01-02-061-1</t>
  </si>
  <si>
    <t xml:space="preserve">Засыпка вручную траншей, пазух котлованов и ям, группа грунтов 1</t>
  </si>
  <si>
    <t>м08-03-600-2</t>
  </si>
  <si>
    <t xml:space="preserve">Счетчики, устанавливаемые на готовом основании трехфазные</t>
  </si>
  <si>
    <t xml:space="preserve">1  ШТ.</t>
  </si>
  <si>
    <t>м08-02-409-3</t>
  </si>
  <si>
    <t xml:space="preserve">Труба винипластовая по установленным конструкциям, по стенам и колоннам с креплением скобами, диаметр до 63 мм</t>
  </si>
  <si>
    <t>м08-02-412-8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</si>
  <si>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240 мм2</t>
  </si>
  <si>
    <t>м08-02-146-3</t>
  </si>
  <si>
    <t xml:space="preserve">Кабель до 35 кВ с креплением накладными скобами, масса 1 м кабеля до 2 кг</t>
  </si>
  <si>
    <t xml:space="preserve">100 М КАБЕЛЯ</t>
  </si>
  <si>
    <t xml:space="preserve">Итого по подразделу: КТП</t>
  </si>
  <si>
    <t xml:space="preserve">Итого по разделу: Строительно-монтажные работы</t>
  </si>
  <si>
    <t xml:space="preserve">Раздел: Оборудование</t>
  </si>
  <si>
    <t xml:space="preserve">ООО "ЭЛПРО", КП №406 от 02.10.2020г.</t>
  </si>
  <si>
    <t xml:space="preserve">Комплектная  трансформаторная подстанция  проходная киоскового типа  КТП-630/10/0,4кВ</t>
  </si>
  <si>
    <t>)*1,042</t>
  </si>
  <si>
    <t xml:space="preserve">ООО "ЭлтКом", прайс-лист от 11.01.2021г.</t>
  </si>
  <si>
    <t xml:space="preserve">Трансформатор ТМГ 630/10/0,4-У1</t>
  </si>
  <si>
    <t xml:space="preserve">ООО "Электротехнологии" Счет 27595778 от 20.01.2021 г.</t>
  </si>
  <si>
    <t xml:space="preserve">Счетчик  трансформаторного включения Меркурий 234 ARTМ-03 PB.G</t>
  </si>
  <si>
    <t xml:space="preserve">Итого по разделу: Оборудование</t>
  </si>
  <si>
    <t xml:space="preserve">Раздел: Материалы</t>
  </si>
  <si>
    <t>502-0860</t>
  </si>
  <si>
    <t xml:space="preserve">Провода самонесущие изолированные для воздушных линий электропередачи с алюминиевыми жилами марки СИП-3 1х70-20</t>
  </si>
  <si>
    <t>502-0847</t>
  </si>
  <si>
    <t xml:space="preserve">Провода самонесущие изолированные для воздушных линий электропередачи с алюминиевыми жилами марки СИП-2 3х70+1х70-0,6/1,0</t>
  </si>
  <si>
    <t xml:space="preserve">ООО "ЖБИ 24/7" счет №611 от 10.04.2020</t>
  </si>
  <si>
    <t xml:space="preserve">Плиты дорожные 1П30.18.30</t>
  </si>
  <si>
    <t>)*1,069</t>
  </si>
  <si>
    <t>111-3253-1</t>
  </si>
  <si>
    <t>509-6839-8</t>
  </si>
  <si>
    <t xml:space="preserve">Спиральные вязки ВС 70/95.2</t>
  </si>
  <si>
    <t>111-3103-25</t>
  </si>
  <si>
    <t xml:space="preserve">Ответвительный герметичный прокалывающий зажим RP 150 для ответвления СИП-3 от ВЛЗ</t>
  </si>
  <si>
    <t xml:space="preserve">ООО «ФОРЭНЕРГО-ТРЕЙД, КП №51/П ОТ 26.03.2020г</t>
  </si>
  <si>
    <t>509-1073</t>
  </si>
  <si>
    <t xml:space="preserve">Колпачки полиэтиленовые</t>
  </si>
  <si>
    <t xml:space="preserve">100 шт.</t>
  </si>
  <si>
    <t xml:space="preserve">ООО «ТД ЭТМ» КП № 225/11897646-1/201 от 19.01.2021</t>
  </si>
  <si>
    <t xml:space="preserve">Замок ВС-110 с ключом</t>
  </si>
  <si>
    <t>507-3489</t>
  </si>
  <si>
    <t xml:space="preserve">Трубы поливинилхлоридные (ПВХ) диаметром 63 мм</t>
  </si>
  <si>
    <t xml:space="preserve">Счет ООО "СПК "Регион" № УТ-210522 от 25.01.2021 г.</t>
  </si>
  <si>
    <t xml:space="preserve">Уголок 50*50*5</t>
  </si>
  <si>
    <t xml:space="preserve">Сталь полосовая 40х4 мм</t>
  </si>
  <si>
    <t xml:space="preserve">Итого по разделу: Материалы</t>
  </si>
  <si>
    <t xml:space="preserve">Раздел: Пусконаладочные работы</t>
  </si>
  <si>
    <t>п01-02-002-2</t>
  </si>
  <si>
    <t xml:space="preserve">Трансформатор силовой трехфазный масляный двухобмоточный напряжением до 11 кВ, мощностью до 1,6 МВА</t>
  </si>
  <si>
    <t>п01-11-010-2</t>
  </si>
  <si>
    <t xml:space="preserve">Измерение сопротивления растеканию тока контура с диагональю до 20 м</t>
  </si>
  <si>
    <t xml:space="preserve">1 измерение</t>
  </si>
  <si>
    <t>п01-11-011-1</t>
  </si>
  <si>
    <t xml:space="preserve">100 точек</t>
  </si>
  <si>
    <t>п01-12-010-1</t>
  </si>
  <si>
    <t xml:space="preserve">Испытание обмотки трансформатора силового</t>
  </si>
  <si>
    <t xml:space="preserve">1 испытание</t>
  </si>
  <si>
    <t xml:space="preserve">Итого по разделу: Пусконаладочные работы</t>
  </si>
  <si>
    <t xml:space="preserve">Итогоп по всем разделам</t>
  </si>
  <si>
    <t xml:space="preserve">Зимнее удорожание 1,9%</t>
  </si>
  <si>
    <t xml:space="preserve">Итого с ЗУ</t>
  </si>
  <si>
    <t xml:space="preserve">В  том  числе:</t>
  </si>
  <si>
    <t xml:space="preserve">строительно-монтажные  работы</t>
  </si>
  <si>
    <t xml:space="preserve">пусконаладочные  работы</t>
  </si>
  <si>
    <t xml:space="preserve">Итого с коэффициентом  тендерного  снижения  К=</t>
  </si>
  <si>
    <r>
      <t xml:space="preserve">Трансформаторная подстанция  </t>
    </r>
    <r>
      <rPr>
        <b/>
        <sz val="11"/>
        <color indexed="65"/>
        <rFont val="Arial"/>
      </rPr>
      <t xml:space="preserve">(ОС-      , инв. номер №                                                   )</t>
    </r>
  </si>
  <si>
    <t xml:space="preserve">Трансформаторная подстанция  РУ-0,4кВ (ОС-      , инв. номер №                                                   )</t>
  </si>
  <si>
    <r>
      <t xml:space="preserve">Трансформатор                  </t>
    </r>
    <r>
      <rPr>
        <b/>
        <sz val="11"/>
        <color indexed="65"/>
        <rFont val="Arial"/>
      </rPr>
      <t xml:space="preserve">  (ОС-            инв. номер №                                                  )</t>
    </r>
  </si>
  <si>
    <r>
      <t xml:space="preserve">Трансформатор                   </t>
    </r>
    <r>
      <rPr>
        <b/>
        <sz val="11"/>
        <color indexed="65"/>
        <rFont val="Arial"/>
      </rPr>
      <t xml:space="preserve"> (ОС-            инв. номер №                                                  )</t>
    </r>
  </si>
  <si>
    <t xml:space="preserve">Сдал   </t>
  </si>
  <si>
    <t>Директор</t>
  </si>
  <si>
    <t xml:space="preserve">Принял   </t>
  </si>
  <si>
    <t xml:space="preserve">Заместитель директора по капитальному строительству</t>
  </si>
  <si>
    <t xml:space="preserve">Абжорина Л.Г.</t>
  </si>
  <si>
    <t xml:space="preserve">Исполнительная документацияция принята</t>
  </si>
  <si>
    <t xml:space="preserve">Объем выполненных работ подтверждаю   _______________________  (___________________________________)</t>
  </si>
  <si>
    <t>подпись</t>
  </si>
  <si>
    <t>Ф.И.О.</t>
  </si>
  <si>
    <t xml:space="preserve">Подраздел: ВЛИ-0,4кВ</t>
  </si>
  <si>
    <r>
      <t>м08-02-144-5</t>
    </r>
    <r>
      <rPr>
        <i/>
        <sz val="10"/>
        <rFont val="Arial"/>
      </rPr>
      <t xml:space="preserve">
Поправка: МДС 81-37.2004, п.3.2.1.1</t>
    </r>
  </si>
  <si>
    <t xml:space="preserve">Присоединение к зажимам жил проводов или кабелей сечением до 70 мм2  (прим. отключение провода  отТП)</t>
  </si>
  <si>
    <t>м08-02-144-5</t>
  </si>
  <si>
    <r>
      <t>м08-02-144-4</t>
    </r>
    <r>
      <rPr>
        <i/>
        <sz val="10"/>
        <rFont val="Arial"/>
      </rPr>
      <t xml:space="preserve">
Поправка: МДС 81-37.2004, п.3.2.1.1</t>
    </r>
  </si>
  <si>
    <t xml:space="preserve">Присоединение к зажимам жил проводов или кабелей сечением до 35 мм2  (прим. отключение провода  отТП)</t>
  </si>
  <si>
    <t>м08-02-144-4</t>
  </si>
  <si>
    <t>33-04-040-1</t>
  </si>
  <si>
    <t xml:space="preserve">Демонтаж 3-х проводов ВЛ 0,38 кВ</t>
  </si>
  <si>
    <t xml:space="preserve">1 опора (3 провода)</t>
  </si>
  <si>
    <t>33-04-040-2</t>
  </si>
  <si>
    <t xml:space="preserve">Демонтаж одного дополнительного провода (4-го провода)</t>
  </si>
  <si>
    <r>
      <t>33-04-017-2</t>
    </r>
    <r>
      <rPr>
        <i/>
        <sz val="10"/>
        <rFont val="Arial"/>
      </rPr>
      <t xml:space="preserve">
Поправка: МДС 81-36.2004, п.3.3.1.д</t>
    </r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</si>
  <si>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 сущ. (применит. к демонтажу)</t>
  </si>
  <si>
    <t>33-04-017-2</t>
  </si>
  <si>
    <t>т01-01-01-041</t>
  </si>
  <si>
    <t xml:space="preserve">Погрузка при автомобильных перевозках мусора строительного с погрузкой вручную</t>
  </si>
  <si>
    <t xml:space="preserve">Итого по подразделу: ВЛИ-0,4кВ</t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</si>
  <si>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t>
  </si>
  <si>
    <t>33-04-017-4</t>
  </si>
  <si>
    <t xml:space="preserve">При изменении количества опор на 1000 м добавлять или исключать к расценке 33-04-017-02 (4-0,080*29=2)</t>
  </si>
  <si>
    <r>
      <t>м08-02-144-5</t>
    </r>
    <r>
      <rPr>
        <i/>
        <sz val="10"/>
        <rFont val="Arial"/>
      </rPr>
      <t xml:space="preserve">
Поправка: Сб.№м 8, п.1.8.3.1</t>
    </r>
  </si>
  <si>
    <t xml:space="preserve">Присоединение к зажимам жил проводов или кабелей сечением до 70 мм2 (к сущ. ВЛ)</t>
  </si>
  <si>
    <t>)*1,05</t>
  </si>
  <si>
    <t xml:space="preserve">Присоединение к зажимам жил проводов или кабелей сечением до 70 мм2 (к ТП)</t>
  </si>
  <si>
    <t>111-3165</t>
  </si>
  <si>
    <t xml:space="preserve">Лента крепления шириной 20 мм, толщиной 0,7 мм, длиной 50 м из нержавеющей стали (в пластмасовой коробке с кабельной бухтой) F207 (СИП)</t>
  </si>
  <si>
    <t>111-3165-2</t>
  </si>
  <si>
    <t xml:space="preserve">Бугель для ленты NB 20</t>
  </si>
  <si>
    <t>111-0142</t>
  </si>
  <si>
    <t xml:space="preserve">Зажим анкерный (СИП) PA 1500</t>
  </si>
  <si>
    <t>111-0156-1</t>
  </si>
  <si>
    <t>111-3104</t>
  </si>
  <si>
    <t xml:space="preserve">Зажим ответвительный с прокалыванием изоляции (СИП) Р95</t>
  </si>
  <si>
    <t>111-3161-1</t>
  </si>
  <si>
    <t>111-0142-20</t>
  </si>
  <si>
    <t>п01-11-013-1</t>
  </si>
  <si>
    <t xml:space="preserve">Замер полного сопротивления цепи «фаза-нуль»</t>
  </si>
  <si>
    <t xml:space="preserve">1 токоприемник</t>
  </si>
  <si>
    <t xml:space="preserve">Итого по всем разделам</t>
  </si>
  <si>
    <t xml:space="preserve">ВЛИ-0,4кВ  (ОС-      ,                                     инв. номер №                                                   )</t>
  </si>
  <si>
    <r>
      <t xml:space="preserve">Трансформаторная подстанция  РУ-0,4кВ</t>
    </r>
    <r>
      <rPr>
        <b/>
        <sz val="11"/>
        <color indexed="65"/>
        <rFont val="Arial"/>
      </rPr>
      <t xml:space="preserve"> (ОС-      , инв. номер №                                                   )</t>
    </r>
  </si>
  <si>
    <t xml:space="preserve">Трансформатор                    (ОС-            инв. номер №                                                  )</t>
  </si>
  <si>
    <r>
      <t>Заказчик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«ФАРАД» (ООО «ФАРАД»)</t>
    </r>
  </si>
  <si>
    <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«ФАБИ» (ООО «ФАБИ»)</t>
    </r>
  </si>
  <si>
    <t xml:space="preserve">Юридический адрес: г. Рязань, ул. Московское шоссе, д. 20, офис 605.
Почтовый адрес: г. Рязань, ул. Московское шоссе, д. 20, офис 605.
ОГРН 1126234012684
ИНН 6234109808 КПП 622901001
Р/с 407 028 103 000 000 058 52
В Прио-Внешторгбанк (ОАО)
БИК 046126708
к/с 301 018 105 000 000 007 08
e-mail: farad.rzn@mail.ru</t>
  </si>
  <si>
    <t xml:space="preserve">Юридический и почтовый адрес: 140200 Московская область, г.Воскресенск, ул.2-я Куйбышева, д.2</t>
  </si>
  <si>
    <t xml:space="preserve">Банк: ПАО "Сбербанк России" г.Москва, БИК 044525225;</t>
  </si>
  <si>
    <t xml:space="preserve">Банк: «ПРОМСВЯЗЬБАНК» (ОАО) г.Москва, БИК:044525555;</t>
  </si>
  <si>
    <t xml:space="preserve">р/сч: 40702810240020001590; </t>
  </si>
  <si>
    <t xml:space="preserve">р/сч: 40702810980370466701; </t>
  </si>
  <si>
    <t xml:space="preserve">к/сч 30101810400000000225;</t>
  </si>
  <si>
    <t xml:space="preserve">к/сч 30101810400000000555;</t>
  </si>
  <si>
    <t xml:space="preserve">ИНН 5005005770; ОГРН 1035001303402;</t>
  </si>
  <si>
    <t xml:space="preserve">ОКПО 33021678; ОКВЭД 45.31  45.33  74.20.13  51.53.24</t>
  </si>
  <si>
    <t xml:space="preserve">ОКАТО: 46206501000;</t>
  </si>
  <si>
    <t xml:space="preserve">ОКОПФ: 65, ОКФС: 16.</t>
  </si>
  <si>
    <t xml:space="preserve">Телефон/факс: (49644) 96-096, 96-097, 96-098</t>
  </si>
  <si>
    <t xml:space="preserve">Акт №</t>
  </si>
  <si>
    <t xml:space="preserve">сдачи-приёмки выполненных работ по договору </t>
  </si>
  <si>
    <t xml:space="preserve">г. Воскресенск</t>
  </si>
  <si>
    <t xml:space="preserve">Мы, нижеподписавшиеся, представитель ЗАКАЗЧИКА –генеральный директор Родионов Олег Евгеньевич, с одной стороны и представитель ПОДРЯДЧИКА – директор Силков Алексей Владимирович, с другой стороны, составили настоящий АКТ о нижеследующем:</t>
  </si>
  <si>
    <t xml:space="preserve">1. Подрядчик сдал Заказчику проектную продукцию в объемах, приведенных ниже. Проектная документация выполнена, удовлетворяет условиям договора и в надлежащем виде оформлена.</t>
  </si>
  <si>
    <t xml:space="preserve">Наименование видов и этапов  выполненных  работ</t>
  </si>
  <si>
    <t xml:space="preserve">Стоимость выполненных работ в ценах 2001г, руб</t>
  </si>
  <si>
    <t xml:space="preserve">Стоимость выполненных работ в текущих ценах, руб</t>
  </si>
  <si>
    <t>тек</t>
  </si>
  <si>
    <t>база</t>
  </si>
  <si>
    <t xml:space="preserve">Итого с коэффициентом тендерного снижения 0,99</t>
  </si>
  <si>
    <t xml:space="preserve">Итого с коэффициентом генподрядного снижения 0,98</t>
  </si>
  <si>
    <t xml:space="preserve">Всего с НДС</t>
  </si>
  <si>
    <r>
      <t xml:space="preserve">Сдача документации промежуточная, </t>
    </r>
    <r>
      <rPr>
        <u val="single"/>
        <sz val="12"/>
        <rFont val="Times New Roman"/>
      </rPr>
      <t>окончательная</t>
    </r>
    <r>
      <rPr>
        <sz val="12"/>
        <rFont val="Times New Roman"/>
      </rPr>
      <t xml:space="preserve"> (нужное подчеркнуть).</t>
    </r>
  </si>
  <si>
    <t xml:space="preserve">2.  Всего  подлежит к оплате по данному акту:</t>
  </si>
  <si>
    <t xml:space="preserve">(сумма прописью)</t>
  </si>
  <si>
    <t xml:space="preserve">Работу принял</t>
  </si>
  <si>
    <t xml:space="preserve">Работу сдал</t>
  </si>
  <si>
    <t>Заказчик:</t>
  </si>
  <si>
    <t>Подрядчик:</t>
  </si>
  <si>
    <t xml:space="preserve">Родионов О.Е.</t>
  </si>
  <si>
    <t xml:space="preserve">Силков А.В.</t>
  </si>
  <si>
    <t>М.П.</t>
  </si>
  <si>
    <t xml:space="preserve"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</si>
  <si>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</si>
  <si>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</si>
  <si>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</si>
  <si>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ООО «Фарад» 390044, г. Рязань, ул. Московское шоссе, д. 20, офис 605.</t>
  </si>
  <si>
    <t xml:space="preserve">Подрядчик (субподрядчик) </t>
  </si>
  <si>
    <t xml:space="preserve">ООО «ФАБИ» 140200 Московская область, г. Воскресенск, ул. 2-я Куйбышева, д.2</t>
  </si>
  <si>
    <t xml:space="preserve">Стройка </t>
  </si>
  <si>
    <t xml:space="preserve">Вид деятельности  по ОКДП</t>
  </si>
  <si>
    <t xml:space="preserve">Договор подряда (контракт) </t>
  </si>
  <si>
    <t xml:space="preserve">Вид операции</t>
  </si>
  <si>
    <t>СПРАВКА</t>
  </si>
  <si>
    <t xml:space="preserve">СТОИМОСТИ ВЫПОЛНЕННЫХ РАБОТ И ЗАТРАТ</t>
  </si>
  <si>
    <t xml:space="preserve">Наименование 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</si>
  <si>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</si>
  <si>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</si>
  <si>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период включительно</t>
  </si>
  <si>
    <t xml:space="preserve">в том числе за отчетный месяц</t>
  </si>
  <si>
    <t xml:space="preserve">Всего работ и затрат, включаемых в стоимость работ:</t>
  </si>
  <si>
    <t xml:space="preserve">Всего работ и затрат, включаемых в стоимость</t>
  </si>
  <si>
    <t xml:space="preserve">в базовых ценах</t>
  </si>
  <si>
    <t>ПИР</t>
  </si>
  <si>
    <t xml:space="preserve">Строительно-монтажные работы</t>
  </si>
  <si>
    <t>Оборудование</t>
  </si>
  <si>
    <t xml:space="preserve">в текущих ценах</t>
  </si>
  <si>
    <t xml:space="preserve">Прочие (в том числе страхование)</t>
  </si>
  <si>
    <t xml:space="preserve">Сумма НДС </t>
  </si>
  <si>
    <t xml:space="preserve">Всего с учетом НДС </t>
  </si>
  <si>
    <t xml:space="preserve">Генеральный директор</t>
  </si>
  <si>
    <t>должность</t>
  </si>
  <si>
    <t xml:space="preserve">расшифровка подпись</t>
  </si>
  <si>
    <t>МП</t>
  </si>
  <si>
    <t xml:space="preserve">Накладная №</t>
  </si>
  <si>
    <t xml:space="preserve">по передаче проектно-сметной документации  </t>
  </si>
  <si>
    <t xml:space="preserve">Наименование документации</t>
  </si>
  <si>
    <t xml:space="preserve">Шифр/номер тома</t>
  </si>
  <si>
    <t xml:space="preserve">Количество экземпляров</t>
  </si>
  <si>
    <t xml:space="preserve">Рабочий проект в составе:</t>
  </si>
  <si>
    <t xml:space="preserve">Рабочий проект </t>
  </si>
  <si>
    <t xml:space="preserve">Сметная документация </t>
  </si>
  <si>
    <t xml:space="preserve">Рабочий проект  на электронном носителе</t>
  </si>
  <si>
    <t>-</t>
  </si>
  <si>
    <t xml:space="preserve">Тех отчет по геодезическим изысканиям</t>
  </si>
  <si>
    <r>
      <t xml:space="preserve">Отправка документации  </t>
    </r>
    <r>
      <rPr>
        <strike/>
        <sz val="10"/>
        <rFont val="Times New Roman"/>
      </rPr>
      <t>промежуточная</t>
    </r>
    <r>
      <rPr>
        <sz val="10"/>
        <rFont val="Times New Roman"/>
      </rPr>
      <t xml:space="preserve">,   окончательная    (ненужное вычеркнуть)</t>
    </r>
  </si>
  <si>
    <t xml:space="preserve">Проектно-сметная  документация передана полностью согласно договора.</t>
  </si>
  <si>
    <t xml:space="preserve">От Подрядчика</t>
  </si>
  <si>
    <t xml:space="preserve">Документацию передал:</t>
  </si>
  <si>
    <t>Должность</t>
  </si>
  <si>
    <t xml:space="preserve">расшифровка подписи</t>
  </si>
  <si>
    <t>"</t>
  </si>
  <si>
    <t>г.</t>
  </si>
  <si>
    <t xml:space="preserve">От Заказчика</t>
  </si>
  <si>
    <t xml:space="preserve">Документацию принял:</t>
  </si>
  <si>
    <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«ФАРАД» (ООО «ФАРАД»)</t>
    </r>
  </si>
  <si>
    <r>
      <t xml:space="preserve">Заказчик: </t>
    </r>
    <r>
      <rPr>
        <b/>
        <sz val="12"/>
        <rFont val="Times New Roman"/>
      </rPr>
      <t xml:space="preserve">ПАО «Московская объединенная электросетевая компания»</t>
    </r>
  </si>
  <si>
    <t xml:space="preserve">Юридический адрес: 115114, г.Москва, 2-й Павелецкий проезд, 3, стр.2</t>
  </si>
  <si>
    <t xml:space="preserve">Юридический адрес:  г. Рязань, ул. Московское шоссе, д. 20, офис 605.
Почтовый адрес: г. Рязань, ул. Московское шоссе, д. 20, офис 605.
ОГРН 1126234012684
ИНН 6234109808 КПП 622901001
Р/с 407 028 103 000 000 058 52
В Прио-Внешторгбанк (ОАО)
БИК 046126708
к/с 301 018 105 000 000 007 08
e-mail: farad.rzn@mail.ru</t>
  </si>
  <si>
    <t xml:space="preserve">филиал «Восточные электрические сети»</t>
  </si>
  <si>
    <t xml:space="preserve">Почтовый адрес: 142400, Московская область, г. Ногинск, ул. Радченко, д.13</t>
  </si>
  <si>
    <t xml:space="preserve">ИНН 5036065113</t>
  </si>
  <si>
    <t xml:space="preserve">КПП 503102002</t>
  </si>
  <si>
    <t xml:space="preserve">р/сч 40702810538260019960</t>
  </si>
  <si>
    <t xml:space="preserve">в ПАО Сбербанк г. Москва</t>
  </si>
  <si>
    <t xml:space="preserve">к/сч 30101810400000000225</t>
  </si>
  <si>
    <t xml:space="preserve">БИК 044525225</t>
  </si>
  <si>
    <t xml:space="preserve">Телефон/факс: (496) 516-7322, 516-7134</t>
  </si>
  <si>
    <t xml:space="preserve">г. Ногинск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</si>
  <si>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ПАО «МОЭСК» Абжорина Людмила Георгиевна, с одной стороны и представитель ПОДРЯДЧИКА – генеральный директор Родионов Олег Евгеньевич, с другой стороны, составили настоящий АКТ о нижеследующем:</t>
  </si>
  <si>
    <t xml:space="preserve">Авторский надзор</t>
  </si>
  <si>
    <t xml:space="preserve">Абжорина Л. Г. </t>
  </si>
  <si>
    <t xml:space="preserve"> ПАО «МОЭСК», 115114, РФ, г. Москва, 2-й Павелецкий пр-д, д. 3 стр.2</t>
  </si>
  <si>
    <t xml:space="preserve">Восточные электрические сети - филиал ПАО "МОЭСК", 142400 Московская обл.,  г.Ногинск, ул.Радченко, д. 13</t>
  </si>
  <si>
    <t xml:space="preserve">Подрядчик: Общество с ограниченной ответственностью «ФАБИ» (ООО «ФАБИ»)</t>
  </si>
  <si>
    <r>
      <t xml:space="preserve">Заказчик: Восточные электрические сети – филиал ОАО «Московская объединенная электросетевая компания» 
</t>
    </r>
    <r>
      <rPr>
        <sz val="12"/>
        <rFont val="Times New Roman"/>
      </rPr>
      <t xml:space="preserve">Юридический адрес: 115114, Российская Федерация, г.Москва, 2-й Павелецкий проезд, 3, стр.2
Почтовый адрес: 142400, Московская область, г. Ногинск, ул. Радченко, д.13
ИНН 5036065113, КПП 503102002, 
р/сч 40702810938260020122 в ОАО «Сбербанк России» (филиал – Московский Банк Сбербанка России ОАО)
к/с 30101810400000000225
БИК 044525225</t>
    </r>
    <r>
      <rPr>
        <b/>
        <u val="single"/>
        <sz val="12"/>
        <rFont val="Times New Roman"/>
      </rPr>
      <t xml:space="preserve">
</t>
    </r>
  </si>
  <si>
    <t xml:space="preserve">ОАО «Сбербанк России» г. Москва,                                                БИК 044525225</t>
  </si>
  <si>
    <t xml:space="preserve">р/с  40702810240020001590</t>
  </si>
  <si>
    <t xml:space="preserve">к/с 30101810400000000225</t>
  </si>
  <si>
    <t xml:space="preserve">ОГРН 1035001303402;</t>
  </si>
  <si>
    <t xml:space="preserve">ОКПО: 33021678; ОКВЭД: 45.31  45.33  74.20.13  51.53.24;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</si>
  <si>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ОАО «МОЭСК» Абжорина Людмила Георгиевна,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</si>
  <si>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1. Заказчик принимает затраты по страхованию в размере :</t>
  </si>
  <si>
    <t xml:space="preserve">Затраты на страхование</t>
  </si>
  <si>
    <t xml:space="preserve">ПАО «МОЭСК», 115114, РФ, г. Москва, 2-й Павелецкий  пр-д, д. 3 стр.2</t>
  </si>
  <si>
    <t xml:space="preserve">Восточные электрические сети - филиал ПАО "МОЭСК", 142400 Московская область,  г.Ногинск, ул.Радченко,       д. 13</t>
  </si>
  <si>
    <t xml:space="preserve">ООО "ФАБИ", 140200 Московская область, г.Воскресенск, ул. 2-я Куйбышева, д.2</t>
  </si>
  <si>
    <t>27.06.2019г.</t>
  </si>
  <si>
    <t>01.06.2019г.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</si>
  <si>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май 2019 года</t>
  </si>
  <si>
    <t xml:space="preserve">Раздел: ВЛЗ-10кВ</t>
  </si>
  <si>
    <t xml:space="preserve">Подраздел: Строительно-монтажные работы</t>
  </si>
  <si>
    <t>33-04-016-2</t>
  </si>
  <si>
    <t xml:space="preserve">Развозка конструкций и материалов опор ВЛ 0,38-10 кВ по трассе одностоечных железобетонных опор</t>
  </si>
  <si>
    <r>
      <t>33-04-016-2</t>
    </r>
    <r>
      <rPr>
        <i/>
        <sz val="10"/>
        <rFont val="Arial"/>
      </rPr>
      <t xml:space="preserve">
Поправка: МДС 81-35.2004, прил.1, т.1, п.5</t>
    </r>
  </si>
  <si>
    <t>)*1,2</t>
  </si>
  <si>
    <r>
      <t>33-04-016-2</t>
    </r>
    <r>
      <rPr>
        <i/>
        <sz val="10"/>
        <rFont val="Arial"/>
      </rPr>
      <t xml:space="preserve">
Поправка: Прил.33.4, п.3.12.</t>
    </r>
  </si>
  <si>
    <t>)*1,1</t>
  </si>
  <si>
    <r>
      <t>33-04-016-4</t>
    </r>
    <r>
      <rPr>
        <i/>
        <sz val="10"/>
        <rFont val="Arial"/>
      </rPr>
      <t xml:space="preserve">
Поправка: Прил.33.4, п.3.12.</t>
    </r>
  </si>
  <si>
    <t xml:space="preserve">Развозка конструкций и материалов опор ВЛ 0,38-10 кВ по трассе приставок железобетонных</t>
  </si>
  <si>
    <t>33-04-016-4</t>
  </si>
  <si>
    <t>33-04-016-5</t>
  </si>
  <si>
    <t xml:space="preserve">Развозка конструкций и материалов опор ВЛ 0,38-10 кВ по трассе материалов оснастки одностоечных опор</t>
  </si>
  <si>
    <r>
      <t>33-04-016-5</t>
    </r>
    <r>
      <rPr>
        <i/>
        <sz val="10"/>
        <rFont val="Arial"/>
      </rPr>
      <t xml:space="preserve">
Поправка: Прил.33.4, п.3.12.</t>
    </r>
  </si>
  <si>
    <t>33-04-016-6</t>
  </si>
  <si>
    <t xml:space="preserve">Развозка конструкций и материалов опор ВЛ 0,38-10 кВ по трассе материалов оснастки сложных опор</t>
  </si>
  <si>
    <r>
      <t>33-04-016-6</t>
    </r>
    <r>
      <rPr>
        <i/>
        <sz val="10"/>
        <rFont val="Arial"/>
      </rPr>
      <t xml:space="preserve">
Поправка: МДС 81-35.2004, прил.1, т.1, п.5</t>
    </r>
  </si>
  <si>
    <r>
      <t>33-04-003-13</t>
    </r>
    <r>
      <rPr>
        <i/>
        <sz val="10"/>
        <rFont val="Arial"/>
      </rPr>
      <t xml:space="preserve">
Поправка: Прил.33.4, п.3.12.  Поправка: Прил.33.4, п.3.2.14</t>
    </r>
  </si>
  <si>
    <t>)*1,1)*1.19</t>
  </si>
  <si>
    <r>
      <t>33-04-003-2</t>
    </r>
    <r>
      <rPr>
        <i/>
        <sz val="10"/>
        <rFont val="Arial"/>
      </rPr>
      <t xml:space="preserve">
Поправка: МДС 81-35.2004, прил.1, т.1, п.5</t>
    </r>
  </si>
  <si>
    <t>33-04-009-6</t>
  </si>
  <si>
    <t xml:space="preserve">Подвеска проводов ВЛ 6-10 кВ в населенной местности сечением свыше 35 мм2 с помощью механизмов</t>
  </si>
  <si>
    <t xml:space="preserve">1 км линии (3 провода) при 10 опорах</t>
  </si>
  <si>
    <t>14,1</t>
  </si>
  <si>
    <t>509-0455</t>
  </si>
  <si>
    <t xml:space="preserve">Соединитель алюминиевых и сталеалюминиевых проводов (СОАС) 062-3</t>
  </si>
  <si>
    <r>
      <t>33-04-009-6</t>
    </r>
    <r>
      <rPr>
        <i/>
        <sz val="10"/>
        <rFont val="Arial"/>
      </rPr>
      <t xml:space="preserve">
Поправка: Прил.33.4, п.3.12.</t>
    </r>
  </si>
  <si>
    <t>15,1</t>
  </si>
  <si>
    <t>33-04-009-14</t>
  </si>
  <si>
    <t xml:space="preserve">При увеличении количества опор на 1 км ВЛ добавлять к расценке 33-04-009-06   (9-0,345*10=6)</t>
  </si>
  <si>
    <t>16,1</t>
  </si>
  <si>
    <t>33-04-030-3</t>
  </si>
  <si>
    <t xml:space="preserve">Установка разъединителей с помощью механизмов</t>
  </si>
  <si>
    <t xml:space="preserve">1 КОМПЛ.</t>
  </si>
  <si>
    <r>
      <t>33-04-030-3</t>
    </r>
    <r>
      <rPr>
        <i/>
        <sz val="10"/>
        <rFont val="Arial"/>
      </rPr>
      <t xml:space="preserve">
Поправка: МДС 81-35.2004, прил.1, т.1, п.5</t>
    </r>
  </si>
  <si>
    <t>33-04-030-1</t>
  </si>
  <si>
    <t xml:space="preserve">Установка разрядников с помощью механизмов</t>
  </si>
  <si>
    <r>
      <t>33-04-030-1</t>
    </r>
    <r>
      <rPr>
        <i/>
        <sz val="10"/>
        <rFont val="Arial"/>
      </rPr>
      <t xml:space="preserve">
Поправка: МДС 81-35.2004, прил.1, т.1, п.5</t>
    </r>
  </si>
  <si>
    <r>
      <t>м08-02-305-4</t>
    </r>
    <r>
      <rPr>
        <i/>
        <sz val="10"/>
        <rFont val="Arial"/>
      </rPr>
      <t xml:space="preserve">
Поправка: МДС 81-35.2004, прил.1, т.2, п.5</t>
    </r>
  </si>
  <si>
    <t xml:space="preserve">Траверса на опоре</t>
  </si>
  <si>
    <t>м08-02-305-4</t>
  </si>
  <si>
    <r>
      <t>01-02-057-2</t>
    </r>
    <r>
      <rPr>
        <i/>
        <sz val="10"/>
        <rFont val="Arial"/>
      </rPr>
      <t xml:space="preserve">
Поправка: МДС 81-35.2004, прил.1, т.1, п.5</t>
    </r>
  </si>
  <si>
    <t>24,1</t>
  </si>
  <si>
    <r>
      <t>33-03-004-1</t>
    </r>
    <r>
      <rPr>
        <i/>
        <sz val="10"/>
        <rFont val="Arial"/>
      </rPr>
      <t xml:space="preserve">
Поправка: МДС 81-35.2004, прил.1, т.1, п.5</t>
    </r>
  </si>
  <si>
    <t>25,1</t>
  </si>
  <si>
    <r>
      <t>33-03-004-1</t>
    </r>
    <r>
      <rPr>
        <i/>
        <sz val="10"/>
        <rFont val="Arial"/>
      </rPr>
      <t xml:space="preserve">
Поправка: Прил.33.4, п.3.12.</t>
    </r>
  </si>
  <si>
    <t>26,1</t>
  </si>
  <si>
    <r>
      <t>33-04-015-1</t>
    </r>
    <r>
      <rPr>
        <i/>
        <sz val="10"/>
        <rFont val="Arial"/>
      </rPr>
      <t xml:space="preserve">
Поправка: МДС 81-35.2004, прил.1, т.1, п.5</t>
    </r>
  </si>
  <si>
    <r>
      <t>33-04-015-1</t>
    </r>
    <r>
      <rPr>
        <i/>
        <sz val="10"/>
        <rFont val="Arial"/>
      </rPr>
      <t xml:space="preserve">
Поправка: Прил.33.4, п.3.12.</t>
    </r>
  </si>
  <si>
    <t xml:space="preserve">Устройство заземления опор ВЛ и подстанций (применит. к заземляющему проводнику)</t>
  </si>
  <si>
    <t>31</t>
  </si>
  <si>
    <t>32</t>
  </si>
  <si>
    <t>01-02-061-2</t>
  </si>
  <si>
    <t xml:space="preserve">Засыпка вручную траншей, пазух котлованов и ям, группа грунтов 2</t>
  </si>
  <si>
    <t>33</t>
  </si>
  <si>
    <r>
      <t>01-02-061-2</t>
    </r>
    <r>
      <rPr>
        <i/>
        <sz val="10"/>
        <rFont val="Arial"/>
      </rPr>
      <t xml:space="preserve">
Поправка: МДС 81-35.2004, прил.1, т.1, п.5</t>
    </r>
  </si>
  <si>
    <t>34</t>
  </si>
  <si>
    <t>15-04-024-8</t>
  </si>
  <si>
    <t xml:space="preserve">Простая окраска масляными составами по штукатурке и сборным конструкциям стен, подготовленных под окраску</t>
  </si>
  <si>
    <t xml:space="preserve">100 м2 окрашиваемой поверхности</t>
  </si>
  <si>
    <t>35</t>
  </si>
  <si>
    <r>
      <t>15-04-024-8</t>
    </r>
    <r>
      <rPr>
        <i/>
        <sz val="10"/>
        <rFont val="Arial"/>
      </rPr>
      <t xml:space="preserve">
Поправка: МДС 81-35.2004, прил.1, т.1, п.5</t>
    </r>
  </si>
  <si>
    <t>36</t>
  </si>
  <si>
    <r>
      <t>м08-02-144-5</t>
    </r>
    <r>
      <rPr>
        <i/>
        <sz val="10"/>
        <rFont val="Arial"/>
      </rPr>
      <t xml:space="preserve">
Поправка: Сб.№м 8, п.1.8.3.1  Поправка: МДС 81-35.2004, прил.1, т.1, п.5</t>
    </r>
  </si>
  <si>
    <t xml:space="preserve">Присоединение к зажимам жил проводов или кабелей сечением до 70 мм2</t>
  </si>
  <si>
    <t>)*1,05)*1,2</t>
  </si>
  <si>
    <t>37</t>
  </si>
  <si>
    <t xml:space="preserve">Итого по подразделу: Строительно-монтажные работы</t>
  </si>
  <si>
    <t xml:space="preserve">Подраздел: Оборудование</t>
  </si>
  <si>
    <t>509-6839-3</t>
  </si>
  <si>
    <t xml:space="preserve">Разъединитель РЛК-1б-10 IV/400 УХЛ1</t>
  </si>
  <si>
    <t>509-6839-4</t>
  </si>
  <si>
    <t xml:space="preserve">Разъединитель РЛК-1а-10 IV/400 УХЛ1</t>
  </si>
  <si>
    <t>509-1498-4</t>
  </si>
  <si>
    <t xml:space="preserve">Разрядник мультикамерный РМК-20-IV-УХЛ1/021</t>
  </si>
  <si>
    <t xml:space="preserve">Итого по подразделу: Оборудование</t>
  </si>
  <si>
    <t xml:space="preserve">Подраздел: Материалы</t>
  </si>
  <si>
    <t>403-1947</t>
  </si>
  <si>
    <t xml:space="preserve">Стойка опоры СВ 110-5 /бетон В30 (М400), объем 0,45 м3, расход арматуры 77,08 кг/ (серия 3.407.1-143 вып. 7)</t>
  </si>
  <si>
    <t>403-0943</t>
  </si>
  <si>
    <t xml:space="preserve">Приставки сборные железобетонные ПТ-45 /бетон В25 (М350), объем 0,20 м3, расход ар-ры 49,10 кг/ (для деревянных опор воздушных линий электропередач и связи длиной до 6 м с отверстиями и без отверстий)</t>
  </si>
  <si>
    <t>502-0859</t>
  </si>
  <si>
    <t xml:space="preserve">Провода самонесущие изолированные для воздушных линий электропередачи с алюминиевыми жилами марки СИП-3 1х50-20</t>
  </si>
  <si>
    <t xml:space="preserve">Прайс-лист ООО "ТК Норма-кабель" от 26.11.2018</t>
  </si>
  <si>
    <t xml:space="preserve">Крепление подкоса У-52</t>
  </si>
  <si>
    <t xml:space="preserve">Траверса ТМ 63</t>
  </si>
  <si>
    <t xml:space="preserve">Траверса ТМ 64</t>
  </si>
  <si>
    <t xml:space="preserve">Траверса ТМ 65</t>
  </si>
  <si>
    <t xml:space="preserve">Траверса ТМ66</t>
  </si>
  <si>
    <t>111-0103-65</t>
  </si>
  <si>
    <t xml:space="preserve">Хомут Х-51</t>
  </si>
  <si>
    <t xml:space="preserve">Заземляющий проводник ЗП-1</t>
  </si>
  <si>
    <t xml:space="preserve">Штырь ШУ-22</t>
  </si>
  <si>
    <t>111-0142-56</t>
  </si>
  <si>
    <t xml:space="preserve">Стяжка СТ-51</t>
  </si>
  <si>
    <t>111-0190</t>
  </si>
  <si>
    <t xml:space="preserve">Кронштейн РА-1 для установки разъединителя (тип РЛНД) на воздушных ЛЭП 6-10 кВ</t>
  </si>
  <si>
    <t>111-0193</t>
  </si>
  <si>
    <t xml:space="preserve">Кронштейн РА-5 для присоединения неизолированных проводов к линейным разъединителям (тип РДЗ, РЛНД) на воздушных ЛЭП 6-10 кВ</t>
  </si>
  <si>
    <t>111-0103-68</t>
  </si>
  <si>
    <t xml:space="preserve">Хомут Х1, Х2, Х3, Х4, Х5, Х6, Х42  для крепления к стойкам стандартных металлоконструкций воздушных ЛЭП</t>
  </si>
  <si>
    <t>110-0346-7</t>
  </si>
  <si>
    <t xml:space="preserve">Изолятор штыревой ШФ 20Г1 (УО)</t>
  </si>
  <si>
    <t>509-6839-7</t>
  </si>
  <si>
    <t xml:space="preserve">Спиральные вязки ВС 35/50.2</t>
  </si>
  <si>
    <t>110-0345</t>
  </si>
  <si>
    <t xml:space="preserve">Изоляторы линейные подвесные стеклянные ПСД-70Е</t>
  </si>
  <si>
    <t>111-0142-25</t>
  </si>
  <si>
    <t xml:space="preserve">Зажим анкерный PAZ 3</t>
  </si>
  <si>
    <t>111-0142-21</t>
  </si>
  <si>
    <t>509-5951</t>
  </si>
  <si>
    <t xml:space="preserve">Зажим аппаратный прессуемый А2А-50-2</t>
  </si>
  <si>
    <t>509-8430-4</t>
  </si>
  <si>
    <t xml:space="preserve">Защита ВЛЗ CE 3</t>
  </si>
  <si>
    <t>509-6152</t>
  </si>
  <si>
    <t xml:space="preserve">Ушко У-7-16</t>
  </si>
  <si>
    <t>509-5892</t>
  </si>
  <si>
    <t xml:space="preserve">Зажим плашечный соединительный ПА 2-2</t>
  </si>
  <si>
    <t>509-1716</t>
  </si>
  <si>
    <t xml:space="preserve">Зажим соединительный плашечный ПС-2-1</t>
  </si>
  <si>
    <t xml:space="preserve">Полоса 4*40</t>
  </si>
  <si>
    <t xml:space="preserve">Круг Д=10мм</t>
  </si>
  <si>
    <t xml:space="preserve">КП ООО "ЭЛТКОМ" №511/1 от 01.10.2018г.</t>
  </si>
  <si>
    <t xml:space="preserve">Итого по подразделу: Материалы</t>
  </si>
  <si>
    <t xml:space="preserve">Итого по разделу: ВЛЗ-10кВ</t>
  </si>
  <si>
    <t xml:space="preserve">Раздел: МТП</t>
  </si>
  <si>
    <t>33-04-027-3</t>
  </si>
  <si>
    <t xml:space="preserve">Установка мачтовых трансформаторных подстанций мощностью до 250 кВ·А, установка строительных конструкций</t>
  </si>
  <si>
    <t>33-04-027-4</t>
  </si>
  <si>
    <t xml:space="preserve">Установка мачтовых трансформаторных подстанций мощностью до 250 кВ·А, установка оборудования</t>
  </si>
  <si>
    <t>м08-02-146-2</t>
  </si>
  <si>
    <t xml:space="preserve">Кабель до 35 кВ с креплением накладными скобами, масса 1 м кабеля до 1 кг</t>
  </si>
  <si>
    <t xml:space="preserve">КП ООО "Элтком" № 196 от 25.04.2019</t>
  </si>
  <si>
    <t xml:space="preserve">Мачтовая трансформаторная подстанция МТП-160/10/0,4кВ со счетчиком  трансформаторного включения Меркурий 234 ARTМ-03 PB.G, с трансформаторами тока Т-0,66-У3 150/5А, автомат. выключателями ВА 57-35/3/160А-2шт</t>
  </si>
  <si>
    <t xml:space="preserve">КП ООО "Элтком" №195 от 25.04.2019</t>
  </si>
  <si>
    <t xml:space="preserve">Трансформатор ТМГ100/10/0,4-У1</t>
  </si>
  <si>
    <t xml:space="preserve">Прайс  ООО "КОМУС"от 01.01.2019г.</t>
  </si>
  <si>
    <t xml:space="preserve">Табличка "Стой, напряжение"</t>
  </si>
  <si>
    <t xml:space="preserve">Итого по разделу: МТП</t>
  </si>
  <si>
    <t xml:space="preserve">Раздел: ВЛИ-0,38кВ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</si>
  <si>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</t>
  </si>
  <si>
    <t xml:space="preserve">При изменении количества опор на 1000 м добавлять или исключать к расценке 33-04-017-02 (1-0,005*29=1)</t>
  </si>
  <si>
    <t xml:space="preserve">Проводник заземляющий ЗП-6</t>
  </si>
  <si>
    <t>111-3103-15</t>
  </si>
  <si>
    <t>111-3253-4</t>
  </si>
  <si>
    <t>111-0139</t>
  </si>
  <si>
    <t xml:space="preserve">Зажим ответвительный с прокалыванием изоляции (СИП) P 645</t>
  </si>
  <si>
    <t xml:space="preserve">Сталь круглая 10мм</t>
  </si>
  <si>
    <t xml:space="preserve">Итого по разделу: ВЛИ-0,38кВ</t>
  </si>
  <si>
    <t xml:space="preserve">Подраздел: ВЛЗ-10кВ</t>
  </si>
  <si>
    <t>п01-11-010-1</t>
  </si>
  <si>
    <t xml:space="preserve">Измерение сопротивления растеканию тока заземлителя</t>
  </si>
  <si>
    <t xml:space="preserve">Проверка наличия цепи между заземлителями и заземленными элементами (1т*8 опор+2т*2 разъединитель)</t>
  </si>
  <si>
    <t>п01-03-005-1</t>
  </si>
  <si>
    <t xml:space="preserve">Разъединитель трехполюсный напряжением до 20 кВ</t>
  </si>
  <si>
    <t xml:space="preserve">Итого по подразделу: ВЛЗ-10кВ</t>
  </si>
  <si>
    <t xml:space="preserve">Подраздел: МТП</t>
  </si>
  <si>
    <t>п01-02-002-1</t>
  </si>
  <si>
    <t xml:space="preserve">Трансформатор силовой трехфазный масляный двухобмоточный напряжением до 11 кВ, мощностью до 0,32 МВА</t>
  </si>
  <si>
    <t xml:space="preserve">Итого по подразделу: МТП</t>
  </si>
  <si>
    <t xml:space="preserve">Подраздел: ВЛИ-0,38кВ</t>
  </si>
  <si>
    <t xml:space="preserve">Итого по подразделу: ВЛИ-0,38кВ</t>
  </si>
  <si>
    <t xml:space="preserve">в т.ч.</t>
  </si>
  <si>
    <t xml:space="preserve">Итого с коэффициентом тендерного снижения 0,99015</t>
  </si>
  <si>
    <t xml:space="preserve">Итого с коэффициентом приведения к договорной цене 0,990760775</t>
  </si>
  <si>
    <t xml:space="preserve">В том числе по разделам смет:</t>
  </si>
  <si>
    <r>
      <t xml:space="preserve">ВЛИ 0,4кВ      </t>
    </r>
    <r>
      <rPr>
        <sz val="11"/>
        <color indexed="65"/>
        <rFont val="Calibri"/>
      </rPr>
      <t xml:space="preserve"> (ОС-          инв. номер №                                                   )</t>
    </r>
  </si>
  <si>
    <r>
      <t xml:space="preserve">ВЛЗ 10кВ     </t>
    </r>
    <r>
      <rPr>
        <sz val="11"/>
        <color indexed="65"/>
        <rFont val="Calibri"/>
      </rPr>
      <t xml:space="preserve">  (ОС-           инв. номер №                                                   )</t>
    </r>
  </si>
  <si>
    <r>
      <t xml:space="preserve">Трансформаторная подстанция     </t>
    </r>
    <r>
      <rPr>
        <sz val="11"/>
        <color indexed="65"/>
        <rFont val="Calibri"/>
      </rPr>
      <t xml:space="preserve"> (ОС-          инв. номер №                                                   )</t>
    </r>
  </si>
  <si>
    <r>
      <t xml:space="preserve">Трансформатор   </t>
    </r>
    <r>
      <rPr>
        <sz val="11"/>
        <color indexed="65"/>
        <rFont val="Calibri"/>
      </rPr>
      <t xml:space="preserve">  (ОС-            инв. номер №                                                   )</t>
    </r>
  </si>
  <si>
    <t xml:space="preserve">Исполнительная документацияция принята.</t>
  </si>
  <si>
    <t xml:space="preserve">Объем выполненных работ подтверждаю        _______________________  (___________________________________)</t>
  </si>
  <si>
    <r>
      <t>Заказчик:</t>
    </r>
    <r>
      <rPr>
        <b/>
        <sz val="12"/>
        <rFont val="Times New Roman"/>
      </rPr>
      <t xml:space="preserve"> ПАО «Россети Московский регион»</t>
    </r>
  </si>
  <si>
    <t xml:space="preserve">Юридический адрес: 115114, Российская Федерация, г.Москва, 2-й Павелецкий проезд, 3, стр.2</t>
  </si>
  <si>
    <t xml:space="preserve">Банк: ПАО "Банк ПСБ" г.Ярославль, БИК 044525555;</t>
  </si>
  <si>
    <t xml:space="preserve">ИНН 5036065113, КПП 503102002,</t>
  </si>
  <si>
    <t xml:space="preserve">р/сч 40702810538260019960 </t>
  </si>
  <si>
    <t xml:space="preserve">в ПАО Сбербанк г.Москва </t>
  </si>
  <si>
    <t xml:space="preserve">ОКПО 33021678; ОКВЭД 43.21, 43.22, 46.69.5, 46.73.6, 71.12</t>
  </si>
  <si>
    <t xml:space="preserve">Кор.счет 30101810400000000225</t>
  </si>
  <si>
    <t xml:space="preserve">ОКТМО 44606101;</t>
  </si>
  <si>
    <t xml:space="preserve">Телефон/факс: 8(496) 514-52-60, 516-71-34, 8(495) 662-40-70</t>
  </si>
  <si>
    <t xml:space="preserve">ОКОПФ: 12300, ОКФС: 16.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</si>
  <si>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</si>
  <si>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Итого с коэффициентом тендерного снижения </t>
  </si>
  <si>
    <t xml:space="preserve">Итого с коэффициентом приведеиия к договорной цене </t>
  </si>
  <si>
    <t xml:space="preserve">НДС 22%</t>
  </si>
  <si>
    <r>
      <t xml:space="preserve">Сдача документации</t>
    </r>
    <r>
      <rPr>
        <u val="single"/>
        <sz val="12"/>
        <rFont val="Times New Roman"/>
      </rPr>
      <t xml:space="preserve"> промежуточная</t>
    </r>
    <r>
      <rPr>
        <sz val="12"/>
        <rFont val="Times New Roman"/>
      </rPr>
      <t xml:space="preserve">, окончательная (нужное подчеркнуть).</t>
    </r>
  </si>
  <si>
    <t xml:space="preserve">Кузнецов С.А.</t>
  </si>
  <si>
    <t xml:space="preserve"> Силков А.В.</t>
  </si>
  <si>
    <t xml:space="preserve">ПАО «Россети Московский регион», 115114, РФ, г. Москва, 2-й Павелецкий  пр-д, д. 3 стр.2</t>
  </si>
  <si>
    <t xml:space="preserve">Восточные электрические сети - филиал ПАО "Россети Московский регион", 142400 Московская область,  г.Ногинск, ул.Радченко,  д. 13</t>
  </si>
  <si>
    <t xml:space="preserve"> СМР</t>
  </si>
  <si>
    <t xml:space="preserve"> Оборудование</t>
  </si>
  <si>
    <t>Прочие</t>
  </si>
  <si>
    <t xml:space="preserve">Итого СМР</t>
  </si>
  <si>
    <t xml:space="preserve">Временные здания и сооружения</t>
  </si>
  <si>
    <t xml:space="preserve">Итого СМР с ВЗиС</t>
  </si>
  <si>
    <t xml:space="preserve">Зимнее удорожание</t>
  </si>
  <si>
    <t xml:space="preserve">Итого СМР с ЗУ</t>
  </si>
  <si>
    <t xml:space="preserve">Итого СМР с коэффициентом дефлятором Кд</t>
  </si>
  <si>
    <t xml:space="preserve">Итого СМР с коэффицинентом приведения Кп</t>
  </si>
  <si>
    <t xml:space="preserve">Итого СМР с коэффициентом тендерного снижения Ктен</t>
  </si>
  <si>
    <t xml:space="preserve">Итого оборудование с Ктен</t>
  </si>
  <si>
    <t xml:space="preserve">Итого прочие</t>
  </si>
  <si>
    <t xml:space="preserve">Итого прочие с  Кд</t>
  </si>
  <si>
    <t xml:space="preserve">Итого прочие с Кп</t>
  </si>
  <si>
    <t xml:space="preserve">Итого прочие с Ктен</t>
  </si>
  <si>
    <t xml:space="preserve">Всего по акту</t>
  </si>
  <si>
    <t xml:space="preserve">01-01-01  ПИР, СМР, ПНР, оборудование по реконструкции КТП-160 10/0,4 кВ № 176 (замена на КТП-250 10/0,4 кВ с тр-ром 250 кВА) ПС № 616 "Сельниково", в т.ч. ПИР, МО, Коломенский р-н, д. Комлево, д. 6-А, к.н. 50:34:0010801:506</t>
  </si>
  <si>
    <t xml:space="preserve">ПАО «Россети Московский регион», 115114, РФ, г. Москва, 2-й Павелецкий  пр-д, д. 3 стр.2, тел.: 8(495) 662-40-70</t>
  </si>
  <si>
    <t>75273098</t>
  </si>
  <si>
    <t xml:space="preserve">ООО "ФАБИ", 140200 Московская область, г.Воскресенск, ул. 2-я Куйбышева, д.2, тел.: 8(49644) 96-096</t>
  </si>
  <si>
    <t xml:space="preserve">Исполнительная документация принята.</t>
  </si>
  <si>
    <t xml:space="preserve">Составлен(а) в текущем уровне цен на март 2024 года</t>
  </si>
  <si>
    <t xml:space="preserve">Локальная смета: Новая локальная смета</t>
  </si>
  <si>
    <t xml:space="preserve">Затраты труда рабочих (Средний разряд - 2,5)</t>
  </si>
  <si>
    <t xml:space="preserve">Затраты труда рабочих (Средний разряд - 3,3)</t>
  </si>
  <si>
    <t xml:space="preserve">Затраты труда рабочих (Средний разряд - 3,9)</t>
  </si>
  <si>
    <t xml:space="preserve">Затраты труда рабочих (Средний разряд - 3,8)</t>
  </si>
  <si>
    <t xml:space="preserve">Затраты труда рабочих (Средний разряд - 4,2)</t>
  </si>
  <si>
    <t xml:space="preserve">Затраты труда рабочих (Средний разряд - 2)</t>
  </si>
  <si>
    <t xml:space="preserve">Затраты труда рабочих (Средний разряд - 2,9)</t>
  </si>
  <si>
    <t xml:space="preserve">Затраты труда рабочих (Средний разряд - 1,5)</t>
  </si>
  <si>
    <t xml:space="preserve">Затраты труда рабочих (Средний разряд - 4,9)</t>
  </si>
  <si>
    <t>ТЦ_89.1.62.00_77_7720302216_17.01.2024_02</t>
  </si>
  <si>
    <t xml:space="preserve">Оборудование :
Подстанция МТП -250/10/0,4 без счетчика</t>
  </si>
  <si>
    <t>ТЦ_62.00.00.00_77_7720302216_19.01.2024_02</t>
  </si>
  <si>
    <t xml:space="preserve">Оборудование :
Трансформатор ТМГ11 -160/6-10/0,4</t>
  </si>
  <si>
    <t>ТЦ_62.5.01.04_77_7720302216_16.02.2023_02</t>
  </si>
  <si>
    <t xml:space="preserve">Оборудование :
Счетчик электроэнергии Милур 307S.12-GRR-2</t>
  </si>
  <si>
    <t>ТЦ_20.5.04.07_77_7720302216_08.04.2024_02</t>
  </si>
  <si>
    <t>ТЦ_05.1.02.07_50_5040136007_22.04.2024_02</t>
  </si>
  <si>
    <t>21.2.01.01-0049</t>
  </si>
  <si>
    <t xml:space="preserve">Провод самонесущий изолированный СИП-3 1х70-20</t>
  </si>
  <si>
    <t>21.2.01.01-1030</t>
  </si>
  <si>
    <t xml:space="preserve">Провод самонесущий изолированный СИП-2 3х70+1х70+1х16-0,6/1</t>
  </si>
  <si>
    <t>20.1.01.02-0047</t>
  </si>
  <si>
    <t xml:space="preserve">Зажимы аппаратные прессуемые А2А-70-Т</t>
  </si>
  <si>
    <t>ТЦ_20.1.01.10_50_5005066854_22.12.2023_02</t>
  </si>
  <si>
    <t>ТЦ_59.1.20.01_50_5005066854_22.12.2023_02</t>
  </si>
  <si>
    <t>ТЦ_22.2.01.04_50_5005066854_22.12.2023_02</t>
  </si>
  <si>
    <t>ТЦ_20.2.02.04_50_5005066854_22.12.2023_02</t>
  </si>
  <si>
    <t xml:space="preserve">Колпачок КП-22</t>
  </si>
  <si>
    <t xml:space="preserve">ИТОГИ ПО АКТУ</t>
  </si>
  <si>
    <t xml:space="preserve">ВСЕГО по акту</t>
  </si>
  <si>
    <t xml:space="preserve">Локальная смета 02-02-01. Строительство МТП</t>
  </si>
  <si>
    <t xml:space="preserve">1. Подрядчик сдал Заказчику подготовительные работы (вынос трассы в натуру) в объемах, приведенных ниже. Подготовительные работы выполнены, удовлетворяют условиям договора и в надлежащем виде оформлены.</t>
  </si>
  <si>
    <t xml:space="preserve">Подготовительные работы (вынос трассы в натуру)</t>
  </si>
  <si>
    <t xml:space="preserve">Итого с коэффициентом тендерного снижения</t>
  </si>
  <si>
    <t xml:space="preserve">Итого с коэффициентом приведения к договорной цене</t>
  </si>
  <si>
    <t xml:space="preserve">О СТОИМОСТИ ВЫПОЛНЕННЫХ РАБОТ И ЗАТРАТ</t>
  </si>
  <si>
    <t xml:space="preserve">Прочие работы</t>
  </si>
  <si>
    <t xml:space="preserve">От «_____ »__________________20__г</t>
  </si>
  <si>
    <t xml:space="preserve">Акт передачи проектно-сметной документации для производства строительно-монтажных работ</t>
  </si>
  <si>
    <t xml:space="preserve">Мы, нижеподписавшиеся, представитель ПАО «Россети Московский регион» Восточных ЭС </t>
  </si>
  <si>
    <t>1.</t>
  </si>
  <si>
    <t xml:space="preserve">Рабочий проект - 3 шт (1 оригинал и 2 копии)</t>
  </si>
  <si>
    <t>2.</t>
  </si>
  <si>
    <t xml:space="preserve">Сметная документация - 2 шт.</t>
  </si>
  <si>
    <t xml:space="preserve">Документацию принял
 директор ООО «ФАБИ»:</t>
  </si>
  <si>
    <t xml:space="preserve">Документацию передал 
Представитель ПАО «Россети Московский регион» ВЭС:</t>
  </si>
  <si>
    <t xml:space="preserve">Акт от </t>
  </si>
  <si>
    <t xml:space="preserve">о выполнении всех работ </t>
  </si>
  <si>
    <t xml:space="preserve">        Мы, нижеподписавшиеся, представитель Подрядчика – директор ООО «ФАБИ» Силков Алексей Владимирович, с одной стороны, и представитель Заказчика,заместитель директора по капитальному строительству   Восточных электрических сетей - филиала ПАО "Россети Московский регион" Кузнецов Сергей Александрович, с другой стороны, вместе именуемые в дальнейшем «Стороны», составили настоящий акт о том, что Подрядчик выполнил свои обязательства по выполнению</t>
  </si>
  <si>
    <t xml:space="preserve">    Заказчик произвел оплату выполненных работ в сумме 0,00 руб., в том числе НДС 0,00 руб.</t>
  </si>
  <si>
    <t xml:space="preserve"> проектно-изыскательских, строительно-монтажных и пусконаладочных </t>
  </si>
  <si>
    <t xml:space="preserve">общая сумма</t>
  </si>
  <si>
    <t>ндс</t>
  </si>
  <si>
    <t>оплата</t>
  </si>
  <si>
    <t xml:space="preserve">   Настоящий акт применяется в целях окончательного расчета в соответствии с условиями Договора, при этом период проведения строительно-монтажных работ по Договору считается оконченным в дату подписания акта приемки законченного строительством объекта приемочной комиссией (ввода объекта в эксплуатацию).</t>
  </si>
  <si>
    <t xml:space="preserve">    Настоящий АКТ составлен в двух экземплярах, по одному для каждой Стороны</t>
  </si>
  <si>
    <t>задолженность</t>
  </si>
  <si>
    <t xml:space="preserve"> Заказчик произвел оплату выполненных работ в сумме </t>
  </si>
  <si>
    <t xml:space="preserve">    В пользу Подрядчика в качестве окончательного расчета подлежит выплате задолженность Заказчика в сумме </t>
  </si>
  <si>
    <t xml:space="preserve">Унифицированная форма № КС-6а</t>
  </si>
  <si>
    <t xml:space="preserve">от 11.11.1999 года № 100</t>
  </si>
  <si>
    <t>0322006</t>
  </si>
  <si>
    <t xml:space="preserve">                              наименование</t>
  </si>
  <si>
    <t xml:space="preserve">Вид деятельности по ОКДП</t>
  </si>
  <si>
    <t xml:space="preserve">Договор подряда (контракт)</t>
  </si>
  <si>
    <t>ЖУРНАЛ</t>
  </si>
  <si>
    <t xml:space="preserve">УЧЕТА ВЫПОЛНЕННЫХ РАБОТ</t>
  </si>
  <si>
    <t xml:space="preserve">ЗА </t>
  </si>
  <si>
    <t xml:space="preserve"> ГОД</t>
  </si>
  <si>
    <t xml:space="preserve">Сметная (договорная) стоимость в соответствии с договором подряда (субподряда)</t>
  </si>
  <si>
    <t xml:space="preserve"> руб</t>
  </si>
  <si>
    <t xml:space="preserve">инженер по проектно-сметной работе</t>
  </si>
  <si>
    <t xml:space="preserve">должность, подпись, расшифровка подписи</t>
  </si>
  <si>
    <t xml:space="preserve">начальник сметно-договорного отдела</t>
  </si>
  <si>
    <t xml:space="preserve">Итого с коэффициентом тендерного снижения 0,995</t>
  </si>
  <si>
    <t xml:space="preserve">Раздел: Строительно-монтажные работы ВЛЗ-10 кВ</t>
  </si>
  <si>
    <t xml:space="preserve">ГЭСН 33-04-003-02</t>
  </si>
  <si>
    <t xml:space="preserve">Установка железобетонных опор ВЛ 0,38; 6-10 кВ с траверсами без приставок: одностоечных с одним подкосом</t>
  </si>
  <si>
    <t>14.4.02.04-0182</t>
  </si>
  <si>
    <t xml:space="preserve">Краска масляная МА-15, цветная</t>
  </si>
  <si>
    <t>20.2.02.04-0006</t>
  </si>
  <si>
    <t xml:space="preserve">Колпачки полиэтиленовые К-6</t>
  </si>
  <si>
    <t xml:space="preserve">Стойка железобетонная вибрированная для опор</t>
  </si>
  <si>
    <t>07.2.02.05</t>
  </si>
  <si>
    <t xml:space="preserve">Траверсы стальные</t>
  </si>
  <si>
    <t>07.2.07.13</t>
  </si>
  <si>
    <t xml:space="preserve">Хомуты стальные</t>
  </si>
  <si>
    <t>22.2.01.04</t>
  </si>
  <si>
    <t xml:space="preserve">Изоляторы штыревые</t>
  </si>
  <si>
    <t>22.2.02.07</t>
  </si>
  <si>
    <t>22.2.02.09</t>
  </si>
  <si>
    <t>22.2.02.21</t>
  </si>
  <si>
    <t>Штыри</t>
  </si>
  <si>
    <t>22.2.02.23</t>
  </si>
  <si>
    <t xml:space="preserve">Металлические плакаты</t>
  </si>
  <si>
    <t xml:space="preserve">ГЭСН 33-04-020-01</t>
  </si>
  <si>
    <t xml:space="preserve">Подвеска провода СИП-3 на опорах, (3 провода) при 21 опоре на км линии: с использованием автогидроподъемника</t>
  </si>
  <si>
    <t xml:space="preserve">Комплект креплений для анкерных опор</t>
  </si>
  <si>
    <t>20.1.01.12</t>
  </si>
  <si>
    <t xml:space="preserve">Комплект креплений для промежуточных опор</t>
  </si>
  <si>
    <t xml:space="preserve">Провода самонесущие изолированные</t>
  </si>
  <si>
    <t xml:space="preserve">ГЭСН 33-04-020-03</t>
  </si>
  <si>
    <t xml:space="preserve">При изменении количества опор на 1 км ВЛЗ добавлять или исключать: к норме 33-04-020-01 (3-0,089*10=1)</t>
  </si>
  <si>
    <t xml:space="preserve">ГЭСН 33-04-030-01</t>
  </si>
  <si>
    <t xml:space="preserve">Установка разрядников: с помощью механизмов</t>
  </si>
  <si>
    <t xml:space="preserve">Изоляторы линейные штыревые фарфоровые</t>
  </si>
  <si>
    <t>22.2.02.03</t>
  </si>
  <si>
    <t xml:space="preserve">ГЭСН 33-04-030-03</t>
  </si>
  <si>
    <t xml:space="preserve">Установка разъединителей: с помощью механизмов</t>
  </si>
  <si>
    <t>1-100-43</t>
  </si>
  <si>
    <t xml:space="preserve">Затраты труда рабочих (Средний разряд - 4,3)</t>
  </si>
  <si>
    <t>21.2.01.02</t>
  </si>
  <si>
    <t xml:space="preserve">Провода неизолированные для воздушных линий электропередач</t>
  </si>
  <si>
    <t xml:space="preserve">ГЭСН 15-04-024-08</t>
  </si>
  <si>
    <t xml:space="preserve">Простая окраска масляными составами по штукатурке и сборным конструкциям: стен, подготовленных под окраску</t>
  </si>
  <si>
    <t xml:space="preserve">Затраты труда рабочих (Средний разряд - 3,2)</t>
  </si>
  <si>
    <t>91.06.06-048</t>
  </si>
  <si>
    <t xml:space="preserve">Подъемники одномачтовые, грузоподъемность до 500 кг, высота подъема 45 м</t>
  </si>
  <si>
    <t>4-100-030</t>
  </si>
  <si>
    <t xml:space="preserve">ОТм(ЗТм) Средний разряд машинистов 3</t>
  </si>
  <si>
    <t>01.7.10.17-0141</t>
  </si>
  <si>
    <t>Пемза</t>
  </si>
  <si>
    <t>01.7.17.11-0011</t>
  </si>
  <si>
    <t xml:space="preserve">Шкурка шлифовальная двухслойная с зернистостью 40-25</t>
  </si>
  <si>
    <t>м2</t>
  </si>
  <si>
    <t>14.5.11.01-0003</t>
  </si>
  <si>
    <t xml:space="preserve">Шпатлевка масляно-клеевая</t>
  </si>
  <si>
    <t>14.4.02.04</t>
  </si>
  <si>
    <t xml:space="preserve">Краски для внутренних работ масляные готовые к применению</t>
  </si>
  <si>
    <t>14.5.05.01</t>
  </si>
  <si>
    <t xml:space="preserve">Олифы комбинированные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</si>
  <si>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</si>
  <si>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</si>
  <si>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</si>
  <si>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</si>
  <si>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 xml:space="preserve">Присоединение к зажимам жил проводов или кабелей сечением: до 70 мм2</t>
  </si>
  <si>
    <t>12.1</t>
  </si>
  <si>
    <t xml:space="preserve">Раздел: Заземление</t>
  </si>
  <si>
    <t>2.1</t>
  </si>
  <si>
    <t>ТЦ_89.1.62.03_50_5005066854_22.12.2023_02</t>
  </si>
  <si>
    <t xml:space="preserve">Оборудование :
РЛК-1б-10 IV/400 УХЛ 1</t>
  </si>
  <si>
    <t>ТЦ_89.1.62.01_50_5005066854_22.12.2023_02</t>
  </si>
  <si>
    <t xml:space="preserve">Оборудование :
РМК-20-IV- УХЛ 1</t>
  </si>
  <si>
    <t xml:space="preserve">Раздел: Материалы ВЛЗ-10 кВ</t>
  </si>
  <si>
    <t>ТЦ_20.1.02.21_50_5005066854_22.12.2023_02</t>
  </si>
  <si>
    <t xml:space="preserve">Узел крепления У52</t>
  </si>
  <si>
    <t>ТЦ_07.02.002.-0005_50_5005066854_22.12.2023_02</t>
  </si>
  <si>
    <t>ТЦ_08.3.04.02_50_5005066854_22.12.2023_02</t>
  </si>
  <si>
    <t>22.2.01.03-1014</t>
  </si>
  <si>
    <t xml:space="preserve">Изолятор подвесной стеклянный ПС-70Е</t>
  </si>
  <si>
    <t>ТЦ_20.1.01.01_50_5005066854_22.12.2023_02</t>
  </si>
  <si>
    <t xml:space="preserve">Зажим PAZ3</t>
  </si>
  <si>
    <t>20.1.01.11-0021</t>
  </si>
  <si>
    <t xml:space="preserve">Зажим плашечный соединительный ПС-1-1</t>
  </si>
  <si>
    <t>ТЦ_01.7.15.01_50_5005066854_22.12.2023_02</t>
  </si>
  <si>
    <t xml:space="preserve">Болт М20х260</t>
  </si>
  <si>
    <t>ТЦ_01.7.15.05_50_5005066854_22.12.2023_02</t>
  </si>
  <si>
    <t xml:space="preserve">Гайка М20</t>
  </si>
  <si>
    <t>08.3.04.02-0202</t>
  </si>
  <si>
    <t xml:space="preserve">Прокат стальной горячекатаный круглый, марки стали 09Г2С, 12Г2С, диаметр 10-29 мм</t>
  </si>
  <si>
    <t>ТЦ_01.7.04.04_33_3305719638_08.04.2022_02</t>
  </si>
  <si>
    <t xml:space="preserve">Материалы для подключения ВЛЗ-10 кВ</t>
  </si>
  <si>
    <t>ТЦ_07.02.002-0005_50_5005066854_01.10.2023_02</t>
  </si>
  <si>
    <t>ТЦ_07.2.07.13_50_5005066854_01.10.2023_02</t>
  </si>
  <si>
    <t xml:space="preserve">Колпачок К9</t>
  </si>
  <si>
    <t>ТЦ_20.5.04.05_77_7701886252_31.03.2022_02</t>
  </si>
  <si>
    <t>ТЦ_59.1.25.03_50_5005066854_01.10.2023_02</t>
  </si>
  <si>
    <t>25.2.02.11-0051</t>
  </si>
  <si>
    <t xml:space="preserve">Скрепы для фиксации на промежуточных опорах, размер 20 мм</t>
  </si>
  <si>
    <t xml:space="preserve">  строительно-монтажных и пусконаладочных </t>
  </si>
  <si>
    <t xml:space="preserve">Локальная смета 01-03-01. Демонтажные работы КТП</t>
  </si>
  <si>
    <t>Пр/812-106.0-1</t>
  </si>
  <si>
    <t xml:space="preserve">НР Погрузочно-разгрузочные работы</t>
  </si>
  <si>
    <t>Пр/774-106.0</t>
  </si>
  <si>
    <t xml:space="preserve">СП Погрузочно-разгрузочные работы</t>
  </si>
  <si>
    <t>Пр/812-107.0-1</t>
  </si>
  <si>
    <t xml:space="preserve">НР Перевозка строительных грузов автомобильным транспортом</t>
  </si>
  <si>
    <t>Пр/774-107.0</t>
  </si>
  <si>
    <t xml:space="preserve">СП Перевозка строительных грузов автомобильным транспортом</t>
  </si>
  <si>
    <t xml:space="preserve">Локальная смета 01-04-01. Демонтажные работы ВЛИ-0,38 кВ</t>
  </si>
  <si>
    <t xml:space="preserve">Локальная смета 02-03-01. Строительство ВЛИ-0,38 кВ</t>
  </si>
  <si>
    <t xml:space="preserve">Локальная смета 09-01-01. Пусконаладочные работы МТП</t>
  </si>
  <si>
    <t xml:space="preserve">Локальная смета 09-02-01. Пусконаладочные работы  ВЛИ-0,38 кВ</t>
  </si>
  <si>
    <t>01-03-01</t>
  </si>
  <si>
    <t>01-04-01</t>
  </si>
  <si>
    <r>
      <t>Заказчик:</t>
    </r>
    <r>
      <rPr>
        <b/>
        <sz val="12"/>
        <rFont val="Times New Roman"/>
      </rPr>
      <t xml:space="preserve"> Восточные электрические сети  –  филиал ПАО «Россети Московский регион»</t>
    </r>
  </si>
  <si>
    <t xml:space="preserve">Телефон/факс: 8(496) 514-52-60, 516-71-34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</si>
</sst>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9">
    <numFmt numFmtId="160" formatCode="_-* #,##0.00_р_._-;\-* #,##0.00_р_._-;_-* &quot;-&quot;??_р_._-;_-@_-"/>
    <numFmt numFmtId="161" formatCode="0.000000"/>
    <numFmt numFmtId="162" formatCode="0.000"/>
    <numFmt numFmtId="163" formatCode="_-* #,##0.000_р_._-;\-* #,##0.000_р_._-;_-* &quot;-&quot;??_р_._-;_-@_-"/>
    <numFmt numFmtId="164" formatCode="#,##0.00;[Red]\-\ #,##0.00"/>
    <numFmt numFmtId="165" formatCode="#,##0.0000"/>
    <numFmt numFmtId="166" formatCode="#,##0.000"/>
    <numFmt numFmtId="167" formatCode="#,##0.00#####;[Red]\-\ #,##0.00#####"/>
    <numFmt numFmtId="168" formatCode="0.0000"/>
    <numFmt numFmtId="169" formatCode="mmmm"/>
    <numFmt numFmtId="170" formatCode="#,##0.00####;[Red]\-\ #,##0.00####"/>
    <numFmt numFmtId="171" formatCode="_(* #,##0.00_);_(* \(#,##0.00\);_(* \-??_);_(@_)"/>
    <numFmt numFmtId="172" formatCode="_(* #,##0.00_);_(* \(#,##0.00\);_(* &quot;-&quot;??_);_(@_)"/>
    <numFmt numFmtId="173" formatCode="#,##0.00;[Red]&quot;- &quot;#,##0.00"/>
    <numFmt numFmtId="174" formatCode="#,##0.00_ ;[Red]\-#,##0.00\ "/>
    <numFmt numFmtId="175" formatCode="[$-FC19]dd\ mmmm\ yyyy\ \г\.;@"/>
    <numFmt numFmtId="176" formatCode="#,##0.00000"/>
    <numFmt numFmtId="177" formatCode="0.00000"/>
    <numFmt numFmtId="178" formatCode="[$-F800]dddd\,\ mmmm\ dd\,\ yyyy"/>
  </numFmts>
  <fonts count="169">
    <font>
      <sz val="10.000000"/>
      <color theme="1"/>
      <name val="Arial"/>
    </font>
    <font>
      <b/>
      <i/>
      <sz val="8.000000"/>
      <name val="Arial"/>
    </font>
    <font>
      <b/>
      <i/>
      <sz val="8.000000"/>
      <color indexed="64"/>
      <name val="Arial"/>
    </font>
    <font>
      <sz val="7.000000"/>
      <name val="Arial"/>
    </font>
    <font>
      <sz val="7.000000"/>
      <color indexed="64"/>
      <name val="Arial"/>
    </font>
    <font>
      <sz val="8.000000"/>
      <name val="Arial"/>
    </font>
    <font>
      <b/>
      <sz val="8.000000"/>
      <name val="Arial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1.000000"/>
      <color theme="1"/>
      <name val="Calibri"/>
      <scheme val="minor"/>
    </font>
    <font>
      <b/>
      <sz val="20.000000"/>
      <name val="Times New Roman"/>
    </font>
    <font>
      <b/>
      <sz val="22.000000"/>
      <name val="Times New Roman"/>
    </font>
    <font>
      <b/>
      <sz val="12.000000"/>
      <name val="Times New Roman"/>
    </font>
    <font>
      <b/>
      <sz val="14.000000"/>
      <color indexed="60"/>
      <name val="Arial"/>
    </font>
    <font>
      <b/>
      <sz val="20.000000"/>
      <color indexed="60"/>
      <name val="Arial"/>
    </font>
    <font>
      <sz val="10.000000"/>
      <color indexed="60"/>
      <name val="Arial"/>
    </font>
    <font>
      <b/>
      <sz val="12.000000"/>
      <color indexed="50"/>
      <name val="Arial"/>
    </font>
    <font>
      <b/>
      <sz val="16.000000"/>
      <color indexed="60"/>
      <name val="Arial"/>
    </font>
    <font>
      <b/>
      <sz val="10.000000"/>
      <color indexed="50"/>
      <name val="Arial"/>
    </font>
    <font>
      <sz val="10.000000"/>
      <color indexed="30"/>
      <name val="Arial"/>
    </font>
    <font>
      <b/>
      <sz val="12.000000"/>
      <color indexed="30"/>
      <name val="Arial"/>
    </font>
    <font>
      <b/>
      <sz val="10.000000"/>
      <color indexed="23"/>
      <name val="Arial"/>
    </font>
    <font>
      <sz val="10.000000"/>
      <color indexed="5"/>
      <name val="Arial"/>
    </font>
    <font>
      <b/>
      <sz val="10.000000"/>
      <color indexed="30"/>
      <name val="Arial"/>
    </font>
    <font>
      <b/>
      <sz val="16.000000"/>
      <color indexed="30"/>
      <name val="Arial"/>
    </font>
    <font>
      <sz val="10.000000"/>
      <color indexed="20"/>
      <name val="Arial"/>
    </font>
    <font>
      <sz val="10.000000"/>
      <color indexed="18"/>
      <name val="Arial"/>
    </font>
    <font>
      <b/>
      <sz val="11.000000"/>
      <color indexed="60"/>
      <name val="Arial"/>
    </font>
    <font>
      <b/>
      <sz val="11.000000"/>
      <color indexed="30"/>
      <name val="Arial"/>
    </font>
    <font>
      <b/>
      <sz val="12.000000"/>
      <color indexed="5"/>
      <name val="Arial"/>
    </font>
    <font>
      <b/>
      <sz val="10.000000"/>
      <color indexed="20"/>
      <name val="Arial"/>
    </font>
    <font>
      <b/>
      <sz val="10.000000"/>
      <color indexed="51"/>
      <name val="Arial"/>
    </font>
    <font>
      <sz val="12.000000"/>
      <name val="Times New Roman"/>
    </font>
    <font>
      <b/>
      <sz val="14.000000"/>
      <name val="Times New Roman"/>
    </font>
    <font>
      <sz val="18.000000"/>
      <color indexed="5"/>
      <name val="Times New Roman"/>
    </font>
    <font>
      <b/>
      <sz val="20.000000"/>
      <color indexed="5"/>
      <name val="Times New Roman"/>
    </font>
    <font>
      <sz val="11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6.000000"/>
      <name val="Arial"/>
    </font>
    <font>
      <sz val="12.000000"/>
      <name val="Arial"/>
    </font>
    <font>
      <sz val="11.000000"/>
      <color indexed="64"/>
      <name val="Arial"/>
    </font>
    <font>
      <b/>
      <sz val="13.000000"/>
      <name val="Arial"/>
    </font>
    <font>
      <sz val="11.000000"/>
      <name val="Arial"/>
    </font>
    <font>
      <b/>
      <sz val="11.000000"/>
      <name val="Arial"/>
    </font>
    <font>
      <sz val="9.000000"/>
      <name val="Arial"/>
    </font>
    <font>
      <sz val="12.000000"/>
      <color theme="1"/>
      <name val="Arial"/>
    </font>
    <font>
      <b/>
      <sz val="10.000000"/>
      <name val="Arial"/>
    </font>
    <font>
      <b/>
      <i/>
      <sz val="10.000000"/>
      <name val="Arial"/>
    </font>
    <font>
      <b/>
      <u/>
      <sz val="12.000000"/>
      <name val="Arial"/>
    </font>
    <font>
      <b/>
      <sz val="12.000000"/>
      <color indexed="64"/>
      <name val="Times New Roman"/>
    </font>
    <font>
      <b/>
      <sz val="8.000000"/>
      <color indexed="64"/>
      <name val="Arial"/>
    </font>
    <font>
      <b/>
      <sz val="9.000000"/>
      <name val="Arial"/>
    </font>
    <font>
      <sz val="9.500000"/>
      <name val="Arial"/>
    </font>
    <font>
      <b/>
      <sz val="12.000000"/>
      <name val="Arial"/>
    </font>
    <font>
      <b/>
      <sz val="14.000000"/>
      <name val="Arial"/>
    </font>
    <font>
      <sz val="14.000000"/>
      <name val="Arial Cyr"/>
    </font>
    <font>
      <sz val="10.000000"/>
      <color indexed="65"/>
      <name val="Arial"/>
    </font>
    <font>
      <sz val="11.000000"/>
      <color indexed="2"/>
      <name val="Arial"/>
    </font>
    <font>
      <b/>
      <sz val="11.000000"/>
      <name val="Verdana"/>
    </font>
    <font>
      <b/>
      <sz val="10.000000"/>
      <name val="Verdana"/>
    </font>
    <font>
      <sz val="10.000000"/>
      <name val="Verdana"/>
    </font>
    <font>
      <b/>
      <sz val="10.000000"/>
      <color theme="0"/>
      <name val="Verdana"/>
    </font>
    <font>
      <i/>
      <sz val="9.000000"/>
      <name val="Arial"/>
    </font>
    <font>
      <b/>
      <sz val="10.000000"/>
      <color indexed="64"/>
      <name val="Arial"/>
    </font>
    <font>
      <sz val="10.000000"/>
      <color indexed="64"/>
      <name val="Arial"/>
    </font>
    <font>
      <sz val="10.000000"/>
      <color indexed="64"/>
      <name val="Arial Cyr"/>
    </font>
    <font>
      <i/>
      <sz val="10.000000"/>
      <color indexed="64"/>
      <name val="Arial"/>
    </font>
    <font>
      <i/>
      <sz val="11.000000"/>
      <name val="Arial"/>
    </font>
    <font>
      <i/>
      <sz val="10.000000"/>
      <name val="Arial"/>
    </font>
    <font>
      <sz val="11.000000"/>
      <color rgb="FF821E82"/>
      <name val="Arial"/>
    </font>
    <font>
      <i/>
      <sz val="11.000000"/>
      <color rgb="FF821E82"/>
      <name val="Arial"/>
    </font>
    <font>
      <sz val="10.000000"/>
      <color rgb="FF821E82"/>
      <name val="Arial"/>
    </font>
    <font>
      <b/>
      <sz val="11.000000"/>
      <color rgb="FF821E82"/>
      <name val="Arial"/>
    </font>
    <font>
      <b/>
      <sz val="18.000000"/>
      <name val="Arial"/>
    </font>
    <font>
      <b/>
      <u/>
      <sz val="10.000000"/>
      <color indexed="5"/>
      <name val="Arial"/>
    </font>
    <font>
      <b/>
      <sz val="10.000000"/>
      <color indexed="5"/>
      <name val="Arial"/>
    </font>
    <font>
      <sz val="16.000000"/>
      <color indexed="5"/>
      <name val="Arial"/>
    </font>
    <font>
      <sz val="11.000000"/>
      <name val="Calibri"/>
    </font>
    <font>
      <sz val="16.000000"/>
      <name val="Arial"/>
    </font>
    <font>
      <b/>
      <u/>
      <sz val="10.000000"/>
      <color indexed="53"/>
      <name val="Arial"/>
    </font>
    <font>
      <b/>
      <sz val="10.000000"/>
      <color indexed="2"/>
      <name val="Arial"/>
    </font>
    <font>
      <sz val="12.000000"/>
      <color indexed="64"/>
      <name val="Arial"/>
    </font>
    <font>
      <sz val="12.000000"/>
      <color theme="0"/>
      <name val="Arial"/>
    </font>
    <font>
      <b/>
      <u/>
      <sz val="11.000000"/>
      <name val="Times New Roman"/>
    </font>
    <font>
      <b/>
      <u/>
      <sz val="14.000000"/>
      <name val="Times New Roman"/>
    </font>
    <font>
      <b/>
      <u/>
      <sz val="18.000000"/>
      <color indexed="5"/>
      <name val="Times New Roman"/>
    </font>
    <font>
      <b/>
      <sz val="14.000000"/>
      <color rgb="FF92D050"/>
      <name val="Times New Roman"/>
    </font>
    <font>
      <b/>
      <sz val="18.000000"/>
      <color indexed="5"/>
      <name val="Times New Roman"/>
    </font>
    <font>
      <b/>
      <sz val="14.000000"/>
      <color indexed="5"/>
      <name val="Times New Roman"/>
    </font>
    <font>
      <sz val="12.000000"/>
      <color indexed="2"/>
      <name val="Times New Roman"/>
    </font>
    <font>
      <b/>
      <sz val="10.000000"/>
      <name val="Arial Cyr"/>
    </font>
    <font>
      <b/>
      <u/>
      <sz val="10.000000"/>
      <name val="Arial Cyr"/>
    </font>
    <font>
      <sz val="10.000000"/>
      <color indexed="2"/>
      <name val="Arial Cyr"/>
    </font>
    <font>
      <sz val="8.000000"/>
      <name val="Arial Cyr"/>
    </font>
    <font>
      <sz val="10.000000"/>
      <color indexed="50"/>
      <name val="Arial Cyr"/>
    </font>
    <font>
      <sz val="10.000000"/>
      <color indexed="5"/>
      <name val="Arial Cyr"/>
    </font>
    <font>
      <sz val="8.000000"/>
      <color indexed="5"/>
      <name val="Arial Cyr"/>
    </font>
    <font>
      <sz val="10.000000"/>
      <color indexed="60"/>
      <name val="Arial Cyr"/>
    </font>
    <font>
      <sz val="8.000000"/>
      <color indexed="57"/>
      <name val="Arial Cyr"/>
    </font>
    <font>
      <sz val="16.000000"/>
      <color indexed="5"/>
      <name val="Arial Cyr"/>
    </font>
    <font>
      <sz val="8.000000"/>
      <color indexed="62"/>
      <name val="Arial Cyr"/>
    </font>
    <font>
      <sz val="9.000000"/>
      <name val="Arial Cyr"/>
    </font>
    <font>
      <sz val="8.000000"/>
      <color indexed="20"/>
      <name val="Arial Cyr"/>
    </font>
    <font>
      <sz val="8.000000"/>
      <color indexed="53"/>
      <name val="Arial Cyr"/>
    </font>
    <font>
      <b/>
      <sz val="11.000000"/>
      <color indexed="2"/>
      <name val="Arial Cyr"/>
    </font>
    <font>
      <b/>
      <sz val="12.000000"/>
      <color indexed="62"/>
      <name val="Arial Cyr"/>
    </font>
    <font>
      <sz val="12.000000"/>
      <name val="Arial Cyr"/>
    </font>
    <font>
      <b/>
      <sz val="9.000000"/>
      <color indexed="62"/>
      <name val="Arial Cyr"/>
    </font>
    <font>
      <b/>
      <sz val="10.000000"/>
      <color indexed="62"/>
      <name val="Arial Cyr"/>
    </font>
    <font>
      <u/>
      <sz val="12.000000"/>
      <name val="Times New Roman"/>
    </font>
    <font>
      <sz val="11.000000"/>
      <name val="Times New Roman"/>
    </font>
    <font>
      <sz val="11.000000"/>
      <color theme="1"/>
      <name val="Arial"/>
    </font>
    <font>
      <b/>
      <sz val="11.000000"/>
      <color theme="1"/>
      <name val="Arial"/>
    </font>
    <font>
      <sz val="9.000000"/>
      <color theme="1"/>
      <name val="Arial"/>
    </font>
    <font>
      <sz val="10.000000"/>
      <color theme="0"/>
      <name val="Arial"/>
    </font>
    <font>
      <b/>
      <sz val="14.000000"/>
      <color theme="0"/>
      <name val="Arial"/>
    </font>
    <font>
      <b/>
      <sz val="12.000000"/>
      <color theme="0"/>
      <name val="Arial"/>
    </font>
    <font>
      <sz val="11.000000"/>
      <color theme="0"/>
      <name val="Arial"/>
    </font>
    <font>
      <sz val="9.000000"/>
      <color theme="0"/>
      <name val="Arial"/>
    </font>
    <font>
      <b/>
      <sz val="14.000000"/>
      <color theme="1"/>
      <name val="Arial"/>
    </font>
    <font>
      <b/>
      <sz val="12.000000"/>
      <color theme="1"/>
      <name val="Arial"/>
    </font>
    <font>
      <b/>
      <u/>
      <sz val="12.000000"/>
      <name val="Times New Roman"/>
    </font>
    <font>
      <b/>
      <sz val="10.000000"/>
      <name val="Times New Roman"/>
    </font>
    <font>
      <b/>
      <sz val="14.000000"/>
      <color indexed="2"/>
      <name val="Times New Roman"/>
    </font>
    <font>
      <b/>
      <sz val="11.000000"/>
      <name val="Times New Roman"/>
    </font>
    <font>
      <b/>
      <sz val="12.000000"/>
      <color indexed="2"/>
      <name val="Times New Roman"/>
    </font>
    <font>
      <sz val="10.000000"/>
      <name val="Arial Narrow"/>
    </font>
    <font>
      <b/>
      <sz val="10.000000"/>
      <name val="Arial Narrow"/>
    </font>
    <font>
      <sz val="20.000000"/>
      <color theme="8" tint="0.59999389629810485"/>
      <name val="Arial Narrow"/>
    </font>
    <font>
      <sz val="14.000000"/>
      <name val="Arial"/>
    </font>
    <font>
      <b/>
      <sz val="11.000000"/>
      <color theme="4" tint="-0.249977111117893"/>
      <name val="Times New Roman"/>
    </font>
    <font>
      <b/>
      <sz val="14.000000"/>
      <color theme="9" tint="0.79998168889431442"/>
      <name val="Times New Roman"/>
    </font>
    <font>
      <sz val="8.000000"/>
      <name val="Times New Roman"/>
    </font>
    <font>
      <i/>
      <sz val="12.000000"/>
      <name val="Calibri"/>
      <scheme val="minor"/>
    </font>
    <font>
      <b/>
      <sz val="12.000000"/>
      <color rgb="FF92D050"/>
      <name val="Arial"/>
    </font>
    <font>
      <b/>
      <i/>
      <sz val="12.000000"/>
      <name val="Calibri"/>
      <scheme val="minor"/>
    </font>
    <font>
      <b/>
      <sz val="12.000000"/>
      <color rgb="FFC00000"/>
      <name val="Arial"/>
    </font>
    <font>
      <sz val="10.000000"/>
      <color indexed="2"/>
      <name val="Arial"/>
    </font>
    <font>
      <b/>
      <sz val="12.000000"/>
      <color rgb="FF0070C0"/>
      <name val="Arial"/>
    </font>
    <font>
      <b/>
      <sz val="15.000000"/>
      <color rgb="FF92D050"/>
      <name val="Arial"/>
    </font>
    <font>
      <b/>
      <sz val="14.000000"/>
      <color rgb="FF0070C0"/>
      <name val="Arial"/>
    </font>
    <font>
      <b/>
      <sz val="10.000000"/>
      <name val="Tahoma"/>
    </font>
    <font>
      <b/>
      <sz val="16.000000"/>
      <color rgb="FF92D050"/>
      <name val="Times New Roman"/>
    </font>
    <font>
      <sz val="10.000000"/>
      <color rgb="FF92D050"/>
      <name val="Times New Roman"/>
    </font>
    <font>
      <b/>
      <sz val="10.000000"/>
      <color rgb="FF92D050"/>
      <name val="Times New Roman"/>
    </font>
    <font>
      <b/>
      <sz val="24.000000"/>
      <color rgb="FF92D050"/>
      <name val="Times New Roman"/>
    </font>
    <font>
      <b/>
      <sz val="11.000000"/>
      <color indexed="2"/>
      <name val="Times New Roman"/>
    </font>
    <font>
      <sz val="10.000000"/>
      <color rgb="FF0070C0"/>
      <name val="Arial"/>
    </font>
    <font>
      <b/>
      <sz val="11.000000"/>
      <name val="Calibri"/>
    </font>
    <font>
      <b/>
      <sz val="11.000000"/>
      <color indexed="65"/>
      <name val="Calibri"/>
    </font>
    <font>
      <sz val="11.000000"/>
      <color indexed="65"/>
      <name val="Calibri"/>
    </font>
    <font>
      <b/>
      <sz val="10.000000"/>
      <color indexed="65"/>
      <name val="Arial"/>
    </font>
    <font>
      <b/>
      <sz val="14.000000"/>
      <color indexed="65"/>
      <name val="Arial"/>
    </font>
    <font>
      <b/>
      <sz val="12.000000"/>
      <color indexed="65"/>
      <name val="Arial"/>
    </font>
    <font>
      <b/>
      <sz val="11.000000"/>
      <color indexed="65"/>
      <name val="Arial"/>
    </font>
    <font>
      <b/>
      <sz val="9.000000"/>
      <color indexed="65"/>
      <name val="Arial"/>
    </font>
    <font>
      <b/>
      <sz val="14.000000"/>
      <color theme="1"/>
      <name val="Times New Roman"/>
    </font>
    <font>
      <sz val="11.000000"/>
      <color theme="0"/>
      <name val="Calibri"/>
    </font>
    <font>
      <b/>
      <sz val="12.000000"/>
      <color theme="8" tint="-0.249977111117893"/>
      <name val="Times New Roman"/>
    </font>
    <font>
      <b/>
      <sz val="12.000000"/>
      <color indexed="5"/>
      <name val="Times New Roman"/>
    </font>
    <font>
      <b/>
      <sz val="11.000000"/>
      <color indexed="5"/>
      <name val="Times New Roman"/>
    </font>
    <font>
      <sz val="8.000000"/>
      <name val="Calibri"/>
    </font>
    <font>
      <b/>
      <sz val="8.000000"/>
      <name val="Calibri"/>
    </font>
    <font>
      <b/>
      <sz val="10.000000"/>
      <color theme="0"/>
      <name val="Arial"/>
    </font>
    <font>
      <b/>
      <sz val="11.000000"/>
      <color theme="0"/>
      <name val="Arial"/>
    </font>
    <font>
      <b/>
      <sz val="9.000000"/>
      <color theme="0"/>
      <name val="Arial"/>
    </font>
    <font>
      <b/>
      <sz val="11.000000"/>
      <color theme="0"/>
      <name val="Calibri"/>
    </font>
  </fonts>
  <fills count="11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  <fill>
      <patternFill patternType="solid">
        <fgColor indexed="65"/>
        <bgColor indexed="65"/>
      </patternFill>
    </fill>
    <fill>
      <patternFill patternType="solid">
        <fgColor indexed="2"/>
        <bgColor indexed="2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  <fill>
      <patternFill patternType="solid">
        <fgColor indexed="5"/>
        <bgColor indexed="26"/>
      </patternFill>
    </fill>
    <fill>
      <patternFill patternType="solid">
        <fgColor theme="0"/>
        <bgColor indexed="26"/>
      </patternFill>
    </fill>
  </fills>
  <borders count="58">
    <border>
      <left style="none"/>
      <right style="none"/>
      <top style="none"/>
      <bottom style="none"/>
      <diagonal style="none"/>
    </border>
    <border>
      <left style="double">
        <color auto="1"/>
      </left>
      <right style="double">
        <color auto="1"/>
      </right>
      <top style="double">
        <color auto="1"/>
      </top>
      <bottom style="none"/>
      <diagonal style="none"/>
    </border>
    <border>
      <left style="double">
        <color auto="1"/>
      </left>
      <right style="none"/>
      <top style="none"/>
      <bottom style="none"/>
      <diagonal style="none"/>
    </border>
    <border>
      <left style="none"/>
      <right style="double">
        <color auto="1"/>
      </right>
      <top style="none"/>
      <bottom style="none"/>
      <diagonal style="none"/>
    </border>
    <border>
      <left style="double">
        <color auto="1"/>
      </left>
      <right style="double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double">
        <color auto="1"/>
      </left>
      <right style="double">
        <color auto="1"/>
      </right>
      <top style="none"/>
      <bottom style="double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double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thick">
        <color auto="1"/>
      </right>
      <top style="none"/>
      <bottom style="none"/>
      <diagonal style="none"/>
    </border>
    <border>
      <left style="thick">
        <color auto="1"/>
      </left>
      <right style="thick">
        <color auto="1"/>
      </right>
      <top style="none"/>
      <bottom style="thick">
        <color auto="1"/>
      </bottom>
      <diagonal style="none"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 style="none"/>
    </border>
    <border>
      <left style="thick">
        <color auto="1"/>
      </left>
      <right style="none"/>
      <top style="thick">
        <color auto="1"/>
      </top>
      <bottom style="none"/>
      <diagonal style="none"/>
    </border>
    <border>
      <left style="none"/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  <border>
      <left style="thick">
        <color auto="1"/>
      </left>
      <right style="none"/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</borders>
  <cellStyleXfs count="46">
    <xf fontId="0" fillId="0" borderId="0" numFmtId="0" applyNumberFormat="1" applyFont="1" applyFill="1" applyBorder="1"/>
    <xf fontId="1" fillId="0" borderId="0" numFmtId="0" applyNumberFormat="1" applyFont="1" applyFill="1" applyBorder="1">
      <alignment horizontal="right" vertical="center"/>
    </xf>
    <xf fontId="2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>
      <alignment horizontal="left" vertical="center"/>
    </xf>
    <xf fontId="4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center" vertical="center"/>
    </xf>
    <xf fontId="5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right" vertical="center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right" vertical="center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center"/>
    </xf>
    <xf fontId="6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top"/>
    </xf>
    <xf fontId="6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center" vertical="center"/>
    </xf>
    <xf fontId="7" fillId="0" borderId="0" numFmtId="0" applyNumberFormat="1" applyFont="1" applyFill="1" applyBorder="1">
      <alignment horizontal="right" vertical="top" wrapText="1"/>
    </xf>
    <xf fontId="8" fillId="0" borderId="0" numFmtId="0" applyNumberFormat="0" applyFont="0" applyFill="0" applyBorder="0" applyProtection="0"/>
    <xf fontId="8" fillId="0" borderId="0" numFmtId="0" applyNumberFormat="1" applyFont="1" applyFill="1" applyBorder="1">
      <alignment vertical="top"/>
    </xf>
    <xf fontId="9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8" fillId="0" borderId="0" numFmtId="0" applyNumberFormat="1" applyFont="1" applyFill="1" applyBorder="1"/>
    <xf fontId="8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160" applyNumberFormat="1" applyFont="1" applyFill="0" applyBorder="0" applyProtection="0"/>
    <xf fontId="9" fillId="0" borderId="0" numFmtId="161" applyNumberFormat="1" applyFont="1" applyFill="0" applyBorder="0" applyProtection="0"/>
    <xf fontId="9" fillId="0" borderId="0" numFmtId="160" applyNumberFormat="1" applyFont="1" applyFill="0" applyBorder="0" applyProtection="0"/>
    <xf fontId="9" fillId="0" borderId="0" numFmtId="160" applyNumberFormat="1" applyFont="1" applyFill="0" applyBorder="0" applyProtection="0"/>
    <xf fontId="10" fillId="0" borderId="0" numFmtId="160" applyNumberFormat="1" applyFont="0" applyFill="0" applyBorder="0" applyProtection="0"/>
  </cellStyleXfs>
  <cellXfs count="1590">
    <xf fontId="0" fillId="0" borderId="0" numFmtId="0" xfId="0"/>
    <xf fontId="0" fillId="0" borderId="0" numFmtId="0" xfId="0" applyAlignment="1">
      <alignment vertical="center"/>
    </xf>
    <xf fontId="0" fillId="0" borderId="0" numFmtId="0" xfId="0" applyAlignment="1">
      <alignment horizontal="left" vertical="center" wrapText="1"/>
    </xf>
    <xf fontId="0" fillId="0" borderId="0" numFmtId="0" xfId="0" applyAlignment="1">
      <alignment vertical="center" wrapText="1"/>
    </xf>
    <xf fontId="11" fillId="0" borderId="1" numFmtId="0" xfId="0" applyFont="1" applyBorder="1" applyAlignment="1">
      <alignment horizontal="center" vertical="center" wrapText="1"/>
    </xf>
    <xf fontId="12" fillId="0" borderId="2" numFmtId="0" xfId="0" applyFont="1" applyBorder="1" applyAlignment="1">
      <alignment horizontal="left" vertical="center" wrapText="1"/>
    </xf>
    <xf fontId="0" fillId="0" borderId="3" numFmtId="0" xfId="0" applyBorder="1" applyAlignment="1">
      <alignment vertical="center"/>
    </xf>
    <xf fontId="13" fillId="0" borderId="2" numFmtId="0" xfId="0" applyFont="1" applyBorder="1" applyAlignment="1">
      <alignment horizontal="left" vertical="center" wrapText="1"/>
    </xf>
    <xf fontId="11" fillId="0" borderId="4" numFmtId="0" xfId="0" applyFont="1" applyBorder="1" applyAlignment="1">
      <alignment horizontal="center" vertical="center" wrapText="1"/>
    </xf>
    <xf fontId="0" fillId="0" borderId="0" numFmtId="49" xfId="0" applyNumberFormat="1" applyAlignment="1">
      <alignment vertical="center"/>
    </xf>
    <xf fontId="11" fillId="0" borderId="2" numFmtId="0" xfId="0" applyFont="1" applyBorder="1" applyAlignment="1">
      <alignment horizontal="center" vertical="center" wrapText="1"/>
    </xf>
    <xf fontId="11" fillId="0" borderId="0" numFmtId="0" xfId="0" applyFont="1" applyAlignment="1">
      <alignment horizontal="center" vertical="center" wrapText="1"/>
    </xf>
    <xf fontId="11" fillId="0" borderId="3" numFmtId="0" xfId="0" applyFont="1" applyBorder="1" applyAlignment="1">
      <alignment horizontal="center" vertical="center" wrapText="1"/>
    </xf>
    <xf fontId="14" fillId="0" borderId="0" numFmtId="0" xfId="0" applyFont="1" applyAlignment="1">
      <alignment horizontal="left"/>
    </xf>
    <xf fontId="15" fillId="0" borderId="5" numFmtId="0" xfId="0" applyFont="1" applyBorder="1" applyAlignment="1">
      <alignment horizontal="center"/>
    </xf>
    <xf fontId="16" fillId="0" borderId="0" numFmtId="0" xfId="0" applyFont="1" applyAlignment="1">
      <alignment vertical="center"/>
    </xf>
    <xf fontId="17" fillId="0" borderId="0" numFmtId="0" xfId="0" applyFont="1" applyAlignment="1">
      <alignment vertical="center"/>
    </xf>
    <xf fontId="0" fillId="0" borderId="0" numFmtId="0" xfId="0" applyAlignment="1">
      <alignment horizontal="right" vertical="center"/>
    </xf>
    <xf fontId="11" fillId="0" borderId="2" numFmtId="0" xfId="0" applyFont="1" applyBorder="1" applyAlignment="1">
      <alignment horizontal="left" vertical="center" wrapText="1"/>
    </xf>
    <xf fontId="18" fillId="0" borderId="6" numFmtId="0" xfId="0" applyFont="1" applyBorder="1" applyAlignment="1">
      <alignment horizontal="center" vertical="center"/>
    </xf>
    <xf fontId="18" fillId="0" borderId="7" numFmtId="0" xfId="0" applyFont="1" applyBorder="1" applyAlignment="1">
      <alignment horizontal="center" vertical="center"/>
    </xf>
    <xf fontId="19" fillId="0" borderId="7" numFmtId="0" xfId="0" applyFont="1" applyBorder="1" applyAlignment="1">
      <alignment horizontal="center" vertical="center"/>
    </xf>
    <xf fontId="19" fillId="0" borderId="8" numFmtId="0" xfId="0" applyFont="1" applyBorder="1" applyAlignment="1">
      <alignment horizontal="center" vertical="center"/>
    </xf>
    <xf fontId="0" fillId="0" borderId="9" numFmtId="0" xfId="0" applyBorder="1" applyAlignment="1">
      <alignment vertical="center"/>
    </xf>
    <xf fontId="20" fillId="0" borderId="10" numFmtId="0" xfId="0" applyFont="1" applyBorder="1" applyAlignment="1">
      <alignment vertical="center"/>
    </xf>
    <xf fontId="20" fillId="0" borderId="9" numFmtId="0" xfId="0" applyFont="1" applyBorder="1" applyAlignment="1">
      <alignment vertical="center"/>
    </xf>
    <xf fontId="20" fillId="0" borderId="11" numFmtId="0" xfId="0" applyFont="1" applyBorder="1" applyAlignment="1">
      <alignment vertical="center"/>
    </xf>
    <xf fontId="0" fillId="0" borderId="11" numFmtId="0" xfId="0" applyBorder="1" applyAlignment="1">
      <alignment vertical="center"/>
    </xf>
    <xf fontId="21" fillId="0" borderId="0" numFmtId="0" xfId="0" applyFont="1"/>
    <xf fontId="0" fillId="0" borderId="10" numFmtId="0" xfId="0" applyBorder="1"/>
    <xf fontId="0" fillId="0" borderId="11" numFmtId="0" xfId="0" applyBorder="1"/>
    <xf fontId="22" fillId="0" borderId="0" numFmtId="0" xfId="0" applyFont="1" applyAlignment="1">
      <alignment vertical="center"/>
    </xf>
    <xf fontId="22" fillId="0" borderId="12" numFmtId="0" xfId="0" applyFont="1" applyBorder="1" applyAlignment="1">
      <alignment vertical="center"/>
    </xf>
    <xf fontId="0" fillId="0" borderId="13" numFmtId="0" xfId="0" applyBorder="1" applyAlignment="1">
      <alignment vertical="center"/>
    </xf>
    <xf fontId="20" fillId="0" borderId="13" numFmtId="0" xfId="0" applyFont="1" applyBorder="1" applyAlignment="1">
      <alignment vertical="center"/>
    </xf>
    <xf fontId="23" fillId="0" borderId="0" numFmtId="49" xfId="0" applyNumberFormat="1" applyFont="1" applyAlignment="1">
      <alignment vertical="center"/>
    </xf>
    <xf fontId="23" fillId="0" borderId="0" numFmtId="0" xfId="0" applyFont="1" applyAlignment="1">
      <alignment vertical="center"/>
    </xf>
    <xf fontId="20" fillId="0" borderId="14" numFmtId="0" xfId="0" applyFont="1" applyBorder="1" applyAlignment="1">
      <alignment vertical="center"/>
    </xf>
    <xf fontId="0" fillId="0" borderId="14" numFmtId="0" xfId="0" applyBorder="1" applyAlignment="1">
      <alignment vertical="center"/>
    </xf>
    <xf fontId="24" fillId="0" borderId="0" numFmtId="0" xfId="0" applyFont="1"/>
    <xf fontId="0" fillId="0" borderId="13" numFmtId="0" xfId="0" applyBorder="1"/>
    <xf fontId="0" fillId="0" borderId="14" numFmtId="0" xfId="0" applyBorder="1"/>
    <xf fontId="25" fillId="0" borderId="7" numFmtId="0" xfId="0" applyFont="1" applyBorder="1" applyAlignment="1">
      <alignment vertical="center"/>
    </xf>
    <xf fontId="20" fillId="0" borderId="7" numFmtId="0" xfId="0" applyFont="1" applyBorder="1" applyAlignment="1">
      <alignment vertical="center"/>
    </xf>
    <xf fontId="20" fillId="0" borderId="7" numFmtId="0" xfId="0" applyFont="1" applyBorder="1" applyAlignment="1">
      <alignment horizontal="center" vertical="center"/>
    </xf>
    <xf fontId="20" fillId="0" borderId="8" numFmtId="0" xfId="0" applyFont="1" applyBorder="1" applyAlignment="1">
      <alignment horizontal="center" vertical="center"/>
    </xf>
    <xf fontId="20" fillId="0" borderId="0" numFmtId="0" xfId="0" applyFont="1"/>
    <xf fontId="0" fillId="0" borderId="15" numFmtId="0" xfId="0" applyBorder="1"/>
    <xf fontId="0" fillId="0" borderId="16" numFmtId="0" xfId="0" applyBorder="1"/>
    <xf fontId="20" fillId="0" borderId="0" numFmtId="0" xfId="0" applyFont="1" applyAlignment="1">
      <alignment vertical="center"/>
    </xf>
    <xf fontId="12" fillId="0" borderId="2" numFmtId="0" xfId="0" applyFont="1" applyBorder="1" applyAlignment="1">
      <alignment horizontal="center" vertical="center" wrapText="1"/>
    </xf>
    <xf fontId="12" fillId="0" borderId="0" numFmtId="0" xfId="0" applyFont="1" applyAlignment="1">
      <alignment horizontal="center" vertical="center" wrapText="1"/>
    </xf>
    <xf fontId="12" fillId="0" borderId="3" numFmtId="0" xfId="0" applyFont="1" applyBorder="1" applyAlignment="1">
      <alignment horizontal="center" vertical="center" wrapText="1"/>
    </xf>
    <xf fontId="18" fillId="2" borderId="6" numFmtId="49" xfId="0" applyNumberFormat="1" applyFont="1" applyFill="1" applyBorder="1" applyAlignment="1">
      <alignment horizontal="center" vertical="center"/>
    </xf>
    <xf fontId="18" fillId="2" borderId="7" numFmtId="49" xfId="0" applyNumberFormat="1" applyFont="1" applyFill="1" applyBorder="1" applyAlignment="1">
      <alignment horizontal="center" vertical="center"/>
    </xf>
    <xf fontId="26" fillId="0" borderId="7" numFmtId="0" xfId="0" applyFont="1" applyBorder="1" applyAlignment="1">
      <alignment vertical="center"/>
    </xf>
    <xf fontId="26" fillId="0" borderId="8" numFmtId="0" xfId="0" applyFont="1" applyBorder="1" applyAlignment="1">
      <alignment vertical="center"/>
    </xf>
    <xf fontId="20" fillId="0" borderId="15" numFmtId="0" xfId="0" applyFont="1" applyBorder="1" applyAlignment="1">
      <alignment vertical="center"/>
    </xf>
    <xf fontId="18" fillId="0" borderId="10" numFmtId="49" xfId="0" applyNumberFormat="1" applyFont="1" applyBorder="1" applyAlignment="1">
      <alignment horizontal="right" vertical="center"/>
    </xf>
    <xf fontId="18" fillId="0" borderId="9" numFmtId="49" xfId="0" applyNumberFormat="1" applyFont="1" applyBorder="1" applyAlignment="1">
      <alignment horizontal="left" vertical="center"/>
    </xf>
    <xf fontId="18" fillId="0" borderId="9" numFmtId="0" xfId="0" applyFont="1" applyBorder="1" applyAlignment="1">
      <alignment horizontal="center" vertical="center"/>
    </xf>
    <xf fontId="27" fillId="0" borderId="9" numFmtId="0" xfId="0" applyFont="1" applyBorder="1" applyAlignment="1">
      <alignment vertical="center"/>
    </xf>
    <xf fontId="27" fillId="0" borderId="11" numFmtId="0" xfId="0" applyFont="1" applyBorder="1" applyAlignment="1">
      <alignment vertical="center"/>
    </xf>
    <xf fontId="20" fillId="0" borderId="17" numFmtId="0" xfId="0" applyFont="1" applyBorder="1" applyAlignment="1">
      <alignment vertical="center"/>
    </xf>
    <xf fontId="18" fillId="0" borderId="13" numFmtId="49" xfId="0" applyNumberFormat="1" applyFont="1" applyBorder="1" applyAlignment="1">
      <alignment horizontal="center" vertical="center"/>
    </xf>
    <xf fontId="18" fillId="0" borderId="0" numFmtId="49" xfId="0" applyNumberFormat="1" applyFont="1" applyAlignment="1">
      <alignment horizontal="center" vertical="center"/>
    </xf>
    <xf fontId="27" fillId="0" borderId="0" numFmtId="0" xfId="0" applyFont="1" applyAlignment="1">
      <alignment vertical="center"/>
    </xf>
    <xf fontId="27" fillId="0" borderId="14" numFmtId="0" xfId="0" applyFont="1" applyBorder="1" applyAlignment="1">
      <alignment vertical="center"/>
    </xf>
    <xf fontId="20" fillId="0" borderId="16" numFmtId="0" xfId="0" applyFont="1" applyBorder="1" applyAlignment="1">
      <alignment vertical="center"/>
    </xf>
    <xf fontId="28" fillId="0" borderId="15" numFmtId="0" xfId="0" applyFont="1" applyBorder="1" applyAlignment="1">
      <alignment horizontal="left" vertical="center"/>
    </xf>
    <xf fontId="28" fillId="0" borderId="0" numFmtId="0" xfId="0" applyFont="1" applyAlignment="1">
      <alignment horizontal="left" vertical="center"/>
    </xf>
    <xf fontId="28" fillId="0" borderId="17" numFmtId="0" xfId="0" applyFont="1" applyBorder="1" applyAlignment="1">
      <alignment horizontal="left" vertical="center"/>
    </xf>
    <xf fontId="28" fillId="0" borderId="16" numFmtId="0" xfId="0" applyFont="1" applyBorder="1" applyAlignment="1">
      <alignment horizontal="left" vertical="center"/>
    </xf>
    <xf fontId="28" fillId="0" borderId="15" numFmtId="0" xfId="0" applyFont="1" applyBorder="1" applyAlignment="1">
      <alignment horizontal="left" vertical="center" wrapText="1"/>
    </xf>
    <xf fontId="0" fillId="0" borderId="2" numFmtId="0" xfId="0" applyBorder="1" applyAlignment="1">
      <alignment horizontal="left" vertical="center" wrapText="1"/>
    </xf>
    <xf fontId="29" fillId="0" borderId="6" numFmtId="2" xfId="0" applyNumberFormat="1" applyFont="1" applyBorder="1" applyAlignment="1">
      <alignment vertical="center"/>
    </xf>
    <xf fontId="29" fillId="0" borderId="6" numFmtId="0" xfId="0" applyFont="1" applyBorder="1" applyAlignment="1">
      <alignment horizontal="left" vertical="center"/>
    </xf>
    <xf fontId="29" fillId="0" borderId="7" numFmtId="0" xfId="0" applyFont="1" applyBorder="1" applyAlignment="1">
      <alignment horizontal="left" vertical="center"/>
    </xf>
    <xf fontId="29" fillId="0" borderId="8" numFmtId="0" xfId="0" applyFont="1" applyBorder="1" applyAlignment="1">
      <alignment horizontal="left" vertical="center"/>
    </xf>
    <xf fontId="22" fillId="0" borderId="0" numFmtId="2" xfId="0" applyNumberFormat="1" applyFont="1" applyAlignment="1">
      <alignment vertical="center"/>
    </xf>
    <xf fontId="28" fillId="0" borderId="6" numFmtId="2" xfId="0" applyNumberFormat="1" applyFont="1" applyBorder="1" applyAlignment="1">
      <alignment vertical="center"/>
    </xf>
    <xf fontId="28" fillId="0" borderId="6" numFmtId="0" xfId="0" applyFont="1" applyBorder="1" applyAlignment="1">
      <alignment horizontal="left" vertical="center"/>
    </xf>
    <xf fontId="28" fillId="0" borderId="7" numFmtId="0" xfId="0" applyFont="1" applyBorder="1" applyAlignment="1">
      <alignment horizontal="left" vertical="center"/>
    </xf>
    <xf fontId="28" fillId="0" borderId="8" numFmtId="0" xfId="0" applyFont="1" applyBorder="1" applyAlignment="1">
      <alignment horizontal="left" vertical="center"/>
    </xf>
    <xf fontId="28" fillId="0" borderId="6" numFmtId="162" xfId="0" applyNumberFormat="1" applyFont="1" applyBorder="1" applyAlignment="1">
      <alignment vertical="center"/>
    </xf>
    <xf fontId="0" fillId="0" borderId="3" numFmtId="0" xfId="0" applyBorder="1" applyAlignment="1">
      <alignment horizontal="center" textRotation="90" vertical="center"/>
    </xf>
    <xf fontId="30" fillId="0" borderId="18" numFmtId="0" xfId="0" applyFont="1" applyBorder="1" applyAlignment="1">
      <alignment vertical="center"/>
    </xf>
    <xf fontId="30" fillId="0" borderId="12" numFmtId="0" xfId="0" applyFont="1" applyBorder="1" applyAlignment="1">
      <alignment horizontal="left" vertical="center"/>
    </xf>
    <xf fontId="30" fillId="0" borderId="19" numFmtId="0" xfId="0" applyFont="1" applyBorder="1" applyAlignment="1">
      <alignment horizontal="left" vertical="center"/>
    </xf>
    <xf fontId="30" fillId="0" borderId="20" numFmtId="0" xfId="0" applyFont="1" applyBorder="1" applyAlignment="1">
      <alignment horizontal="left" vertical="center"/>
    </xf>
    <xf fontId="31" fillId="0" borderId="21" numFmtId="0" xfId="0" applyFont="1" applyBorder="1" applyAlignment="1">
      <alignment vertical="center"/>
    </xf>
    <xf fontId="32" fillId="0" borderId="18" numFmtId="0" xfId="0" applyFont="1" applyBorder="1" applyAlignment="1">
      <alignment vertical="center"/>
    </xf>
    <xf fontId="22" fillId="0" borderId="18" numFmtId="2" xfId="0" applyNumberFormat="1" applyFont="1" applyBorder="1" applyAlignment="1">
      <alignment vertical="center"/>
    </xf>
    <xf fontId="22" fillId="0" borderId="18" numFmtId="0" xfId="0" applyFont="1" applyBorder="1" applyAlignment="1">
      <alignment vertical="center"/>
    </xf>
    <xf fontId="0" fillId="0" borderId="18" numFmtId="0" xfId="0" applyBorder="1" applyAlignment="1">
      <alignment vertical="center"/>
    </xf>
    <xf fontId="9" fillId="0" borderId="12" numFmtId="163" xfId="41" applyNumberFormat="1" applyFont="1" applyBorder="1" applyAlignment="1">
      <alignment vertical="center"/>
    </xf>
    <xf fontId="0" fillId="0" borderId="22" numFmtId="0" xfId="0" applyBorder="1" applyAlignment="1">
      <alignment horizontal="center" vertical="center" wrapText="1"/>
    </xf>
    <xf fontId="33" fillId="0" borderId="0" numFmtId="0" xfId="0" applyFont="1" applyAlignment="1">
      <alignment horizontal="justify" vertical="top"/>
    </xf>
    <xf fontId="33" fillId="0" borderId="0" numFmtId="0" xfId="0" applyFont="1" applyAlignment="1">
      <alignment horizontal="justify" vertical="center" wrapText="1"/>
    </xf>
    <xf fontId="33" fillId="0" borderId="0" numFmtId="0" xfId="0" applyFont="1" applyAlignment="1">
      <alignment horizontal="justify" vertical="center"/>
    </xf>
    <xf fontId="34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33" fillId="0" borderId="0" numFmtId="49" xfId="0" applyNumberFormat="1" applyFont="1" applyAlignment="1">
      <alignment horizontal="justify" vertical="center" wrapText="1"/>
    </xf>
    <xf fontId="35" fillId="0" borderId="0" numFmtId="0" xfId="0" applyFont="1" applyAlignment="1">
      <alignment horizontal="justify" vertical="center"/>
    </xf>
    <xf fontId="33" fillId="0" borderId="0" numFmtId="0" xfId="0" applyFont="1" applyAlignment="1">
      <alignment horizontal="justify" vertical="top" wrapText="1"/>
    </xf>
    <xf fontId="36" fillId="0" borderId="0" numFmtId="0" xfId="0" applyFont="1" applyAlignment="1">
      <alignment horizontal="left" vertical="center"/>
    </xf>
    <xf fontId="13" fillId="0" borderId="0" numFmtId="0" xfId="0" applyFont="1" applyAlignment="1">
      <alignment horizontal="justify" vertical="top"/>
    </xf>
    <xf fontId="13" fillId="0" borderId="0" numFmtId="0" xfId="0" applyFont="1" applyAlignment="1">
      <alignment horizontal="justify" vertical="center" wrapText="1"/>
    </xf>
    <xf fontId="13" fillId="0" borderId="0" numFmtId="0" xfId="0" applyFont="1" applyAlignment="1">
      <alignment horizontal="left" vertical="center" wrapText="1"/>
    </xf>
    <xf fontId="37" fillId="0" borderId="0" numFmtId="0" xfId="23" applyFont="1"/>
    <xf fontId="38" fillId="0" borderId="0" numFmtId="0" xfId="23" applyFont="1" applyAlignment="1">
      <alignment horizontal="right" vertical="center"/>
    </xf>
    <xf fontId="38" fillId="0" borderId="0" numFmtId="0" xfId="23" applyFont="1" applyAlignment="1">
      <alignment vertical="center"/>
    </xf>
    <xf fontId="37" fillId="0" borderId="23" numFmtId="0" xfId="23" applyFont="1" applyBorder="1" applyAlignment="1">
      <alignment horizontal="center" wrapText="1"/>
    </xf>
    <xf fontId="38" fillId="0" borderId="0" numFmtId="0" xfId="23" applyFont="1" applyAlignment="1">
      <alignment horizontal="center" vertical="center"/>
    </xf>
    <xf fontId="37" fillId="0" borderId="23" numFmtId="0" xfId="23" applyFont="1" applyBorder="1" applyAlignment="1">
      <alignment horizontal="center"/>
    </xf>
    <xf fontId="38" fillId="0" borderId="0" numFmtId="0" xfId="23" applyFont="1" applyAlignment="1">
      <alignment horizontal="left" indent="15" vertical="center"/>
    </xf>
    <xf fontId="37" fillId="0" borderId="24" numFmtId="0" xfId="23" applyFont="1" applyBorder="1" applyAlignment="1">
      <alignment horizontal="center"/>
    </xf>
    <xf fontId="38" fillId="0" borderId="23" numFmtId="0" xfId="23" applyFont="1" applyBorder="1" applyAlignment="1">
      <alignment horizontal="center"/>
    </xf>
    <xf fontId="38" fillId="0" borderId="24" numFmtId="0" xfId="23" applyFont="1" applyBorder="1" applyAlignment="1">
      <alignment horizontal="center" vertical="center"/>
    </xf>
    <xf fontId="39" fillId="0" borderId="0" numFmtId="0" xfId="23" applyFont="1" applyAlignment="1">
      <alignment horizontal="center" vertical="center"/>
    </xf>
    <xf fontId="38" fillId="0" borderId="0" numFmtId="0" xfId="23" applyFont="1" applyAlignment="1">
      <alignment horizontal="justify" vertical="center" wrapText="1"/>
    </xf>
    <xf fontId="38" fillId="0" borderId="25" numFmtId="0" xfId="23" applyFont="1" applyBorder="1" applyAlignment="1">
      <alignment horizontal="center" vertical="center" wrapText="1"/>
    </xf>
    <xf fontId="38" fillId="0" borderId="26" numFmtId="0" xfId="23" applyFont="1" applyBorder="1" applyAlignment="1">
      <alignment horizontal="center" vertical="center" wrapText="1"/>
    </xf>
    <xf fontId="38" fillId="0" borderId="27" numFmtId="0" xfId="23" applyFont="1" applyBorder="1" applyAlignment="1">
      <alignment horizontal="center" vertical="center" wrapText="1"/>
    </xf>
    <xf fontId="38" fillId="0" borderId="28" numFmtId="0" xfId="23" applyFont="1" applyBorder="1" applyAlignment="1">
      <alignment horizontal="center" vertical="center" wrapText="1"/>
    </xf>
    <xf fontId="38" fillId="0" borderId="25" numFmtId="0" xfId="0" applyFont="1" applyBorder="1" applyAlignment="1">
      <alignment horizontal="justify" vertical="center" wrapText="1"/>
    </xf>
    <xf fontId="38" fillId="0" borderId="29" numFmtId="4" xfId="0" applyNumberFormat="1" applyFont="1" applyBorder="1" applyAlignment="1">
      <alignment horizontal="center" vertical="center" wrapText="1"/>
    </xf>
    <xf fontId="33" fillId="0" borderId="16" numFmtId="4" xfId="0" applyNumberFormat="1" applyFont="1" applyBorder="1" applyAlignment="1">
      <alignment horizontal="center" vertical="center" wrapText="1"/>
    </xf>
    <xf fontId="38" fillId="0" borderId="16" numFmtId="0" xfId="0" applyFont="1" applyBorder="1" applyAlignment="1">
      <alignment vertical="center" wrapText="1"/>
    </xf>
    <xf fontId="38" fillId="0" borderId="29" numFmtId="0" xfId="23" applyFont="1" applyBorder="1" applyAlignment="1">
      <alignment horizontal="center" vertical="center" wrapText="1"/>
    </xf>
    <xf fontId="38" fillId="0" borderId="29" numFmtId="0" xfId="0" applyFont="1" applyBorder="1" applyAlignment="1">
      <alignment horizontal="justify" vertical="center" wrapText="1"/>
    </xf>
    <xf fontId="38" fillId="0" borderId="30" numFmtId="0" xfId="0" applyFont="1" applyBorder="1" applyAlignment="1">
      <alignment horizontal="justify" vertical="center" wrapText="1"/>
    </xf>
    <xf fontId="38" fillId="0" borderId="30" numFmtId="4" xfId="0" applyNumberFormat="1" applyFont="1" applyBorder="1" applyAlignment="1">
      <alignment horizontal="center" vertical="center" wrapText="1"/>
    </xf>
    <xf fontId="38" fillId="0" borderId="30" numFmtId="0" xfId="23" applyFont="1" applyBorder="1" applyAlignment="1">
      <alignment horizontal="center" vertical="center" wrapText="1"/>
    </xf>
    <xf fontId="38" fillId="3" borderId="25" numFmtId="0" xfId="0" applyFont="1" applyFill="1" applyBorder="1" applyAlignment="1">
      <alignment horizontal="center" vertical="center" wrapText="1"/>
    </xf>
    <xf fontId="38" fillId="3" borderId="25" numFmtId="4" xfId="0" applyNumberFormat="1" applyFont="1" applyFill="1" applyBorder="1" applyAlignment="1">
      <alignment horizontal="center" vertical="center" wrapText="1"/>
    </xf>
    <xf fontId="38" fillId="3" borderId="16" numFmtId="4" xfId="0" applyNumberFormat="1" applyFont="1" applyFill="1" applyBorder="1" applyAlignment="1">
      <alignment horizontal="center" vertical="center" wrapText="1"/>
    </xf>
    <xf fontId="38" fillId="3" borderId="16" numFmtId="0" xfId="0" applyFont="1" applyFill="1" applyBorder="1" applyAlignment="1">
      <alignment vertical="center" wrapText="1"/>
    </xf>
    <xf fontId="38" fillId="3" borderId="29" numFmtId="0" xfId="0" applyFont="1" applyFill="1" applyBorder="1" applyAlignment="1">
      <alignment horizontal="center" vertical="center" wrapText="1"/>
    </xf>
    <xf fontId="38" fillId="3" borderId="29" numFmtId="4" xfId="0" applyNumberFormat="1" applyFont="1" applyFill="1" applyBorder="1" applyAlignment="1">
      <alignment horizontal="center" vertical="center" wrapText="1"/>
    </xf>
    <xf fontId="38" fillId="3" borderId="30" numFmtId="0" xfId="0" applyFont="1" applyFill="1" applyBorder="1" applyAlignment="1">
      <alignment horizontal="center" vertical="center" wrapText="1"/>
    </xf>
    <xf fontId="38" fillId="3" borderId="30" numFmtId="4" xfId="0" applyNumberFormat="1" applyFont="1" applyFill="1" applyBorder="1" applyAlignment="1">
      <alignment horizontal="center" vertical="center" wrapText="1"/>
    </xf>
    <xf fontId="38" fillId="0" borderId="25" numFmtId="0" xfId="0" applyFont="1" applyBorder="1" applyAlignment="1">
      <alignment horizontal="center" vertical="center" wrapText="1"/>
    </xf>
    <xf fontId="38" fillId="0" borderId="16" numFmtId="4" xfId="0" applyNumberFormat="1" applyFont="1" applyBorder="1" applyAlignment="1">
      <alignment horizontal="center" vertical="center" wrapText="1"/>
    </xf>
    <xf fontId="38" fillId="0" borderId="29" numFmtId="0" xfId="0" applyFont="1" applyBorder="1" applyAlignment="1">
      <alignment horizontal="center" vertical="center" wrapText="1"/>
    </xf>
    <xf fontId="38" fillId="0" borderId="30" numFmtId="0" xfId="0" applyFont="1" applyBorder="1" applyAlignment="1">
      <alignment horizontal="center" vertical="center" wrapText="1"/>
    </xf>
    <xf fontId="33" fillId="3" borderId="8" numFmtId="4" xfId="0" applyNumberFormat="1" applyFont="1" applyFill="1" applyBorder="1" applyAlignment="1">
      <alignment horizontal="center" vertical="center" wrapText="1"/>
    </xf>
    <xf fontId="38" fillId="3" borderId="8" numFmtId="0" xfId="0" applyFont="1" applyFill="1" applyBorder="1" applyAlignment="1">
      <alignment vertical="center" wrapText="1"/>
    </xf>
    <xf fontId="33" fillId="3" borderId="16" numFmtId="4" xfId="0" applyNumberFormat="1" applyFont="1" applyFill="1" applyBorder="1" applyAlignment="1">
      <alignment horizontal="center" vertical="center" wrapText="1"/>
    </xf>
    <xf fontId="38" fillId="0" borderId="25" numFmtId="4" xfId="0" applyNumberFormat="1" applyFont="1" applyBorder="1" applyAlignment="1">
      <alignment horizontal="center" vertical="center" wrapText="1"/>
    </xf>
    <xf fontId="33" fillId="0" borderId="8" numFmtId="4" xfId="0" applyNumberFormat="1" applyFont="1" applyBorder="1" applyAlignment="1">
      <alignment horizontal="center" vertical="center" wrapText="1"/>
    </xf>
    <xf fontId="38" fillId="0" borderId="8" numFmtId="0" xfId="0" applyFont="1" applyBorder="1" applyAlignment="1">
      <alignment vertical="center" wrapText="1"/>
    </xf>
    <xf fontId="38" fillId="0" borderId="25" numFmtId="0" xfId="0" applyFont="1" applyBorder="1" applyAlignment="1">
      <alignment horizontal="left" vertical="center" wrapText="1"/>
    </xf>
    <xf fontId="33" fillId="0" borderId="16" numFmtId="0" xfId="0" applyFont="1" applyBorder="1" applyAlignment="1">
      <alignment vertical="center" wrapText="1"/>
    </xf>
    <xf fontId="38" fillId="0" borderId="29" numFmtId="0" xfId="0" applyFont="1" applyBorder="1" applyAlignment="1">
      <alignment horizontal="left" vertical="center" wrapText="1"/>
    </xf>
    <xf fontId="33" fillId="3" borderId="16" numFmtId="0" xfId="0" applyFont="1" applyFill="1" applyBorder="1" applyAlignment="1">
      <alignment vertical="center" wrapText="1"/>
    </xf>
    <xf fontId="38" fillId="0" borderId="30" numFmtId="0" xfId="0" applyFont="1" applyBorder="1" applyAlignment="1">
      <alignment horizontal="left" vertical="center" wrapText="1"/>
    </xf>
    <xf fontId="38" fillId="3" borderId="31" numFmtId="0" xfId="0" applyFont="1" applyFill="1" applyBorder="1" applyAlignment="1">
      <alignment horizontal="center" vertical="center" wrapText="1"/>
    </xf>
    <xf fontId="38" fillId="3" borderId="16" numFmtId="0" xfId="23" applyFont="1" applyFill="1" applyBorder="1" applyAlignment="1">
      <alignment vertical="center" wrapText="1"/>
    </xf>
    <xf fontId="38" fillId="0" borderId="0" numFmtId="0" xfId="23" applyFont="1" applyAlignment="1">
      <alignment horizontal="center" vertical="center" wrapText="1"/>
    </xf>
    <xf fontId="38" fillId="0" borderId="0" numFmtId="0" xfId="0" applyFont="1" applyAlignment="1">
      <alignment horizontal="justify" vertical="center" wrapText="1"/>
    </xf>
    <xf fontId="38" fillId="0" borderId="0" numFmtId="4" xfId="0" applyNumberFormat="1" applyFont="1" applyAlignment="1">
      <alignment horizontal="center" vertical="center" wrapText="1"/>
    </xf>
    <xf fontId="33" fillId="0" borderId="0" numFmtId="4" xfId="0" applyNumberFormat="1" applyFont="1" applyAlignment="1">
      <alignment horizontal="center" vertical="center" wrapText="1"/>
    </xf>
    <xf fontId="38" fillId="0" borderId="0" numFmtId="0" xfId="0" applyFont="1" applyAlignment="1">
      <alignment vertical="center" wrapText="1"/>
    </xf>
    <xf fontId="38" fillId="0" borderId="0" numFmtId="0" xfId="0" applyFont="1" applyAlignment="1">
      <alignment horizontal="left" vertical="center" wrapText="1"/>
    </xf>
    <xf fontId="37" fillId="0" borderId="0" numFmtId="0" xfId="23" applyFont="1" applyAlignment="1">
      <alignment horizontal="center"/>
    </xf>
    <xf fontId="37" fillId="0" borderId="0" numFmtId="0" xfId="23" applyFont="1" applyAlignment="1">
      <alignment horizontal="left"/>
    </xf>
    <xf fontId="9" fillId="0" borderId="0" numFmtId="0" xfId="0" applyFont="1"/>
    <xf fontId="40" fillId="0" borderId="0" numFmtId="0" xfId="0" applyFont="1" applyAlignment="1">
      <alignment horizontal="center" vertical="center"/>
    </xf>
    <xf fontId="41" fillId="0" borderId="23" numFmtId="0" xfId="0" applyFont="1" applyBorder="1" applyAlignment="1">
      <alignment horizontal="center" vertical="center"/>
    </xf>
    <xf fontId="9" fillId="0" borderId="24" numFmtId="0" xfId="0" applyFont="1" applyBorder="1" applyAlignment="1">
      <alignment horizontal="center" vertical="center"/>
    </xf>
    <xf fontId="42" fillId="0" borderId="32" numFmtId="0" xfId="0" applyFont="1" applyBorder="1" applyAlignment="1">
      <alignment horizontal="center" vertical="center" wrapText="1"/>
    </xf>
    <xf fontId="42" fillId="0" borderId="32" numFmtId="0" xfId="0" applyFont="1" applyBorder="1" applyAlignment="1">
      <alignment horizontal="center" vertical="top" wrapText="1"/>
    </xf>
    <xf fontId="42" fillId="0" borderId="21" numFmtId="0" xfId="0" applyFont="1" applyBorder="1" applyAlignment="1">
      <alignment horizontal="center" vertical="center" wrapText="1"/>
    </xf>
    <xf fontId="42" fillId="0" borderId="33" numFmtId="0" xfId="0" applyFont="1" applyBorder="1" applyAlignment="1">
      <alignment horizontal="center" vertical="center" wrapText="1"/>
    </xf>
    <xf fontId="42" fillId="0" borderId="24" numFmtId="0" xfId="0" applyFont="1" applyBorder="1" applyAlignment="1">
      <alignment horizontal="center" vertical="center" wrapText="1"/>
    </xf>
    <xf fontId="42" fillId="0" borderId="34" numFmtId="0" xfId="0" applyFont="1" applyBorder="1" applyAlignment="1">
      <alignment horizontal="center" vertical="center" wrapText="1"/>
    </xf>
    <xf fontId="42" fillId="0" borderId="34" numFmtId="0" xfId="0" applyFont="1" applyBorder="1" applyAlignment="1">
      <alignment horizontal="center" vertical="top" wrapText="1"/>
    </xf>
    <xf fontId="42" fillId="0" borderId="35" numFmtId="0" xfId="0" applyFont="1" applyBorder="1" applyAlignment="1">
      <alignment horizontal="center" vertical="center" wrapText="1"/>
    </xf>
    <xf fontId="42" fillId="0" borderId="36" numFmtId="0" xfId="0" applyFont="1" applyBorder="1" applyAlignment="1">
      <alignment horizontal="center" vertical="center" wrapText="1"/>
    </xf>
    <xf fontId="42" fillId="0" borderId="0" numFmtId="0" xfId="0" applyFont="1" applyAlignment="1">
      <alignment horizontal="center" vertical="center" wrapText="1"/>
    </xf>
    <xf fontId="42" fillId="0" borderId="18" numFmtId="0" xfId="0" applyFont="1" applyBorder="1" applyAlignment="1">
      <alignment horizontal="center" vertical="center" wrapText="1"/>
    </xf>
    <xf fontId="42" fillId="0" borderId="37" numFmtId="0" xfId="0" applyFont="1" applyBorder="1" applyAlignment="1">
      <alignment horizontal="center" vertical="center" wrapText="1"/>
    </xf>
    <xf fontId="42" fillId="0" borderId="23" numFmtId="0" xfId="0" applyFont="1" applyBorder="1" applyAlignment="1">
      <alignment horizontal="center" vertical="center" wrapText="1"/>
    </xf>
    <xf fontId="42" fillId="0" borderId="18" numFmtId="0" xfId="0" applyFont="1" applyBorder="1" applyAlignment="1">
      <alignment horizontal="center" vertical="top" wrapText="1"/>
    </xf>
    <xf fontId="42" fillId="0" borderId="38" numFmtId="0" xfId="0" applyFont="1" applyBorder="1" applyAlignment="1">
      <alignment horizontal="center" vertical="center" wrapText="1"/>
    </xf>
    <xf fontId="42" fillId="0" borderId="18" numFmtId="0" xfId="0" applyFont="1" applyBorder="1" applyAlignment="1">
      <alignment horizontal="center" vertical="center"/>
    </xf>
    <xf fontId="43" fillId="0" borderId="18" numFmtId="0" xfId="0" applyFont="1" applyBorder="1" applyAlignment="1" quotePrefix="1">
      <alignment horizontal="left" vertical="top" wrapText="1"/>
    </xf>
    <xf fontId="44" fillId="0" borderId="18" numFmtId="0" xfId="0" applyFont="1" applyBorder="1" applyAlignment="1" quotePrefix="1">
      <alignment horizontal="left" vertical="top" wrapText="1"/>
    </xf>
    <xf fontId="44" fillId="0" borderId="18" numFmtId="0" xfId="0" applyFont="1" applyBorder="1" applyAlignment="1">
      <alignment horizontal="left" vertical="top" wrapText="1"/>
    </xf>
    <xf fontId="44" fillId="0" borderId="18" numFmtId="0" xfId="0" applyFont="1" applyBorder="1" applyAlignment="1">
      <alignment horizontal="center" vertical="top" wrapText="1"/>
    </xf>
    <xf fontId="44" fillId="0" borderId="18" numFmtId="164" xfId="0" applyNumberFormat="1" applyFont="1" applyBorder="1" applyAlignment="1">
      <alignment horizontal="right" vertical="top" wrapText="1"/>
    </xf>
    <xf fontId="44" fillId="0" borderId="18" numFmtId="0" xfId="0" applyFont="1" applyBorder="1" applyAlignment="1">
      <alignment horizontal="right" vertical="top" wrapText="1"/>
    </xf>
    <xf fontId="45" fillId="0" borderId="18" numFmtId="0" xfId="0" applyFont="1" applyBorder="1" applyAlignment="1" quotePrefix="1">
      <alignment horizontal="left" vertical="top" wrapText="1"/>
    </xf>
    <xf fontId="45" fillId="0" borderId="18" numFmtId="0" xfId="0" applyFont="1" applyBorder="1" applyAlignment="1">
      <alignment horizontal="left" vertical="top" wrapText="1"/>
    </xf>
    <xf fontId="45" fillId="0" borderId="18" numFmtId="0" xfId="0" applyFont="1" applyBorder="1" applyAlignment="1">
      <alignment horizontal="center" vertical="top" wrapText="1"/>
    </xf>
    <xf fontId="45" fillId="0" borderId="18" numFmtId="164" xfId="0" applyNumberFormat="1" applyFont="1" applyBorder="1" applyAlignment="1">
      <alignment horizontal="right" vertical="top" wrapText="1"/>
    </xf>
    <xf fontId="45" fillId="0" borderId="18" numFmtId="0" xfId="0" applyFont="1" applyBorder="1" applyAlignment="1">
      <alignment horizontal="right" vertical="top" wrapText="1"/>
    </xf>
    <xf fontId="44" fillId="0" borderId="0" numFmtId="0" xfId="0" applyFont="1" applyAlignment="1">
      <alignment horizontal="right" vertical="center"/>
    </xf>
    <xf fontId="44" fillId="0" borderId="23" numFmtId="0" xfId="0" applyFont="1" applyBorder="1"/>
    <xf fontId="44" fillId="0" borderId="0" numFmtId="0" xfId="0" applyFont="1"/>
    <xf fontId="44" fillId="0" borderId="0" numFmtId="0" xfId="0" applyFont="1" applyAlignment="1">
      <alignment horizontal="left"/>
    </xf>
    <xf fontId="46" fillId="0" borderId="24" numFmtId="0" xfId="0" applyFont="1" applyBorder="1" applyAlignment="1">
      <alignment horizontal="center"/>
    </xf>
    <xf fontId="46" fillId="0" borderId="0" numFmtId="0" xfId="0" applyFont="1" applyAlignment="1">
      <alignment horizontal="center"/>
    </xf>
    <xf fontId="44" fillId="0" borderId="0" numFmtId="0" xfId="0" applyFont="1" applyAlignment="1">
      <alignment vertical="center"/>
    </xf>
    <xf fontId="9" fillId="0" borderId="0" numFmtId="0" xfId="24" applyFont="1"/>
    <xf fontId="47" fillId="0" borderId="0" numFmtId="0" xfId="24" applyFont="1"/>
    <xf fontId="48" fillId="0" borderId="0" numFmtId="0" xfId="4" applyFont="1" applyAlignment="1" quotePrefix="1">
      <alignment horizontal="left" vertical="center" wrapText="1"/>
    </xf>
    <xf fontId="3" fillId="0" borderId="0" numFmtId="0" xfId="4" applyFont="1" applyAlignment="1">
      <alignment horizontal="left" vertical="center" wrapText="1"/>
    </xf>
    <xf fontId="48" fillId="0" borderId="0" numFmtId="0" xfId="2" applyFont="1" applyAlignment="1" quotePrefix="1">
      <alignment horizontal="left" vertical="center" wrapText="1"/>
    </xf>
    <xf fontId="3" fillId="0" borderId="0" numFmtId="0" xfId="4" applyFont="1" applyAlignment="1" quotePrefix="1">
      <alignment horizontal="left" vertical="center" wrapText="1"/>
    </xf>
    <xf fontId="1" fillId="0" borderId="0" numFmtId="0" xfId="2" applyFont="1" applyAlignment="1" quotePrefix="1">
      <alignment horizontal="right" vertical="center" wrapText="1"/>
    </xf>
    <xf fontId="1" fillId="0" borderId="0" numFmtId="0" xfId="2" applyFont="1" applyAlignment="1">
      <alignment horizontal="right" vertical="center" wrapText="1"/>
    </xf>
    <xf fontId="0" fillId="0" borderId="23" numFmtId="0" xfId="4" applyBorder="1" applyAlignment="1" quotePrefix="1">
      <alignment horizontal="left" vertical="center" wrapText="1"/>
    </xf>
    <xf fontId="44" fillId="0" borderId="0" numFmtId="0" xfId="4" applyFont="1" applyAlignment="1">
      <alignment horizontal="center" vertical="center" wrapText="1"/>
    </xf>
    <xf fontId="49" fillId="0" borderId="23" numFmtId="0" xfId="2" applyFont="1" applyBorder="1" applyAlignment="1" quotePrefix="1">
      <alignment horizontal="right" vertical="center" wrapText="1"/>
    </xf>
    <xf fontId="49" fillId="0" borderId="23" numFmtId="0" xfId="2" applyFont="1" applyBorder="1" applyAlignment="1">
      <alignment horizontal="right" vertical="center" wrapText="1"/>
    </xf>
    <xf fontId="46" fillId="0" borderId="0" numFmtId="0" xfId="4" applyFont="1" applyAlignment="1" quotePrefix="1">
      <alignment horizontal="left" wrapText="1"/>
    </xf>
    <xf fontId="46" fillId="0" borderId="24" numFmtId="0" xfId="4" applyFont="1" applyBorder="1" applyAlignment="1" quotePrefix="1">
      <alignment horizontal="right" wrapText="1"/>
    </xf>
    <xf fontId="50" fillId="0" borderId="0" numFmtId="0" xfId="24" applyFont="1" applyAlignment="1">
      <alignment horizontal="center" vertical="center"/>
    </xf>
    <xf fontId="50" fillId="0" borderId="0" numFmtId="0" xfId="24" applyFont="1" applyAlignment="1">
      <alignment horizontal="center"/>
    </xf>
    <xf fontId="51" fillId="0" borderId="0" numFmtId="0" xfId="24" applyFont="1" applyAlignment="1">
      <alignment vertical="top" wrapText="1"/>
    </xf>
    <xf fontId="51" fillId="0" borderId="0" numFmtId="0" xfId="24" applyFont="1" applyAlignment="1">
      <alignment horizontal="left" vertical="top" wrapText="1"/>
    </xf>
    <xf fontId="45" fillId="0" borderId="0" numFmtId="0" xfId="24" applyFont="1" applyAlignment="1">
      <alignment horizontal="center" vertical="center" wrapText="1"/>
    </xf>
    <xf fontId="51" fillId="0" borderId="18" numFmtId="0" xfId="24" applyFont="1" applyBorder="1" applyAlignment="1">
      <alignment horizontal="left" vertical="top" wrapText="1"/>
    </xf>
    <xf fontId="45" fillId="0" borderId="18" numFmtId="0" xfId="24" applyFont="1" applyBorder="1" applyAlignment="1">
      <alignment horizontal="center" vertical="center" wrapText="1"/>
    </xf>
    <xf fontId="52" fillId="0" borderId="12" numFmtId="0" xfId="24" applyFont="1" applyBorder="1" applyAlignment="1">
      <alignment horizontal="left" vertical="top" wrapText="1"/>
    </xf>
    <xf fontId="52" fillId="0" borderId="19" numFmtId="0" xfId="24" applyFont="1" applyBorder="1" applyAlignment="1">
      <alignment horizontal="left" vertical="top" wrapText="1"/>
    </xf>
    <xf fontId="51" fillId="0" borderId="20" numFmtId="0" xfId="24" applyFont="1" applyBorder="1" applyAlignment="1">
      <alignment vertical="top" wrapText="1"/>
    </xf>
    <xf fontId="5" fillId="0" borderId="32" numFmtId="0" xfId="24" applyFont="1" applyBorder="1" applyAlignment="1">
      <alignment horizontal="center" vertical="center"/>
    </xf>
    <xf fontId="5" fillId="0" borderId="32" numFmtId="0" xfId="24" applyFont="1" applyBorder="1" applyAlignment="1">
      <alignment vertical="center" wrapText="1"/>
    </xf>
    <xf fontId="5" fillId="0" borderId="32" numFmtId="0" xfId="24" applyFont="1" applyBorder="1" applyAlignment="1">
      <alignment horizontal="center" vertical="center" wrapText="1"/>
    </xf>
    <xf fontId="5" fillId="0" borderId="32" numFmtId="4" xfId="24" applyNumberFormat="1" applyFont="1" applyBorder="1" applyAlignment="1">
      <alignment horizontal="center" vertical="center" wrapText="1"/>
    </xf>
    <xf fontId="5" fillId="0" borderId="32" numFmtId="2" xfId="24" applyNumberFormat="1" applyFont="1" applyBorder="1" applyAlignment="1">
      <alignment horizontal="center" vertical="center" wrapText="1"/>
    </xf>
    <xf fontId="9" fillId="0" borderId="18" numFmtId="0" xfId="24" applyFont="1" applyBorder="1"/>
    <xf fontId="5" fillId="0" borderId="18" numFmtId="0" xfId="24" applyFont="1" applyBorder="1" applyAlignment="1">
      <alignment horizontal="center" vertical="center"/>
    </xf>
    <xf fontId="5" fillId="0" borderId="18" numFmtId="0" xfId="24" applyFont="1" applyBorder="1" applyAlignment="1">
      <alignment vertical="center" wrapText="1"/>
    </xf>
    <xf fontId="5" fillId="0" borderId="18" numFmtId="0" xfId="24" applyFont="1" applyBorder="1" applyAlignment="1">
      <alignment horizontal="center" vertical="center" wrapText="1"/>
    </xf>
    <xf fontId="5" fillId="0" borderId="18" numFmtId="4" xfId="24" applyNumberFormat="1" applyFont="1" applyBorder="1" applyAlignment="1">
      <alignment horizontal="center" vertical="center" wrapText="1"/>
    </xf>
    <xf fontId="5" fillId="0" borderId="18" numFmtId="2" xfId="24" applyNumberFormat="1" applyFont="1" applyBorder="1" applyAlignment="1">
      <alignment horizontal="center" vertical="center" wrapText="1"/>
    </xf>
    <xf fontId="5" fillId="0" borderId="38" numFmtId="0" xfId="24" applyFont="1" applyBorder="1" applyAlignment="1">
      <alignment horizontal="center" vertical="center"/>
    </xf>
    <xf fontId="6" fillId="0" borderId="39" numFmtId="0" xfId="24" applyFont="1" applyBorder="1" applyAlignment="1">
      <alignment horizontal="left" vertical="center" wrapText="1"/>
    </xf>
    <xf fontId="6" fillId="0" borderId="37" numFmtId="0" xfId="24" applyFont="1" applyBorder="1" applyAlignment="1">
      <alignment horizontal="left" vertical="center" wrapText="1"/>
    </xf>
    <xf fontId="6" fillId="0" borderId="38" numFmtId="0" xfId="24" applyFont="1" applyBorder="1" applyAlignment="1">
      <alignment horizontal="center" vertical="center" wrapText="1"/>
    </xf>
    <xf fontId="6" fillId="0" borderId="38" numFmtId="2" xfId="24" applyNumberFormat="1" applyFont="1" applyBorder="1" applyAlignment="1">
      <alignment horizontal="center" vertical="center" wrapText="1"/>
    </xf>
    <xf fontId="6" fillId="0" borderId="38" numFmtId="4" xfId="24" applyNumberFormat="1" applyFont="1" applyBorder="1" applyAlignment="1">
      <alignment horizontal="center" vertical="center" wrapText="1"/>
    </xf>
    <xf fontId="5" fillId="0" borderId="12" numFmtId="4" xfId="24" applyNumberFormat="1" applyFont="1" applyBorder="1" applyAlignment="1">
      <alignment horizontal="center" vertical="center" wrapText="1"/>
    </xf>
    <xf fontId="5" fillId="0" borderId="19" numFmtId="4" xfId="24" applyNumberFormat="1" applyFont="1" applyBorder="1" applyAlignment="1">
      <alignment horizontal="center" vertical="center" wrapText="1"/>
    </xf>
    <xf fontId="5" fillId="0" borderId="20" numFmtId="4" xfId="24" applyNumberFormat="1" applyFont="1" applyBorder="1" applyAlignment="1">
      <alignment horizontal="center" vertical="center" wrapText="1"/>
    </xf>
    <xf fontId="5" fillId="0" borderId="12" numFmtId="0" xfId="24" applyFont="1" applyBorder="1" applyAlignment="1">
      <alignment horizontal="left" vertical="center" wrapText="1"/>
    </xf>
    <xf fontId="5" fillId="0" borderId="18" numFmtId="165" xfId="24" applyNumberFormat="1" applyFont="1" applyBorder="1" applyAlignment="1">
      <alignment horizontal="center" vertical="center" wrapText="1"/>
    </xf>
    <xf fontId="6" fillId="0" borderId="12" numFmtId="0" xfId="24" applyFont="1" applyBorder="1" applyAlignment="1">
      <alignment horizontal="left" vertical="center" wrapText="1"/>
    </xf>
    <xf fontId="6" fillId="0" borderId="20" numFmtId="0" xfId="24" applyFont="1" applyBorder="1" applyAlignment="1">
      <alignment horizontal="left" vertical="center" wrapText="1"/>
    </xf>
    <xf fontId="6" fillId="0" borderId="18" numFmtId="0" xfId="24" applyFont="1" applyBorder="1" applyAlignment="1">
      <alignment horizontal="center" vertical="center" wrapText="1"/>
    </xf>
    <xf fontId="6" fillId="0" borderId="18" numFmtId="2" xfId="24" applyNumberFormat="1" applyFont="1" applyBorder="1" applyAlignment="1">
      <alignment horizontal="center" vertical="center" wrapText="1"/>
    </xf>
    <xf fontId="6" fillId="0" borderId="18" numFmtId="4" xfId="24" applyNumberFormat="1" applyFont="1" applyBorder="1" applyAlignment="1">
      <alignment horizontal="center" vertical="center" wrapText="1"/>
    </xf>
    <xf fontId="5" fillId="0" borderId="18" numFmtId="0" xfId="24" applyFont="1" applyBorder="1" applyAlignment="1">
      <alignment horizontal="center"/>
    </xf>
    <xf fontId="5" fillId="0" borderId="18" numFmtId="0" xfId="24" applyFont="1" applyBorder="1"/>
    <xf fontId="6" fillId="0" borderId="18" numFmtId="4" xfId="24" applyNumberFormat="1" applyFont="1" applyBorder="1" applyAlignment="1">
      <alignment horizontal="center"/>
    </xf>
    <xf fontId="5" fillId="0" borderId="12" numFmtId="0" xfId="24" applyFont="1" applyBorder="1" applyAlignment="1">
      <alignment vertical="center" wrapText="1"/>
    </xf>
    <xf fontId="5" fillId="0" borderId="19" numFmtId="0" xfId="24" applyFont="1" applyBorder="1" applyAlignment="1">
      <alignment vertical="center"/>
    </xf>
    <xf fontId="5" fillId="0" borderId="20" numFmtId="0" xfId="24" applyFont="1" applyBorder="1" applyAlignment="1">
      <alignment vertical="center"/>
    </xf>
    <xf fontId="5" fillId="0" borderId="18" numFmtId="2" xfId="24" applyNumberFormat="1" applyFont="1" applyBorder="1" applyAlignment="1">
      <alignment horizontal="center" vertical="center"/>
    </xf>
    <xf fontId="5" fillId="0" borderId="18" numFmtId="4" xfId="24" applyNumberFormat="1" applyFont="1" applyBorder="1" applyAlignment="1">
      <alignment horizontal="center" vertical="center"/>
    </xf>
    <xf fontId="6" fillId="0" borderId="12" numFmtId="0" xfId="24" applyFont="1" applyBorder="1" applyAlignment="1">
      <alignment horizontal="left"/>
    </xf>
    <xf fontId="6" fillId="0" borderId="19" numFmtId="0" xfId="24" applyFont="1" applyBorder="1" applyAlignment="1">
      <alignment horizontal="left"/>
    </xf>
    <xf fontId="6" fillId="0" borderId="20" numFmtId="0" xfId="24" applyFont="1" applyBorder="1" applyAlignment="1">
      <alignment horizontal="left"/>
    </xf>
    <xf fontId="5" fillId="0" borderId="0" numFmtId="0" xfId="24" applyFont="1" applyAlignment="1">
      <alignment horizontal="center"/>
    </xf>
    <xf fontId="6" fillId="0" borderId="0" numFmtId="0" xfId="24" applyFont="1"/>
    <xf fontId="9" fillId="0" borderId="0" numFmtId="0" xfId="24" applyFont="1" applyAlignment="1">
      <alignment horizontal="center"/>
    </xf>
    <xf fontId="53" fillId="0" borderId="0" numFmtId="4" xfId="24" applyNumberFormat="1" applyFont="1" applyAlignment="1">
      <alignment horizontal="right"/>
    </xf>
    <xf fontId="9" fillId="0" borderId="0" numFmtId="0" xfId="24" applyFont="1" applyAlignment="1">
      <alignment horizontal="left"/>
    </xf>
    <xf fontId="9" fillId="0" borderId="23" numFmtId="0" xfId="24" applyFont="1" applyBorder="1"/>
    <xf fontId="54" fillId="0" borderId="0" numFmtId="0" xfId="0" applyFont="1"/>
    <xf fontId="46" fillId="0" borderId="0" numFmtId="0" xfId="0" applyFont="1"/>
    <xf fontId="44" fillId="0" borderId="0" numFmtId="0" xfId="0" applyFont="1" applyAlignment="1">
      <alignment horizontal="right"/>
    </xf>
    <xf fontId="54" fillId="0" borderId="0" numFmtId="0" xfId="0" applyFont="1" applyAlignment="1">
      <alignment horizontal="right"/>
    </xf>
    <xf fontId="46" fillId="0" borderId="0" numFmtId="0" xfId="0" applyFont="1" applyAlignment="1">
      <alignment horizontal="right" vertical="center"/>
    </xf>
    <xf fontId="43" fillId="0" borderId="0" numFmtId="0" xfId="0" applyFont="1"/>
    <xf fontId="55" fillId="0" borderId="0" numFmtId="0" xfId="0" applyFont="1" applyAlignment="1">
      <alignment horizontal="left"/>
    </xf>
    <xf fontId="0" fillId="0" borderId="0" numFmtId="0" xfId="0" applyAlignment="1">
      <alignment horizontal="left"/>
    </xf>
    <xf fontId="54" fillId="0" borderId="19" numFmtId="0" xfId="0" applyFont="1" applyBorder="1"/>
    <xf fontId="44" fillId="0" borderId="19" numFmtId="0" xfId="0" applyFont="1" applyBorder="1" applyAlignment="1">
      <alignment horizontal="left"/>
    </xf>
    <xf fontId="0" fillId="0" borderId="19" numFmtId="0" xfId="0" applyBorder="1" applyAlignment="1">
      <alignment horizontal="left"/>
    </xf>
    <xf fontId="44" fillId="0" borderId="0" numFmtId="0" xfId="0" applyFont="1" applyAlignment="1">
      <alignment wrapText="1"/>
    </xf>
    <xf fontId="44" fillId="0" borderId="0" numFmtId="0" xfId="0" applyFont="1" applyAlignment="1">
      <alignment horizontal="left" wrapText="1"/>
    </xf>
    <xf fontId="0" fillId="0" borderId="0" numFmtId="0" xfId="0" applyAlignment="1">
      <alignment horizontal="left" wrapText="1"/>
    </xf>
    <xf fontId="55" fillId="0" borderId="23" numFmtId="0" xfId="0" applyFont="1" applyBorder="1" applyAlignment="1">
      <alignment horizontal="center" wrapText="1"/>
    </xf>
    <xf fontId="46" fillId="0" borderId="24" numFmtId="0" xfId="0" applyFont="1" applyBorder="1" applyAlignment="1">
      <alignment horizontal="center" vertical="top"/>
    </xf>
    <xf fontId="55" fillId="0" borderId="0" numFmtId="0" xfId="0" applyFont="1" applyAlignment="1">
      <alignment horizontal="center" wrapText="1"/>
    </xf>
    <xf fontId="46" fillId="0" borderId="0" numFmtId="0" xfId="0" applyFont="1" applyAlignment="1">
      <alignment horizontal="center" vertical="top" wrapText="1"/>
    </xf>
    <xf fontId="56" fillId="0" borderId="0" numFmtId="0" xfId="0" applyFont="1" applyAlignment="1">
      <alignment horizontal="center" wrapText="1"/>
    </xf>
    <xf fontId="57" fillId="0" borderId="0" numFmtId="0" xfId="0" applyFont="1" applyAlignment="1">
      <alignment horizontal="center" wrapText="1"/>
    </xf>
    <xf fontId="0" fillId="0" borderId="0" numFmtId="0" xfId="0"/>
    <xf fontId="44" fillId="0" borderId="0" numFmtId="0" xfId="0" applyFont="1" applyAlignment="1">
      <alignment horizontal="center"/>
    </xf>
    <xf fontId="0" fillId="0" borderId="0" numFmtId="0" xfId="0" applyAlignment="1">
      <alignment wrapText="1"/>
    </xf>
    <xf fontId="0" fillId="0" borderId="0" numFmtId="0" xfId="0" applyAlignment="1">
      <alignment horizontal="right" vertical="center" wrapText="1"/>
    </xf>
    <xf fontId="0" fillId="0" borderId="0" numFmtId="166" xfId="0" applyNumberFormat="1" applyAlignment="1">
      <alignment vertical="center"/>
    </xf>
    <xf fontId="48" fillId="0" borderId="0" numFmtId="166" xfId="19" applyNumberFormat="1" applyFont="1" applyAlignment="1">
      <alignment horizontal="right" vertical="center" wrapText="1"/>
    </xf>
    <xf fontId="48" fillId="0" borderId="0" numFmtId="2" xfId="19" applyNumberFormat="1" applyFont="1" applyAlignment="1">
      <alignment horizontal="left" vertical="center" wrapText="1"/>
    </xf>
    <xf fontId="48" fillId="0" borderId="0" numFmtId="166" xfId="19" applyNumberFormat="1" applyFont="1" applyAlignment="1">
      <alignment horizontal="right" vertical="center"/>
    </xf>
    <xf fontId="48" fillId="0" borderId="0" numFmtId="2" xfId="19" applyNumberFormat="1" applyFont="1" applyAlignment="1">
      <alignment horizontal="left" vertical="center"/>
    </xf>
    <xf fontId="58" fillId="0" borderId="0" numFmtId="49" xfId="19" applyNumberFormat="1" applyFont="1"/>
    <xf fontId="0" fillId="0" borderId="0" numFmtId="0" xfId="0" applyAlignment="1">
      <alignment vertical="top"/>
    </xf>
    <xf fontId="0" fillId="0" borderId="0" numFmtId="14" xfId="0" applyNumberFormat="1" applyAlignment="1">
      <alignment horizontal="left" vertical="top"/>
    </xf>
    <xf fontId="0" fillId="0" borderId="32" numFmtId="0" xfId="0" applyBorder="1" applyAlignment="1">
      <alignment horizontal="center" vertical="center" wrapText="1"/>
    </xf>
    <xf fontId="0" fillId="0" borderId="40" numFmtId="0" xfId="0" applyBorder="1" applyAlignment="1">
      <alignment horizontal="center" vertical="center" wrapText="1"/>
    </xf>
    <xf fontId="0" fillId="0" borderId="41" numFmtId="0" xfId="20" applyBorder="1" applyAlignment="1">
      <alignment horizontal="center" vertical="center"/>
    </xf>
    <xf fontId="45" fillId="0" borderId="12" numFmtId="49" xfId="0" applyNumberFormat="1" applyFont="1" applyBorder="1" applyAlignment="1">
      <alignment horizontal="left" vertical="center" wrapText="1"/>
    </xf>
    <xf fontId="45" fillId="0" borderId="19" numFmtId="49" xfId="0" applyNumberFormat="1" applyFont="1" applyBorder="1" applyAlignment="1">
      <alignment horizontal="left" vertical="center" wrapText="1"/>
    </xf>
    <xf fontId="45" fillId="0" borderId="20" numFmtId="49" xfId="0" applyNumberFormat="1" applyFont="1" applyBorder="1" applyAlignment="1">
      <alignment horizontal="left" vertical="center" wrapText="1"/>
    </xf>
    <xf fontId="45" fillId="0" borderId="32" numFmtId="49" xfId="0" applyNumberFormat="1" applyFont="1" applyBorder="1" applyAlignment="1">
      <alignment horizontal="center" vertical="center" wrapText="1"/>
    </xf>
    <xf fontId="45" fillId="0" borderId="32" numFmtId="49" xfId="0" applyNumberFormat="1" applyFont="1" applyBorder="1" applyAlignment="1">
      <alignment horizontal="left" vertical="center" wrapText="1"/>
    </xf>
    <xf fontId="44" fillId="0" borderId="32" numFmtId="0" xfId="0" applyFont="1" applyBorder="1" applyAlignment="1">
      <alignment horizontal="left" vertical="center" wrapText="1"/>
    </xf>
    <xf fontId="44" fillId="0" borderId="32" numFmtId="49" xfId="0" applyNumberFormat="1" applyFont="1" applyBorder="1" applyAlignment="1">
      <alignment horizontal="center" vertical="center" wrapText="1"/>
    </xf>
    <xf fontId="59" fillId="0" borderId="32" numFmtId="49" xfId="0" applyNumberFormat="1" applyFont="1" applyBorder="1" applyAlignment="1">
      <alignment horizontal="right" vertical="center" wrapText="1"/>
    </xf>
    <xf fontId="44" fillId="0" borderId="32" numFmtId="4" xfId="0" applyNumberFormat="1" applyFont="1" applyBorder="1" applyAlignment="1">
      <alignment horizontal="right" vertical="center" wrapText="1"/>
    </xf>
    <xf fontId="59" fillId="0" borderId="32" numFmtId="0" xfId="0" applyFont="1" applyBorder="1" applyAlignment="1">
      <alignment horizontal="right" vertical="center" wrapText="1"/>
    </xf>
    <xf fontId="44" fillId="0" borderId="32" numFmtId="0" xfId="0" applyFont="1" applyBorder="1" applyAlignment="1">
      <alignment horizontal="center" vertical="center" wrapText="1"/>
    </xf>
    <xf fontId="44" fillId="0" borderId="32" numFmtId="49" xfId="0" applyNumberFormat="1" applyFont="1" applyBorder="1" applyAlignment="1">
      <alignment horizontal="right" vertical="center" wrapText="1"/>
    </xf>
    <xf fontId="45" fillId="0" borderId="18" numFmtId="49" xfId="0" applyNumberFormat="1" applyFont="1" applyBorder="1" applyAlignment="1">
      <alignment horizontal="center" vertical="center" wrapText="1"/>
    </xf>
    <xf fontId="45" fillId="0" borderId="18" numFmtId="49" xfId="0" applyNumberFormat="1" applyFont="1" applyBorder="1" applyAlignment="1">
      <alignment horizontal="left" vertical="center" wrapText="1"/>
    </xf>
    <xf fontId="44" fillId="0" borderId="18" numFmtId="49" xfId="0" applyNumberFormat="1" applyFont="1" applyBorder="1" applyAlignment="1">
      <alignment horizontal="center" vertical="center" wrapText="1"/>
    </xf>
    <xf fontId="44" fillId="0" borderId="32" numFmtId="2" xfId="0" applyNumberFormat="1" applyFont="1" applyBorder="1" applyAlignment="1">
      <alignment horizontal="right" vertical="center" wrapText="1"/>
    </xf>
    <xf fontId="44" fillId="0" borderId="18" numFmtId="4" xfId="0" applyNumberFormat="1" applyFont="1" applyBorder="1" applyAlignment="1">
      <alignment horizontal="right" vertical="center" wrapText="1"/>
    </xf>
    <xf fontId="44" fillId="0" borderId="18" numFmtId="0" xfId="0" applyFont="1" applyBorder="1" applyAlignment="1">
      <alignment horizontal="right" vertical="center" wrapText="1"/>
    </xf>
    <xf fontId="44" fillId="0" borderId="18" numFmtId="0" xfId="0" applyFont="1" applyBorder="1" applyAlignment="1">
      <alignment horizontal="center" vertical="center" wrapText="1"/>
    </xf>
    <xf fontId="44" fillId="0" borderId="18" numFmtId="49" xfId="0" applyNumberFormat="1" applyFont="1" applyBorder="1" applyAlignment="1">
      <alignment horizontal="right" vertical="center" wrapText="1"/>
    </xf>
    <xf fontId="44" fillId="0" borderId="18" numFmtId="162" xfId="0" applyNumberFormat="1" applyFont="1" applyBorder="1" applyAlignment="1">
      <alignment horizontal="right" vertical="center" wrapText="1"/>
    </xf>
    <xf fontId="44" fillId="0" borderId="32" numFmtId="0" xfId="0" applyFont="1" applyBorder="1" applyAlignment="1">
      <alignment horizontal="left" vertical="top" wrapText="1"/>
    </xf>
    <xf fontId="44" fillId="0" borderId="32" numFmtId="0" xfId="0" applyFont="1" applyBorder="1" applyAlignment="1">
      <alignment horizontal="right" vertical="center" wrapText="1"/>
    </xf>
    <xf fontId="44" fillId="0" borderId="12" numFmtId="49" xfId="0" applyNumberFormat="1" applyFont="1" applyBorder="1" applyAlignment="1">
      <alignment horizontal="left" vertical="center" wrapText="1"/>
    </xf>
    <xf fontId="44" fillId="0" borderId="19" numFmtId="49" xfId="0" applyNumberFormat="1" applyFont="1" applyBorder="1" applyAlignment="1">
      <alignment horizontal="left" vertical="center" wrapText="1"/>
    </xf>
    <xf fontId="44" fillId="0" borderId="20" numFmtId="49" xfId="0" applyNumberFormat="1" applyFont="1" applyBorder="1" applyAlignment="1">
      <alignment horizontal="left" vertical="center" wrapText="1"/>
    </xf>
    <xf fontId="45" fillId="0" borderId="18" numFmtId="4" xfId="0" applyNumberFormat="1" applyFont="1" applyBorder="1" applyAlignment="1">
      <alignment horizontal="right" vertical="center" wrapText="1"/>
    </xf>
    <xf fontId="45" fillId="0" borderId="18" numFmtId="49" xfId="0" applyNumberFormat="1" applyFont="1" applyBorder="1" applyAlignment="1">
      <alignment horizontal="right" vertical="center" wrapText="1"/>
    </xf>
    <xf fontId="44" fillId="0" borderId="12" numFmtId="49" xfId="18" applyNumberFormat="1" applyFont="1" applyBorder="1" applyAlignment="1">
      <alignment horizontal="left" vertical="center" wrapText="1"/>
    </xf>
    <xf fontId="44" fillId="0" borderId="19" numFmtId="49" xfId="18" applyNumberFormat="1" applyFont="1" applyBorder="1" applyAlignment="1">
      <alignment horizontal="left" vertical="center" wrapText="1"/>
    </xf>
    <xf fontId="44" fillId="0" borderId="20" numFmtId="49" xfId="18" applyNumberFormat="1" applyFont="1" applyBorder="1" applyAlignment="1">
      <alignment horizontal="left" vertical="center" wrapText="1"/>
    </xf>
    <xf fontId="44" fillId="0" borderId="12" numFmtId="0" xfId="0" applyFont="1" applyBorder="1" applyAlignment="1">
      <alignment horizontal="left" vertical="center" wrapText="1"/>
    </xf>
    <xf fontId="44" fillId="0" borderId="19" numFmtId="0" xfId="0" applyFont="1" applyBorder="1" applyAlignment="1">
      <alignment horizontal="left" vertical="center" wrapText="1"/>
    </xf>
    <xf fontId="44" fillId="0" borderId="20" numFmtId="0" xfId="0" applyFont="1" applyBorder="1" applyAlignment="1">
      <alignment horizontal="left" vertical="center" wrapText="1"/>
    </xf>
    <xf fontId="0" fillId="0" borderId="23" numFmtId="0" xfId="0" applyBorder="1"/>
    <xf fontId="5" fillId="0" borderId="0" numFmtId="0" xfId="0" applyFont="1"/>
    <xf fontId="5" fillId="0" borderId="24" numFmtId="0" xfId="0" applyFont="1" applyBorder="1" applyAlignment="1">
      <alignment horizontal="center"/>
    </xf>
    <xf fontId="60" fillId="0" borderId="12" numFmtId="49" xfId="0" applyNumberFormat="1" applyFont="1" applyBorder="1" applyAlignment="1">
      <alignment horizontal="left" vertical="top" wrapText="1"/>
    </xf>
    <xf fontId="60" fillId="0" borderId="19" numFmtId="49" xfId="0" applyNumberFormat="1" applyFont="1" applyBorder="1" applyAlignment="1">
      <alignment horizontal="left" vertical="top" wrapText="1"/>
    </xf>
    <xf fontId="60" fillId="0" borderId="20" numFmtId="49" xfId="0" applyNumberFormat="1" applyFont="1" applyBorder="1" applyAlignment="1">
      <alignment horizontal="left" vertical="top" wrapText="1"/>
    </xf>
    <xf fontId="61" fillId="0" borderId="32" numFmtId="49" xfId="0" applyNumberFormat="1" applyFont="1" applyBorder="1" applyAlignment="1">
      <alignment horizontal="center" vertical="center" wrapText="1"/>
    </xf>
    <xf fontId="61" fillId="0" borderId="32" numFmtId="49" xfId="0" applyNumberFormat="1" applyFont="1" applyBorder="1" applyAlignment="1">
      <alignment horizontal="left" vertical="center" wrapText="1"/>
    </xf>
    <xf fontId="62" fillId="0" borderId="32" numFmtId="0" xfId="0" applyFont="1" applyBorder="1" applyAlignment="1">
      <alignment horizontal="left" vertical="top" wrapText="1"/>
    </xf>
    <xf fontId="62" fillId="0" borderId="32" numFmtId="49" xfId="0" applyNumberFormat="1" applyFont="1" applyBorder="1" applyAlignment="1">
      <alignment horizontal="center" vertical="center" wrapText="1"/>
    </xf>
    <xf fontId="62" fillId="0" borderId="32" numFmtId="0" xfId="0" applyFont="1" applyBorder="1" applyAlignment="1">
      <alignment horizontal="right" vertical="center" wrapText="1"/>
    </xf>
    <xf fontId="62" fillId="0" borderId="32" numFmtId="4" xfId="0" applyNumberFormat="1" applyFont="1" applyBorder="1" applyAlignment="1">
      <alignment horizontal="right" vertical="center" wrapText="1"/>
    </xf>
    <xf fontId="62" fillId="0" borderId="32" numFmtId="0" xfId="0" applyFont="1" applyBorder="1" applyAlignment="1">
      <alignment horizontal="center" vertical="center" wrapText="1"/>
    </xf>
    <xf fontId="62" fillId="0" borderId="32" numFmtId="49" xfId="0" applyNumberFormat="1" applyFont="1" applyBorder="1" applyAlignment="1">
      <alignment horizontal="right" vertical="center" wrapText="1"/>
    </xf>
    <xf fontId="61" fillId="0" borderId="18" numFmtId="49" xfId="21" applyNumberFormat="1" applyFont="1" applyBorder="1" applyAlignment="1">
      <alignment horizontal="center" vertical="center" wrapText="1"/>
    </xf>
    <xf fontId="61" fillId="0" borderId="32" numFmtId="49" xfId="21" applyNumberFormat="1" applyFont="1" applyBorder="1" applyAlignment="1">
      <alignment horizontal="left" vertical="center" wrapText="1"/>
    </xf>
    <xf fontId="62" fillId="0" borderId="18" numFmtId="0" xfId="21" applyFont="1" applyBorder="1" applyAlignment="1">
      <alignment horizontal="left" vertical="top" wrapText="1"/>
    </xf>
    <xf fontId="62" fillId="0" borderId="18" numFmtId="49" xfId="21" applyNumberFormat="1" applyFont="1" applyBorder="1" applyAlignment="1">
      <alignment horizontal="center" vertical="center" wrapText="1"/>
    </xf>
    <xf fontId="62" fillId="0" borderId="32" numFmtId="2" xfId="21" applyNumberFormat="1" applyFont="1" applyBorder="1" applyAlignment="1">
      <alignment horizontal="right" vertical="center" wrapText="1"/>
    </xf>
    <xf fontId="62" fillId="0" borderId="18" numFmtId="4" xfId="21" applyNumberFormat="1" applyFont="1" applyBorder="1" applyAlignment="1">
      <alignment horizontal="right" vertical="center" wrapText="1"/>
    </xf>
    <xf fontId="62" fillId="0" borderId="18" numFmtId="0" xfId="21" applyFont="1" applyBorder="1" applyAlignment="1">
      <alignment horizontal="right" vertical="center" wrapText="1"/>
    </xf>
    <xf fontId="62" fillId="0" borderId="32" numFmtId="4" xfId="21" applyNumberFormat="1" applyFont="1" applyBorder="1" applyAlignment="1">
      <alignment horizontal="right" vertical="center" wrapText="1"/>
    </xf>
    <xf fontId="62" fillId="0" borderId="32" numFmtId="0" xfId="21" applyFont="1" applyBorder="1" applyAlignment="1">
      <alignment horizontal="center" vertical="center" wrapText="1"/>
    </xf>
    <xf fontId="62" fillId="0" borderId="18" numFmtId="49" xfId="21" applyNumberFormat="1" applyFont="1" applyBorder="1" applyAlignment="1">
      <alignment horizontal="right" vertical="center" wrapText="1"/>
    </xf>
    <xf fontId="61" fillId="0" borderId="18" numFmtId="49" xfId="21" applyNumberFormat="1" applyFont="1" applyBorder="1" applyAlignment="1">
      <alignment horizontal="left" vertical="center" wrapText="1"/>
    </xf>
    <xf fontId="61" fillId="0" borderId="12" numFmtId="49" xfId="21" applyNumberFormat="1" applyFont="1" applyBorder="1" applyAlignment="1">
      <alignment horizontal="left" vertical="center" wrapText="1"/>
    </xf>
    <xf fontId="61" fillId="0" borderId="5" numFmtId="2" xfId="21" applyNumberFormat="1" applyFont="1" applyBorder="1" applyAlignment="1">
      <alignment vertical="center" wrapText="1"/>
    </xf>
    <xf fontId="61" fillId="0" borderId="20" numFmtId="49" xfId="21" applyNumberFormat="1" applyFont="1" applyBorder="1" applyAlignment="1">
      <alignment vertical="center" wrapText="1"/>
    </xf>
    <xf fontId="61" fillId="0" borderId="18" numFmtId="4" xfId="21" applyNumberFormat="1" applyFont="1" applyBorder="1" applyAlignment="1">
      <alignment horizontal="right" vertical="center" wrapText="1"/>
    </xf>
    <xf fontId="62" fillId="0" borderId="18" numFmtId="49" xfId="21" applyNumberFormat="1" applyFont="1" applyBorder="1" applyAlignment="1">
      <alignment horizontal="left" vertical="center" wrapText="1"/>
    </xf>
    <xf fontId="62" fillId="0" borderId="38" numFmtId="4" xfId="21" applyNumberFormat="1" applyFont="1" applyBorder="1" applyAlignment="1">
      <alignment horizontal="right" vertical="center" wrapText="1"/>
    </xf>
    <xf fontId="62" fillId="0" borderId="34" numFmtId="4" xfId="21" applyNumberFormat="1" applyFont="1" applyBorder="1" applyAlignment="1">
      <alignment horizontal="right" vertical="center" wrapText="1"/>
    </xf>
    <xf fontId="61" fillId="0" borderId="19" numFmtId="49" xfId="21" applyNumberFormat="1" applyFont="1" applyBorder="1" applyAlignment="1">
      <alignment horizontal="left" vertical="center" wrapText="1"/>
    </xf>
    <xf fontId="61" fillId="0" borderId="5" numFmtId="4" xfId="21" applyNumberFormat="1" applyFont="1" applyBorder="1" applyAlignment="1">
      <alignment horizontal="right" vertical="center" wrapText="1"/>
    </xf>
    <xf fontId="62" fillId="0" borderId="20" numFmtId="49" xfId="21" applyNumberFormat="1" applyFont="1" applyBorder="1" applyAlignment="1">
      <alignment horizontal="center" vertical="center" wrapText="1"/>
    </xf>
    <xf fontId="61" fillId="0" borderId="38" numFmtId="4" xfId="21" applyNumberFormat="1" applyFont="1" applyBorder="1" applyAlignment="1">
      <alignment horizontal="right" vertical="center" wrapText="1"/>
    </xf>
    <xf fontId="62" fillId="0" borderId="18" numFmtId="0" xfId="21" applyFont="1" applyBorder="1" applyAlignment="1">
      <alignment horizontal="left" vertical="center" wrapText="1"/>
    </xf>
    <xf fontId="62" fillId="0" borderId="18" numFmtId="162" xfId="21" applyNumberFormat="1" applyFont="1" applyBorder="1" applyAlignment="1">
      <alignment horizontal="left" vertical="center" wrapText="1"/>
    </xf>
    <xf fontId="62" fillId="0" borderId="18" numFmtId="4" xfId="21" applyNumberFormat="1" applyFont="1" applyBorder="1" applyAlignment="1">
      <alignment horizontal="left" vertical="center" wrapText="1"/>
    </xf>
    <xf fontId="62" fillId="0" borderId="12" numFmtId="0" xfId="21" applyFont="1" applyBorder="1" applyAlignment="1">
      <alignment horizontal="left" vertical="center" wrapText="1"/>
    </xf>
    <xf fontId="62" fillId="0" borderId="20" numFmtId="0" xfId="21" applyFont="1" applyBorder="1" applyAlignment="1">
      <alignment horizontal="center" vertical="center" wrapText="1"/>
    </xf>
    <xf fontId="61" fillId="0" borderId="12" numFmtId="49" xfId="0" applyNumberFormat="1" applyFont="1" applyBorder="1" applyAlignment="1">
      <alignment horizontal="left" vertical="top" wrapText="1"/>
    </xf>
    <xf fontId="61" fillId="0" borderId="19" numFmtId="49" xfId="0" applyNumberFormat="1" applyFont="1" applyBorder="1" applyAlignment="1">
      <alignment horizontal="left" vertical="top" wrapText="1"/>
    </xf>
    <xf fontId="61" fillId="0" borderId="18" numFmtId="4" xfId="0" applyNumberFormat="1" applyFont="1" applyBorder="1" applyAlignment="1">
      <alignment vertical="top" wrapText="1"/>
    </xf>
    <xf fontId="63" fillId="0" borderId="18" numFmtId="0" xfId="0" applyFont="1" applyBorder="1" applyAlignment="1">
      <alignment vertical="top" wrapText="1"/>
    </xf>
    <xf fontId="61" fillId="0" borderId="18" numFmtId="4" xfId="0" applyNumberFormat="1" applyFont="1" applyBorder="1" applyAlignment="1">
      <alignment horizontal="right" vertical="center" wrapText="1"/>
    </xf>
    <xf fontId="61" fillId="0" borderId="18" numFmtId="49" xfId="0" applyNumberFormat="1" applyFont="1" applyBorder="1" applyAlignment="1">
      <alignment horizontal="right" vertical="center" wrapText="1"/>
    </xf>
    <xf fontId="9" fillId="0" borderId="23" numFmtId="0" xfId="0" applyFont="1" applyBorder="1" applyAlignment="1">
      <alignment horizontal="center"/>
    </xf>
    <xf fontId="9" fillId="0" borderId="24" numFmtId="0" xfId="0" applyFont="1" applyBorder="1"/>
    <xf fontId="9" fillId="0" borderId="23" numFmtId="0" xfId="0" applyFont="1" applyBorder="1" applyAlignment="1">
      <alignment horizontal="left" wrapText="1"/>
    </xf>
    <xf fontId="9" fillId="0" borderId="0" numFmtId="0" xfId="0" applyFont="1" applyAlignment="1">
      <alignment horizontal="left" wrapText="1"/>
    </xf>
    <xf fontId="9" fillId="0" borderId="0" numFmtId="0" xfId="0" applyFont="1" applyAlignment="1">
      <alignment wrapText="1"/>
    </xf>
    <xf fontId="64" fillId="0" borderId="24" numFmtId="0" xfId="0" applyFont="1" applyBorder="1" applyAlignment="1">
      <alignment horizontal="center" vertical="top" wrapText="1"/>
    </xf>
    <xf fontId="65" fillId="0" borderId="0" numFmtId="0" xfId="0" applyFont="1"/>
    <xf fontId="42" fillId="0" borderId="0" numFmtId="0" xfId="0" applyFont="1"/>
    <xf fontId="42" fillId="0" borderId="0" numFmtId="14" xfId="0" applyNumberFormat="1" applyFont="1"/>
    <xf fontId="66" fillId="0" borderId="0" numFmtId="164" xfId="0" applyNumberFormat="1" applyFont="1" applyAlignment="1">
      <alignment horizontal="right"/>
    </xf>
    <xf fontId="66" fillId="0" borderId="0" numFmtId="0" xfId="0" applyFont="1" applyAlignment="1">
      <alignment horizontal="right"/>
    </xf>
    <xf fontId="66" fillId="0" borderId="0" numFmtId="0" xfId="0" applyFont="1"/>
    <xf fontId="67" fillId="0" borderId="0" numFmtId="0" xfId="0" applyFont="1"/>
    <xf fontId="67" fillId="0" borderId="0" numFmtId="164" xfId="0" applyNumberFormat="1" applyFont="1"/>
    <xf fontId="68" fillId="0" borderId="0" numFmtId="0" xfId="0" applyFont="1"/>
    <xf fontId="66" fillId="0" borderId="0" numFmtId="164" xfId="0" applyNumberFormat="1" applyFont="1"/>
    <xf fontId="67" fillId="0" borderId="0" numFmtId="167" xfId="0" applyNumberFormat="1" applyFont="1"/>
    <xf fontId="66" fillId="0" borderId="0" numFmtId="168" xfId="0" applyNumberFormat="1" applyFont="1" applyAlignment="1">
      <alignment horizontal="right"/>
    </xf>
    <xf fontId="42" fillId="0" borderId="23" numFmtId="0" xfId="0" applyFont="1" applyBorder="1"/>
    <xf fontId="66" fillId="0" borderId="32" numFmtId="0" xfId="0" applyFont="1" applyBorder="1" applyAlignment="1">
      <alignment horizontal="center" vertical="center" wrapText="1"/>
    </xf>
    <xf fontId="66" fillId="0" borderId="21" numFmtId="0" xfId="0" applyFont="1" applyBorder="1" applyAlignment="1">
      <alignment horizontal="center" vertical="center" wrapText="1"/>
    </xf>
    <xf fontId="66" fillId="0" borderId="24" numFmtId="0" xfId="0" applyFont="1" applyBorder="1" applyAlignment="1">
      <alignment horizontal="center" vertical="center" wrapText="1"/>
    </xf>
    <xf fontId="66" fillId="0" borderId="33" numFmtId="0" xfId="0" applyFont="1" applyBorder="1" applyAlignment="1">
      <alignment horizontal="center" vertical="center" wrapText="1"/>
    </xf>
    <xf fontId="66" fillId="0" borderId="34" numFmtId="0" xfId="0" applyFont="1" applyBorder="1" applyAlignment="1">
      <alignment horizontal="center" vertical="center" wrapText="1"/>
    </xf>
    <xf fontId="66" fillId="0" borderId="35" numFmtId="0" xfId="0" applyFont="1" applyBorder="1" applyAlignment="1">
      <alignment horizontal="center" vertical="center" wrapText="1"/>
    </xf>
    <xf fontId="66" fillId="0" borderId="0" numFmtId="0" xfId="0" applyFont="1" applyAlignment="1">
      <alignment horizontal="center" vertical="center" wrapText="1"/>
    </xf>
    <xf fontId="66" fillId="0" borderId="36" numFmtId="0" xfId="0" applyFont="1" applyBorder="1" applyAlignment="1">
      <alignment horizontal="center" vertical="center" wrapText="1"/>
    </xf>
    <xf fontId="66" fillId="0" borderId="39" numFmtId="0" xfId="0" applyFont="1" applyBorder="1" applyAlignment="1">
      <alignment horizontal="center" vertical="center" wrapText="1"/>
    </xf>
    <xf fontId="66" fillId="0" borderId="23" numFmtId="0" xfId="0" applyFont="1" applyBorder="1" applyAlignment="1">
      <alignment horizontal="center" vertical="center" wrapText="1"/>
    </xf>
    <xf fontId="66" fillId="0" borderId="37" numFmtId="0" xfId="0" applyFont="1" applyBorder="1" applyAlignment="1">
      <alignment horizontal="center" vertical="center" wrapText="1"/>
    </xf>
    <xf fontId="66" fillId="0" borderId="38" numFmtId="0" xfId="0" applyFont="1" applyBorder="1" applyAlignment="1">
      <alignment horizontal="center" vertical="center" wrapText="1"/>
    </xf>
    <xf fontId="66" fillId="0" borderId="18" numFmtId="0" xfId="0" applyFont="1" applyBorder="1" applyAlignment="1">
      <alignment horizontal="center" vertical="center" wrapText="1"/>
    </xf>
    <xf fontId="9" fillId="0" borderId="18" numFmtId="0" xfId="0" applyFont="1" applyBorder="1" applyAlignment="1">
      <alignment horizontal="center" vertical="center" wrapText="1"/>
    </xf>
    <xf fontId="66" fillId="0" borderId="18" numFmtId="0" xfId="0" applyFont="1" applyBorder="1" applyAlignment="1">
      <alignment horizontal="center"/>
    </xf>
    <xf fontId="42" fillId="0" borderId="18" numFmtId="0" xfId="0" applyFont="1" applyBorder="1" applyAlignment="1">
      <alignment horizontal="center"/>
    </xf>
    <xf fontId="43" fillId="0" borderId="0" numFmtId="0" xfId="0" applyFont="1" applyAlignment="1">
      <alignment horizontal="left" vertical="top" wrapText="1"/>
    </xf>
    <xf fontId="44" fillId="0" borderId="0" numFmtId="0" xfId="0" applyFont="1" applyAlignment="1" quotePrefix="1">
      <alignment horizontal="left" vertical="top" wrapText="1"/>
    </xf>
    <xf fontId="44" fillId="0" borderId="0" numFmtId="0" xfId="0" applyFont="1" applyAlignment="1">
      <alignment horizontal="left" vertical="top" wrapText="1"/>
    </xf>
    <xf fontId="69" fillId="0" borderId="0" numFmtId="0" xfId="0" applyFont="1" applyAlignment="1">
      <alignment horizontal="right" vertical="top" wrapText="1"/>
    </xf>
    <xf fontId="44" fillId="0" borderId="0" numFmtId="0" xfId="0" applyFont="1" applyAlignment="1">
      <alignment horizontal="right" vertical="top"/>
    </xf>
    <xf fontId="44" fillId="0" borderId="0" numFmtId="164" xfId="0" applyNumberFormat="1" applyFont="1" applyAlignment="1">
      <alignment horizontal="right" vertical="top"/>
    </xf>
    <xf fontId="44" fillId="0" borderId="0" numFmtId="0" xfId="0" applyFont="1" applyAlignment="1">
      <alignment horizontal="right" vertical="top" wrapText="1"/>
    </xf>
    <xf fontId="70" fillId="0" borderId="0" numFmtId="0" xfId="0" applyFont="1" applyAlignment="1">
      <alignment vertical="top" wrapText="1"/>
    </xf>
    <xf fontId="49" fillId="0" borderId="0" numFmtId="0" xfId="0" applyFont="1" applyAlignment="1">
      <alignment vertical="top" wrapText="1"/>
    </xf>
    <xf fontId="44" fillId="0" borderId="0" numFmtId="0" xfId="0" applyFont="1" applyAlignment="1">
      <alignment horizontal="left" vertical="top"/>
    </xf>
    <xf fontId="44" fillId="0" borderId="0" numFmtId="167" xfId="0" applyNumberFormat="1" applyFont="1" applyAlignment="1">
      <alignment horizontal="right" vertical="top"/>
    </xf>
    <xf fontId="45" fillId="0" borderId="0" numFmtId="164" xfId="0" applyNumberFormat="1" applyFont="1" applyAlignment="1">
      <alignment horizontal="right" vertical="top"/>
    </xf>
    <xf fontId="44" fillId="0" borderId="23" numFmtId="0" xfId="0" applyFont="1" applyBorder="1" applyAlignment="1">
      <alignment horizontal="left" vertical="top" wrapText="1"/>
    </xf>
    <xf fontId="69" fillId="0" borderId="23" numFmtId="0" xfId="0" applyFont="1" applyBorder="1" applyAlignment="1">
      <alignment horizontal="right" vertical="top" wrapText="1"/>
    </xf>
    <xf fontId="44" fillId="0" borderId="23" numFmtId="0" xfId="0" applyFont="1" applyBorder="1" applyAlignment="1">
      <alignment horizontal="right" vertical="top"/>
    </xf>
    <xf fontId="44" fillId="0" borderId="23" numFmtId="164" xfId="0" applyNumberFormat="1" applyFont="1" applyBorder="1" applyAlignment="1">
      <alignment horizontal="right" vertical="top"/>
    </xf>
    <xf fontId="44" fillId="0" borderId="23" numFmtId="0" xfId="0" applyFont="1" applyBorder="1" applyAlignment="1">
      <alignment horizontal="right" vertical="top" wrapText="1"/>
    </xf>
    <xf fontId="45" fillId="0" borderId="0" numFmtId="0" xfId="0" applyFont="1" applyAlignment="1">
      <alignment horizontal="left" vertical="top" wrapText="1"/>
    </xf>
    <xf fontId="45" fillId="0" borderId="0" numFmtId="164" xfId="0" applyNumberFormat="1" applyFont="1" applyAlignment="1">
      <alignment horizontal="left" vertical="top"/>
    </xf>
    <xf fontId="45" fillId="0" borderId="24" numFmtId="164" xfId="0" applyNumberFormat="1" applyFont="1" applyBorder="1" applyAlignment="1">
      <alignment horizontal="right" vertical="top"/>
    </xf>
    <xf fontId="44" fillId="0" borderId="23" numFmtId="0" xfId="0" applyFont="1" applyBorder="1" applyAlignment="1" quotePrefix="1">
      <alignment horizontal="left" vertical="top" wrapText="1"/>
    </xf>
    <xf fontId="9" fillId="0" borderId="23" numFmtId="0" xfId="0" applyFont="1" applyBorder="1" applyAlignment="1">
      <alignment vertical="top" wrapText="1"/>
    </xf>
    <xf fontId="45" fillId="0" borderId="0" numFmtId="0" xfId="0" applyFont="1" applyAlignment="1">
      <alignment vertical="top"/>
    </xf>
    <xf fontId="48" fillId="0" borderId="0" numFmtId="0" xfId="0" applyFont="1" applyAlignment="1">
      <alignment horizontal="left" vertical="top" wrapText="1"/>
    </xf>
    <xf fontId="45" fillId="0" borderId="0" numFmtId="0" xfId="0" applyFont="1" applyAlignment="1">
      <alignment horizontal="right" vertical="top"/>
    </xf>
    <xf fontId="44" fillId="0" borderId="0" numFmtId="0" xfId="0" applyFont="1" applyAlignment="1">
      <alignment vertical="top"/>
    </xf>
    <xf fontId="9" fillId="0" borderId="0" numFmtId="0" xfId="0" applyFont="1" applyAlignment="1">
      <alignment horizontal="left" vertical="top" wrapText="1"/>
    </xf>
    <xf fontId="69" fillId="0" borderId="0" numFmtId="0" xfId="0" applyFont="1" applyAlignment="1">
      <alignment horizontal="left" vertical="top" wrapText="1"/>
    </xf>
    <xf fontId="45" fillId="0" borderId="24" numFmtId="0" xfId="0" applyFont="1" applyBorder="1" applyAlignment="1">
      <alignment vertical="top"/>
    </xf>
    <xf fontId="48" fillId="0" borderId="24" numFmtId="0" xfId="0" applyFont="1" applyBorder="1" applyAlignment="1">
      <alignment horizontal="left" vertical="top" wrapText="1"/>
    </xf>
    <xf fontId="45" fillId="0" borderId="24" numFmtId="0" xfId="0" applyFont="1" applyBorder="1" applyAlignment="1">
      <alignment horizontal="left" vertical="top" wrapText="1"/>
    </xf>
    <xf fontId="45" fillId="0" borderId="24" numFmtId="0" xfId="0" applyFont="1" applyBorder="1" applyAlignment="1">
      <alignment horizontal="right" vertical="top"/>
    </xf>
    <xf fontId="9" fillId="0" borderId="0" numFmtId="0" xfId="0" applyFont="1" applyAlignment="1">
      <alignment vertical="top" wrapText="1"/>
    </xf>
    <xf fontId="69" fillId="0" borderId="0" numFmtId="0" xfId="0" applyFont="1" applyAlignment="1">
      <alignment vertical="top" wrapText="1"/>
    </xf>
    <xf fontId="55" fillId="0" borderId="0" numFmtId="0" xfId="0" applyFont="1" applyAlignment="1">
      <alignment horizontal="right" wrapText="1"/>
    </xf>
    <xf fontId="55" fillId="0" borderId="0" numFmtId="49" xfId="0" applyNumberFormat="1" applyFont="1" applyAlignment="1">
      <alignment horizontal="center" wrapText="1"/>
    </xf>
    <xf fontId="71" fillId="0" borderId="23" numFmtId="0" xfId="0" applyFont="1" applyBorder="1" applyAlignment="1" quotePrefix="1">
      <alignment horizontal="left" vertical="top" wrapText="1"/>
    </xf>
    <xf fontId="71" fillId="0" borderId="23" numFmtId="0" xfId="0" applyFont="1" applyBorder="1" applyAlignment="1">
      <alignment horizontal="left" vertical="top" wrapText="1"/>
    </xf>
    <xf fontId="72" fillId="0" borderId="23" numFmtId="0" xfId="0" applyFont="1" applyBorder="1" applyAlignment="1">
      <alignment horizontal="right" vertical="top" wrapText="1"/>
    </xf>
    <xf fontId="71" fillId="0" borderId="23" numFmtId="0" xfId="0" applyFont="1" applyBorder="1" applyAlignment="1">
      <alignment horizontal="right" vertical="top"/>
    </xf>
    <xf fontId="71" fillId="0" borderId="23" numFmtId="164" xfId="0" applyNumberFormat="1" applyFont="1" applyBorder="1" applyAlignment="1">
      <alignment horizontal="right" vertical="top"/>
    </xf>
    <xf fontId="71" fillId="0" borderId="23" numFmtId="0" xfId="0" applyFont="1" applyBorder="1" applyAlignment="1">
      <alignment horizontal="right" vertical="top" wrapText="1"/>
    </xf>
    <xf fontId="73" fillId="0" borderId="0" numFmtId="0" xfId="0" applyFont="1"/>
    <xf fontId="74" fillId="0" borderId="0" numFmtId="164" xfId="0" applyNumberFormat="1" applyFont="1" applyAlignment="1">
      <alignment horizontal="left" vertical="top"/>
    </xf>
    <xf fontId="74" fillId="0" borderId="24" numFmtId="164" xfId="0" applyNumberFormat="1" applyFont="1" applyBorder="1" applyAlignment="1">
      <alignment horizontal="right" vertical="top"/>
    </xf>
    <xf fontId="9" fillId="0" borderId="0" numFmtId="0" xfId="36" applyFont="1"/>
    <xf fontId="46" fillId="0" borderId="0" numFmtId="0" xfId="36" applyFont="1"/>
    <xf fontId="56" fillId="0" borderId="0" numFmtId="0" xfId="36" applyFont="1" applyAlignment="1">
      <alignment horizontal="center"/>
    </xf>
    <xf fontId="53" fillId="0" borderId="0" numFmtId="0" xfId="36" applyFont="1" applyAlignment="1">
      <alignment horizontal="center"/>
    </xf>
    <xf fontId="41" fillId="0" borderId="0" numFmtId="0" xfId="36" applyFont="1" applyAlignment="1">
      <alignment horizontal="center"/>
    </xf>
    <xf fontId="75" fillId="0" borderId="0" numFmtId="0" xfId="36" applyFont="1" applyAlignment="1">
      <alignment horizontal="center"/>
    </xf>
    <xf fontId="44" fillId="0" borderId="0" numFmtId="0" xfId="36" applyFont="1"/>
    <xf fontId="44" fillId="0" borderId="0" numFmtId="0" xfId="36" applyFont="1" applyAlignment="1">
      <alignment horizontal="right"/>
    </xf>
    <xf fontId="44" fillId="0" borderId="0" numFmtId="164" xfId="36" applyNumberFormat="1" applyFont="1" applyAlignment="1">
      <alignment horizontal="right"/>
    </xf>
    <xf fontId="44" fillId="0" borderId="0" numFmtId="169" xfId="36" applyNumberFormat="1" applyFont="1"/>
    <xf fontId="44" fillId="0" borderId="0" numFmtId="1" xfId="36" applyNumberFormat="1" applyFont="1"/>
    <xf fontId="46" fillId="0" borderId="18" numFmtId="0" xfId="36" applyFont="1" applyBorder="1" applyAlignment="1">
      <alignment horizontal="center" vertical="center" wrapText="1"/>
    </xf>
    <xf fontId="44" fillId="0" borderId="18" numFmtId="0" xfId="36" applyFont="1" applyBorder="1" applyAlignment="1">
      <alignment horizontal="center" vertical="center" wrapText="1"/>
    </xf>
    <xf fontId="44" fillId="0" borderId="32" numFmtId="0" xfId="36" applyFont="1" applyBorder="1" applyAlignment="1">
      <alignment horizontal="center" vertical="center" wrapText="1"/>
    </xf>
    <xf fontId="46" fillId="0" borderId="0" numFmtId="0" xfId="36" applyFont="1" applyAlignment="1">
      <alignment horizontal="center" vertical="center" wrapText="1"/>
    </xf>
    <xf fontId="44" fillId="0" borderId="0" numFmtId="0" xfId="36" applyFont="1" applyAlignment="1">
      <alignment horizontal="center" vertical="center" wrapText="1"/>
    </xf>
    <xf fontId="45" fillId="0" borderId="0" numFmtId="0" xfId="36" applyFont="1" applyAlignment="1">
      <alignment horizontal="left" vertical="center"/>
    </xf>
    <xf fontId="46" fillId="0" borderId="0" numFmtId="0" xfId="36" applyFont="1" applyAlignment="1">
      <alignment horizontal="left" vertical="top"/>
    </xf>
    <xf fontId="46" fillId="0" borderId="0" numFmtId="0" xfId="36" applyFont="1" applyAlignment="1">
      <alignment horizontal="left" vertical="top" wrapText="1"/>
    </xf>
    <xf fontId="44" fillId="0" borderId="0" numFmtId="0" xfId="36" applyFont="1" applyAlignment="1">
      <alignment horizontal="left" vertical="top" wrapText="1"/>
    </xf>
    <xf fontId="69" fillId="0" borderId="0" numFmtId="0" xfId="36" applyFont="1" applyAlignment="1">
      <alignment horizontal="right" wrapText="1"/>
    </xf>
    <xf fontId="44" fillId="0" borderId="0" numFmtId="170" xfId="36" applyNumberFormat="1" applyFont="1" applyAlignment="1">
      <alignment horizontal="right"/>
    </xf>
    <xf fontId="44" fillId="0" borderId="0" numFmtId="0" xfId="36" applyFont="1" applyAlignment="1">
      <alignment horizontal="left" wrapText="1"/>
    </xf>
    <xf fontId="44" fillId="0" borderId="0" numFmtId="0" xfId="36" applyFont="1" applyAlignment="1">
      <alignment horizontal="right" wrapText="1"/>
    </xf>
    <xf fontId="69" fillId="0" borderId="0" numFmtId="164" xfId="36" applyNumberFormat="1" applyFont="1" applyAlignment="1">
      <alignment horizontal="right"/>
    </xf>
    <xf fontId="46" fillId="0" borderId="23" numFmtId="0" xfId="36" applyFont="1" applyBorder="1" applyAlignment="1">
      <alignment horizontal="left" vertical="top"/>
    </xf>
    <xf fontId="46" fillId="0" borderId="23" numFmtId="0" xfId="36" applyFont="1" applyBorder="1" applyAlignment="1">
      <alignment horizontal="left" vertical="top" wrapText="1"/>
    </xf>
    <xf fontId="44" fillId="0" borderId="23" numFmtId="0" xfId="36" applyFont="1" applyBorder="1" applyAlignment="1">
      <alignment horizontal="left" vertical="top" wrapText="1"/>
    </xf>
    <xf fontId="69" fillId="0" borderId="23" numFmtId="0" xfId="36" applyFont="1" applyBorder="1" applyAlignment="1">
      <alignment horizontal="right" wrapText="1"/>
    </xf>
    <xf fontId="44" fillId="0" borderId="23" numFmtId="0" xfId="36" applyFont="1" applyBorder="1" applyAlignment="1">
      <alignment horizontal="right"/>
    </xf>
    <xf fontId="44" fillId="0" borderId="23" numFmtId="170" xfId="36" applyNumberFormat="1" applyFont="1" applyBorder="1" applyAlignment="1">
      <alignment horizontal="right"/>
    </xf>
    <xf fontId="44" fillId="0" borderId="23" numFmtId="0" xfId="36" applyFont="1" applyBorder="1" applyAlignment="1">
      <alignment horizontal="left" wrapText="1"/>
    </xf>
    <xf fontId="44" fillId="0" borderId="23" numFmtId="164" xfId="36" applyNumberFormat="1" applyFont="1" applyBorder="1" applyAlignment="1">
      <alignment horizontal="right"/>
    </xf>
    <xf fontId="44" fillId="0" borderId="23" numFmtId="0" xfId="36" applyFont="1" applyBorder="1" applyAlignment="1">
      <alignment horizontal="right" wrapText="1"/>
    </xf>
    <xf fontId="45" fillId="0" borderId="0" numFmtId="164" xfId="36" applyNumberFormat="1" applyFont="1" applyAlignment="1">
      <alignment horizontal="right"/>
    </xf>
    <xf fontId="9" fillId="0" borderId="0" numFmtId="164" xfId="36" applyNumberFormat="1" applyFont="1"/>
    <xf fontId="64" fillId="0" borderId="0" numFmtId="0" xfId="36" applyFont="1" applyAlignment="1">
      <alignment wrapText="1"/>
    </xf>
    <xf fontId="0" fillId="0" borderId="0" numFmtId="164" xfId="0" applyNumberFormat="1"/>
    <xf fontId="46" fillId="0" borderId="0" numFmtId="0" xfId="0" applyFont="1" applyAlignment="1">
      <alignment horizontal="center" wrapText="1"/>
    </xf>
    <xf fontId="44" fillId="0" borderId="19" numFmtId="0" xfId="0" applyFont="1" applyBorder="1"/>
    <xf fontId="9" fillId="0" borderId="0" numFmtId="0" xfId="25" applyFont="1"/>
    <xf fontId="9" fillId="0" borderId="0" numFmtId="0" xfId="25" applyFont="1" applyAlignment="1">
      <alignment wrapText="1"/>
    </xf>
    <xf fontId="55" fillId="0" borderId="0" numFmtId="0" xfId="25" applyFont="1" applyAlignment="1">
      <alignment horizontal="center"/>
    </xf>
    <xf fontId="45" fillId="0" borderId="0" numFmtId="0" xfId="25" applyFont="1" applyAlignment="1">
      <alignment horizontal="center"/>
    </xf>
    <xf fontId="44" fillId="0" borderId="0" numFmtId="0" xfId="25" applyFont="1" applyAlignment="1">
      <alignment horizontal="center"/>
    </xf>
    <xf fontId="45" fillId="0" borderId="0" numFmtId="0" xfId="25" applyFont="1" applyAlignment="1">
      <alignment horizontal="center" wrapText="1"/>
    </xf>
    <xf fontId="45" fillId="0" borderId="0" numFmtId="0" xfId="25" applyFont="1" applyAlignment="1">
      <alignment horizontal="left"/>
    </xf>
    <xf fontId="9" fillId="0" borderId="0" numFmtId="0" xfId="25" applyFont="1" applyAlignment="1">
      <alignment horizontal="center" vertical="center"/>
    </xf>
    <xf fontId="44" fillId="0" borderId="18" numFmtId="0" xfId="25" applyFont="1" applyBorder="1" applyAlignment="1">
      <alignment horizontal="center" vertical="center" wrapText="1"/>
    </xf>
    <xf fontId="44" fillId="0" borderId="18" numFmtId="0" xfId="25" applyFont="1" applyBorder="1" applyAlignment="1">
      <alignment horizontal="center" vertical="center"/>
    </xf>
    <xf fontId="76" fillId="0" borderId="0" numFmtId="0" xfId="25" applyFont="1" applyAlignment="1">
      <alignment horizontal="center"/>
    </xf>
    <xf fontId="77" fillId="0" borderId="0" numFmtId="0" xfId="25" applyFont="1" applyAlignment="1">
      <alignment horizontal="center"/>
    </xf>
    <xf fontId="9" fillId="0" borderId="0" numFmtId="0" xfId="25" applyFont="1" applyAlignment="1">
      <alignment horizontal="center"/>
    </xf>
    <xf fontId="23" fillId="0" borderId="0" numFmtId="0" xfId="25" applyFont="1"/>
    <xf fontId="44" fillId="0" borderId="18" numFmtId="0" xfId="25" applyFont="1" applyBorder="1" applyAlignment="1" quotePrefix="1">
      <alignment horizontal="center" vertical="center" wrapText="1"/>
    </xf>
    <xf fontId="44" fillId="0" borderId="18" numFmtId="4" xfId="25" applyNumberFormat="1" applyFont="1" applyBorder="1" applyAlignment="1">
      <alignment vertical="center" wrapText="1"/>
    </xf>
    <xf fontId="23" fillId="0" borderId="0" numFmtId="0" xfId="25" applyFont="1" applyAlignment="1">
      <alignment vertical="top"/>
    </xf>
    <xf fontId="78" fillId="0" borderId="0" numFmtId="0" xfId="25" applyFont="1" applyAlignment="1">
      <alignment horizontal="center"/>
    </xf>
    <xf fontId="44" fillId="0" borderId="32" numFmtId="0" xfId="25" applyFont="1" applyBorder="1" applyAlignment="1">
      <alignment horizontal="center" vertical="center" wrapText="1"/>
    </xf>
    <xf fontId="44" fillId="0" borderId="32" numFmtId="4" xfId="25" applyNumberFormat="1" applyFont="1" applyBorder="1" applyAlignment="1">
      <alignment vertical="center" wrapText="1"/>
    </xf>
    <xf fontId="78" fillId="0" borderId="0" numFmtId="0" xfId="25" applyFont="1" applyAlignment="1">
      <alignment horizontal="center" vertical="center"/>
    </xf>
    <xf fontId="79" fillId="0" borderId="0" numFmtId="0" xfId="25" applyFont="1"/>
    <xf fontId="44" fillId="0" borderId="24" numFmtId="0" xfId="25" applyFont="1" applyBorder="1" applyAlignment="1" quotePrefix="1">
      <alignment horizontal="left" vertical="center" wrapText="1"/>
    </xf>
    <xf fontId="44" fillId="0" borderId="24" numFmtId="0" xfId="25" applyFont="1" applyBorder="1" applyAlignment="1">
      <alignment horizontal="left" vertical="center" wrapText="1"/>
    </xf>
    <xf fontId="44" fillId="0" borderId="21" numFmtId="4" xfId="25" applyNumberFormat="1" applyFont="1" applyBorder="1" applyAlignment="1">
      <alignment horizontal="right" vertical="center" wrapText="1"/>
    </xf>
    <xf fontId="44" fillId="0" borderId="33" numFmtId="4" xfId="25" applyNumberFormat="1" applyFont="1" applyBorder="1" applyAlignment="1">
      <alignment horizontal="right" vertical="center" wrapText="1"/>
    </xf>
    <xf fontId="9" fillId="0" borderId="0" numFmtId="4" xfId="25" applyNumberFormat="1" applyFont="1"/>
    <xf fontId="44" fillId="0" borderId="38" numFmtId="0" xfId="25" applyFont="1" applyBorder="1" applyAlignment="1">
      <alignment horizontal="center" vertical="center" wrapText="1"/>
    </xf>
    <xf fontId="44" fillId="0" borderId="23" numFmtId="0" xfId="25" applyFont="1" applyBorder="1" applyAlignment="1">
      <alignment horizontal="right" vertical="center" wrapText="1"/>
    </xf>
    <xf fontId="44" fillId="0" borderId="23" numFmtId="0" xfId="27" applyFont="1" applyBorder="1" applyAlignment="1">
      <alignment horizontal="left" vertical="center" wrapText="1"/>
    </xf>
    <xf fontId="44" fillId="0" borderId="39" numFmtId="4" xfId="25" applyNumberFormat="1" applyFont="1" applyBorder="1" applyAlignment="1">
      <alignment horizontal="right" vertical="center" wrapText="1"/>
    </xf>
    <xf fontId="44" fillId="0" borderId="37" numFmtId="4" xfId="25" applyNumberFormat="1" applyFont="1" applyBorder="1" applyAlignment="1">
      <alignment horizontal="right" vertical="center" wrapText="1"/>
    </xf>
    <xf fontId="44" fillId="0" borderId="12" numFmtId="0" xfId="25" applyFont="1" applyBorder="1" applyAlignment="1">
      <alignment horizontal="center" vertical="center" wrapText="1"/>
    </xf>
    <xf fontId="44" fillId="0" borderId="19" numFmtId="0" xfId="25" applyFont="1" applyBorder="1" applyAlignment="1">
      <alignment horizontal="center" vertical="center" wrapText="1"/>
    </xf>
    <xf fontId="44" fillId="0" borderId="20" numFmtId="0" xfId="25" applyFont="1" applyBorder="1" applyAlignment="1">
      <alignment horizontal="center" vertical="center" wrapText="1"/>
    </xf>
    <xf fontId="44" fillId="0" borderId="12" numFmtId="4" xfId="25" applyNumberFormat="1" applyFont="1" applyBorder="1" applyAlignment="1">
      <alignment vertical="center" wrapText="1"/>
    </xf>
    <xf fontId="44" fillId="0" borderId="20" numFmtId="4" xfId="25" applyNumberFormat="1" applyFont="1" applyBorder="1" applyAlignment="1">
      <alignment vertical="center" wrapText="1"/>
    </xf>
    <xf fontId="44" fillId="0" borderId="18" numFmtId="0" xfId="28" applyFont="1" applyBorder="1" applyAlignment="1">
      <alignment horizontal="center" vertical="center" wrapText="1"/>
    </xf>
    <xf fontId="44" fillId="0" borderId="12" numFmtId="4" xfId="25" applyNumberFormat="1" applyFont="1" applyBorder="1" applyAlignment="1">
      <alignment horizontal="center" vertical="center" wrapText="1"/>
    </xf>
    <xf fontId="44" fillId="0" borderId="20" numFmtId="4" xfId="25" applyNumberFormat="1" applyFont="1" applyBorder="1" applyAlignment="1">
      <alignment horizontal="center" vertical="center" wrapText="1"/>
    </xf>
    <xf fontId="44" fillId="0" borderId="12" numFmtId="0" xfId="25" applyFont="1" applyBorder="1" applyAlignment="1">
      <alignment horizontal="left" vertical="center" wrapText="1"/>
    </xf>
    <xf fontId="44" fillId="0" borderId="20" numFmtId="0" xfId="25" applyFont="1" applyBorder="1" applyAlignment="1">
      <alignment horizontal="left" vertical="center" wrapText="1"/>
    </xf>
    <xf fontId="44" fillId="0" borderId="18" numFmtId="9" xfId="25" applyNumberFormat="1" applyFont="1" applyBorder="1" applyAlignment="1">
      <alignment horizontal="center" vertical="center" wrapText="1"/>
    </xf>
    <xf fontId="44" fillId="0" borderId="12" numFmtId="171" xfId="42" applyNumberFormat="1" applyFont="1" applyBorder="1" applyAlignment="1" applyProtection="1">
      <alignment vertical="center" wrapText="1"/>
    </xf>
    <xf fontId="44" fillId="0" borderId="20" numFmtId="171" xfId="42" applyNumberFormat="1" applyFont="1" applyBorder="1" applyAlignment="1" applyProtection="1">
      <alignment vertical="center" wrapText="1"/>
    </xf>
    <xf fontId="44" fillId="0" borderId="19" numFmtId="0" xfId="25" applyFont="1" applyBorder="1" applyAlignment="1">
      <alignment horizontal="left" vertical="center" wrapText="1"/>
    </xf>
    <xf fontId="44" fillId="0" borderId="0" numFmtId="0" xfId="25" applyFont="1" applyAlignment="1">
      <alignment horizontal="center" vertical="center" wrapText="1"/>
    </xf>
    <xf fontId="45" fillId="0" borderId="0" numFmtId="0" xfId="25" applyFont="1" applyAlignment="1">
      <alignment horizontal="center" vertical="center" wrapText="1"/>
    </xf>
    <xf fontId="44" fillId="0" borderId="23" numFmtId="0" xfId="25" applyFont="1" applyBorder="1" applyAlignment="1">
      <alignment horizontal="center" vertical="center" wrapText="1"/>
    </xf>
    <xf fontId="9" fillId="0" borderId="0" numFmtId="0" xfId="25" applyFont="1" applyAlignment="1">
      <alignment horizontal="center" vertical="center" wrapText="1"/>
    </xf>
    <xf fontId="45" fillId="0" borderId="23" numFmtId="0" xfId="25" applyFont="1" applyBorder="1" applyAlignment="1">
      <alignment horizontal="left"/>
    </xf>
    <xf fontId="76" fillId="0" borderId="0" numFmtId="4" xfId="25" applyNumberFormat="1" applyFont="1" applyAlignment="1">
      <alignment horizontal="center"/>
    </xf>
    <xf fontId="44" fillId="0" borderId="32" numFmtId="0" xfId="25" applyFont="1" applyBorder="1" applyAlignment="1">
      <alignment horizontal="center" vertical="center"/>
    </xf>
    <xf fontId="44" fillId="0" borderId="18" numFmtId="0" xfId="25" applyFont="1" applyBorder="1" applyAlignment="1">
      <alignment horizontal="center" wrapText="1"/>
    </xf>
    <xf fontId="44" fillId="0" borderId="32" numFmtId="0" xfId="25" applyFont="1" applyBorder="1" applyAlignment="1">
      <alignment horizontal="center"/>
    </xf>
    <xf fontId="44" fillId="0" borderId="33" numFmtId="0" xfId="25" applyFont="1" applyBorder="1" applyAlignment="1">
      <alignment horizontal="center"/>
    </xf>
    <xf fontId="44" fillId="0" borderId="32" numFmtId="0" xfId="25" applyFont="1" applyBorder="1" applyAlignment="1">
      <alignment horizontal="center" wrapText="1"/>
    </xf>
    <xf fontId="9" fillId="0" borderId="0" numFmtId="0" xfId="25" applyFont="1" applyAlignment="1">
      <alignment vertical="center"/>
    </xf>
    <xf fontId="44" fillId="0" borderId="24" numFmtId="0" xfId="25" applyFont="1" applyBorder="1" applyAlignment="1">
      <alignment horizontal="center" vertical="center" wrapText="1"/>
    </xf>
    <xf fontId="44" fillId="0" borderId="18" numFmtId="4" xfId="25" applyNumberFormat="1" applyFont="1" applyBorder="1" applyAlignment="1">
      <alignment horizontal="right" vertical="center" wrapText="1"/>
    </xf>
    <xf fontId="23" fillId="0" borderId="0" numFmtId="0" xfId="25" applyFont="1" applyAlignment="1">
      <alignment vertical="center"/>
    </xf>
    <xf fontId="44" fillId="0" borderId="18" numFmtId="0" xfId="25" applyFont="1" applyBorder="1" applyAlignment="1">
      <alignment horizontal="left" vertical="center" wrapText="1"/>
    </xf>
    <xf fontId="0" fillId="0" borderId="0" numFmtId="49" xfId="25" applyNumberFormat="1" applyAlignment="1">
      <alignment vertical="center"/>
    </xf>
    <xf fontId="44" fillId="0" borderId="36" numFmtId="0" xfId="28" applyFont="1" applyBorder="1" applyAlignment="1">
      <alignment horizontal="right" vertical="center" wrapText="1"/>
    </xf>
    <xf fontId="44" fillId="0" borderId="12" numFmtId="4" xfId="25" applyNumberFormat="1" applyFont="1" applyBorder="1" applyAlignment="1">
      <alignment horizontal="right" vertical="center" wrapText="1"/>
    </xf>
    <xf fontId="44" fillId="0" borderId="20" numFmtId="4" xfId="25" applyNumberFormat="1" applyFont="1" applyBorder="1" applyAlignment="1">
      <alignment horizontal="right" vertical="center" wrapText="1"/>
    </xf>
    <xf fontId="44" fillId="0" borderId="12" numFmtId="0" xfId="25" applyFont="1" applyBorder="1" applyAlignment="1">
      <alignment horizontal="right" vertical="center" wrapText="1"/>
    </xf>
    <xf fontId="44" fillId="0" borderId="20" numFmtId="0" xfId="25" applyFont="1" applyBorder="1" applyAlignment="1">
      <alignment horizontal="right" vertical="center" wrapText="1"/>
    </xf>
    <xf fontId="44" fillId="0" borderId="18" numFmtId="0" xfId="28" applyFont="1" applyBorder="1" applyAlignment="1">
      <alignment horizontal="right" vertical="center" wrapText="1"/>
    </xf>
    <xf fontId="44" fillId="0" borderId="21" numFmtId="4" xfId="25" applyNumberFormat="1" applyFont="1" applyBorder="1" applyAlignment="1">
      <alignment horizontal="center" vertical="center" wrapText="1"/>
    </xf>
    <xf fontId="44" fillId="0" borderId="24" numFmtId="4" xfId="25" applyNumberFormat="1" applyFont="1" applyBorder="1" applyAlignment="1">
      <alignment horizontal="center" vertical="center" wrapText="1"/>
    </xf>
    <xf fontId="80" fillId="0" borderId="0" numFmtId="0" xfId="25" applyFont="1" applyAlignment="1">
      <alignment horizontal="center" vertical="center"/>
    </xf>
    <xf fontId="44" fillId="0" borderId="38" numFmtId="0" xfId="25" applyFont="1" applyBorder="1" applyAlignment="1">
      <alignment horizontal="left" vertical="center" wrapText="1"/>
    </xf>
    <xf fontId="44" fillId="0" borderId="38" numFmtId="4" xfId="25" applyNumberFormat="1" applyFont="1" applyBorder="1" applyAlignment="1">
      <alignment horizontal="right" vertical="center" wrapText="1"/>
    </xf>
    <xf fontId="79" fillId="0" borderId="0" numFmtId="0" xfId="25" applyFont="1" applyAlignment="1">
      <alignment vertical="center"/>
    </xf>
    <xf fontId="44" fillId="0" borderId="21" numFmtId="0" xfId="25" applyFont="1" applyBorder="1" applyAlignment="1">
      <alignment horizontal="center" vertical="center" wrapText="1"/>
    </xf>
    <xf fontId="81" fillId="0" borderId="0" numFmtId="4" xfId="25" applyNumberFormat="1" applyFont="1"/>
    <xf fontId="82" fillId="0" borderId="0" numFmtId="0" xfId="25" applyFont="1"/>
    <xf fontId="44" fillId="0" borderId="34" numFmtId="0" xfId="25" applyFont="1" applyBorder="1" applyAlignment="1">
      <alignment horizontal="center" vertical="center" wrapText="1"/>
    </xf>
    <xf fontId="44" fillId="0" borderId="35" numFmtId="0" xfId="25" applyFont="1" applyBorder="1" applyAlignment="1">
      <alignment horizontal="center" vertical="center" wrapText="1"/>
    </xf>
    <xf fontId="81" fillId="0" borderId="0" numFmtId="4" xfId="25" applyNumberFormat="1" applyFont="1" applyAlignment="1">
      <alignment vertical="top"/>
    </xf>
    <xf fontId="82" fillId="0" borderId="0" numFmtId="0" xfId="25" applyFont="1" applyAlignment="1">
      <alignment vertical="top"/>
    </xf>
    <xf fontId="9" fillId="0" borderId="0" numFmtId="161" xfId="25" applyNumberFormat="1" applyFont="1" applyAlignment="1">
      <alignment vertical="center"/>
    </xf>
    <xf fontId="44" fillId="0" borderId="39" numFmtId="0" xfId="25" applyFont="1" applyBorder="1" applyAlignment="1">
      <alignment horizontal="center" vertical="center" wrapText="1"/>
    </xf>
    <xf fontId="44" fillId="0" borderId="36" numFmtId="0" xfId="28" applyFont="1" applyBorder="1" applyAlignment="1">
      <alignment horizontal="center" vertical="center" wrapText="1"/>
    </xf>
    <xf fontId="48" fillId="0" borderId="0" numFmtId="4" xfId="25" applyNumberFormat="1" applyFont="1"/>
    <xf fontId="9" fillId="0" borderId="0" numFmtId="4" xfId="25" applyNumberFormat="1" applyFont="1" applyAlignment="1">
      <alignment vertical="center"/>
    </xf>
    <xf fontId="44" fillId="0" borderId="19" numFmtId="0" xfId="28" applyFont="1" applyBorder="1" applyAlignment="1">
      <alignment horizontal="left" vertical="center" wrapText="1"/>
    </xf>
    <xf fontId="44" fillId="0" borderId="20" numFmtId="0" xfId="28" applyFont="1" applyBorder="1" applyAlignment="1">
      <alignment horizontal="left" vertical="center" wrapText="1"/>
    </xf>
    <xf fontId="44" fillId="0" borderId="37" numFmtId="9" xfId="25" applyNumberFormat="1" applyFont="1" applyBorder="1" applyAlignment="1">
      <alignment horizontal="center" vertical="center" wrapText="1"/>
    </xf>
    <xf fontId="44" fillId="0" borderId="12" numFmtId="171" xfId="42" applyNumberFormat="1" applyFont="1" applyBorder="1" applyAlignment="1" applyProtection="1">
      <alignment horizontal="right" vertical="center" wrapText="1"/>
    </xf>
    <xf fontId="44" fillId="0" borderId="20" numFmtId="171" xfId="42" applyNumberFormat="1" applyFont="1" applyBorder="1" applyAlignment="1" applyProtection="1">
      <alignment horizontal="right" vertical="center" wrapText="1"/>
    </xf>
    <xf fontId="44" fillId="0" borderId="18" numFmtId="171" xfId="42" applyNumberFormat="1" applyFont="1" applyBorder="1" applyAlignment="1" applyProtection="1">
      <alignment horizontal="right" vertical="center" wrapText="1"/>
    </xf>
    <xf fontId="47" fillId="0" borderId="0" numFmtId="0" xfId="25" applyFont="1"/>
    <xf fontId="48" fillId="0" borderId="0" numFmtId="0" xfId="3" applyFont="1" applyAlignment="1" quotePrefix="1">
      <alignment horizontal="left" vertical="center" wrapText="1"/>
    </xf>
    <xf fontId="3" fillId="0" borderId="0" numFmtId="0" xfId="3" applyFont="1" applyAlignment="1">
      <alignment horizontal="left" vertical="center" wrapText="1"/>
    </xf>
    <xf fontId="48" fillId="0" borderId="0" numFmtId="0" xfId="1" applyFont="1" applyAlignment="1" quotePrefix="1">
      <alignment horizontal="right" vertical="center" wrapText="1"/>
    </xf>
    <xf fontId="3" fillId="0" borderId="0" numFmtId="0" xfId="3" applyFont="1" applyAlignment="1" quotePrefix="1">
      <alignment horizontal="left" vertical="center" wrapText="1"/>
    </xf>
    <xf fontId="1" fillId="0" borderId="0" numFmtId="0" xfId="1" applyFont="1" applyAlignment="1" quotePrefix="1">
      <alignment horizontal="right" vertical="center" wrapText="1"/>
    </xf>
    <xf fontId="1" fillId="0" borderId="0" numFmtId="0" xfId="1" applyFont="1" applyAlignment="1">
      <alignment horizontal="right" vertical="center" wrapText="1"/>
    </xf>
    <xf fontId="0" fillId="0" borderId="23" numFmtId="0" xfId="3" applyBorder="1" applyAlignment="1" quotePrefix="1">
      <alignment horizontal="left" vertical="center" wrapText="1"/>
    </xf>
    <xf fontId="44" fillId="0" borderId="0" numFmtId="0" xfId="3" applyFont="1" applyAlignment="1">
      <alignment horizontal="left" vertical="center" wrapText="1"/>
    </xf>
    <xf fontId="49" fillId="0" borderId="23" numFmtId="0" xfId="1" applyFont="1" applyBorder="1" applyAlignment="1" quotePrefix="1">
      <alignment horizontal="right" vertical="center" wrapText="1"/>
    </xf>
    <xf fontId="49" fillId="0" borderId="23" numFmtId="0" xfId="1" applyFont="1" applyBorder="1" applyAlignment="1">
      <alignment horizontal="right" vertical="center" wrapText="1"/>
    </xf>
    <xf fontId="46" fillId="0" borderId="24" numFmtId="0" xfId="3" applyFont="1" applyBorder="1" applyAlignment="1" quotePrefix="1">
      <alignment horizontal="left" wrapText="1"/>
    </xf>
    <xf fontId="46" fillId="0" borderId="24" numFmtId="0" xfId="3" applyFont="1" applyBorder="1" applyAlignment="1" quotePrefix="1">
      <alignment horizontal="right" wrapText="1"/>
    </xf>
    <xf fontId="47" fillId="0" borderId="0" numFmtId="0" xfId="25" applyFont="1" applyAlignment="1">
      <alignment wrapText="1"/>
    </xf>
    <xf fontId="41" fillId="0" borderId="0" numFmtId="0" xfId="25" applyFont="1" applyAlignment="1">
      <alignment horizontal="center"/>
    </xf>
    <xf fontId="55" fillId="0" borderId="0" numFmtId="0" xfId="25" applyFont="1" applyAlignment="1">
      <alignment horizontal="center" wrapText="1"/>
    </xf>
    <xf fontId="55" fillId="0" borderId="0" numFmtId="0" xfId="25" applyFont="1" applyAlignment="1">
      <alignment horizontal="left"/>
    </xf>
    <xf fontId="55" fillId="0" borderId="23" numFmtId="0" xfId="25" applyFont="1" applyBorder="1" applyAlignment="1">
      <alignment horizontal="left"/>
    </xf>
    <xf fontId="41" fillId="0" borderId="18" numFmtId="0" xfId="25" applyFont="1" applyBorder="1" applyAlignment="1">
      <alignment horizontal="center" vertical="center" wrapText="1"/>
    </xf>
    <xf fontId="41" fillId="0" borderId="18" numFmtId="0" xfId="25" applyFont="1" applyBorder="1" applyAlignment="1">
      <alignment vertical="center" wrapText="1"/>
    </xf>
    <xf fontId="41" fillId="0" borderId="18" numFmtId="0" xfId="25" applyFont="1" applyBorder="1" applyAlignment="1">
      <alignment horizontal="center" vertical="center"/>
    </xf>
    <xf fontId="41" fillId="0" borderId="18" numFmtId="0" xfId="25" applyFont="1" applyBorder="1" applyAlignment="1">
      <alignment horizontal="center" wrapText="1"/>
    </xf>
    <xf fontId="41" fillId="0" borderId="18" numFmtId="0" xfId="25" applyFont="1" applyBorder="1" applyAlignment="1">
      <alignment horizontal="center"/>
    </xf>
    <xf fontId="41" fillId="0" borderId="20" numFmtId="0" xfId="25" applyFont="1" applyBorder="1" applyAlignment="1">
      <alignment horizontal="center"/>
    </xf>
    <xf fontId="41" fillId="0" borderId="32" numFmtId="0" xfId="28" applyFont="1" applyBorder="1" applyAlignment="1">
      <alignment horizontal="center" vertical="center" wrapText="1"/>
    </xf>
    <xf fontId="41" fillId="0" borderId="32" numFmtId="0" xfId="29" applyFont="1" applyBorder="1" applyAlignment="1">
      <alignment horizontal="left" vertical="center" wrapText="1"/>
    </xf>
    <xf fontId="41" fillId="0" borderId="32" numFmtId="4" xfId="28" applyNumberFormat="1" applyFont="1" applyBorder="1" applyAlignment="1">
      <alignment horizontal="center" vertical="center" wrapText="1"/>
    </xf>
    <xf fontId="41" fillId="0" borderId="34" numFmtId="0" xfId="28" applyFont="1" applyBorder="1" applyAlignment="1">
      <alignment horizontal="center" vertical="center" wrapText="1"/>
    </xf>
    <xf fontId="41" fillId="0" borderId="34" numFmtId="0" xfId="29" applyFont="1" applyBorder="1" applyAlignment="1">
      <alignment horizontal="left" vertical="center" wrapText="1"/>
    </xf>
    <xf fontId="41" fillId="0" borderId="34" numFmtId="4" xfId="28" applyNumberFormat="1" applyFont="1" applyBorder="1" applyAlignment="1">
      <alignment horizontal="center" vertical="center" wrapText="1"/>
    </xf>
    <xf fontId="41" fillId="0" borderId="38" numFmtId="0" xfId="28" applyFont="1" applyBorder="1" applyAlignment="1">
      <alignment horizontal="center" vertical="center" wrapText="1"/>
    </xf>
    <xf fontId="41" fillId="0" borderId="38" numFmtId="4" xfId="28" applyNumberFormat="1" applyFont="1" applyBorder="1" applyAlignment="1">
      <alignment horizontal="center" vertical="center" wrapText="1"/>
    </xf>
    <xf fontId="41" fillId="0" borderId="38" numFmtId="0" xfId="29" applyFont="1" applyBorder="1" applyAlignment="1">
      <alignment horizontal="left" vertical="center" wrapText="1"/>
    </xf>
    <xf fontId="41" fillId="0" borderId="36" numFmtId="0" xfId="28" applyFont="1" applyBorder="1" applyAlignment="1">
      <alignment horizontal="left" vertical="center" wrapText="1"/>
    </xf>
    <xf fontId="41" fillId="3" borderId="32" numFmtId="0" xfId="28" applyFont="1" applyFill="1" applyBorder="1" applyAlignment="1">
      <alignment horizontal="left" vertical="center" wrapText="1"/>
    </xf>
    <xf fontId="41" fillId="3" borderId="18" numFmtId="0" xfId="28" applyFont="1" applyFill="1" applyBorder="1" applyAlignment="1">
      <alignment horizontal="left" vertical="center" wrapText="1"/>
    </xf>
    <xf fontId="41" fillId="3" borderId="32" numFmtId="0" xfId="28" applyFont="1" applyFill="1" applyBorder="1" applyAlignment="1">
      <alignment horizontal="center" vertical="center" wrapText="1"/>
    </xf>
    <xf fontId="41" fillId="3" borderId="32" numFmtId="4" xfId="28" applyNumberFormat="1" applyFont="1" applyFill="1" applyBorder="1" applyAlignment="1">
      <alignment horizontal="center" vertical="center" wrapText="1"/>
    </xf>
    <xf fontId="41" fillId="3" borderId="34" numFmtId="0" xfId="28" applyFont="1" applyFill="1" applyBorder="1" applyAlignment="1">
      <alignment vertical="center" wrapText="1"/>
    </xf>
    <xf fontId="41" fillId="3" borderId="34" numFmtId="0" xfId="28" applyFont="1" applyFill="1" applyBorder="1" applyAlignment="1">
      <alignment horizontal="left" vertical="center" wrapText="1"/>
    </xf>
    <xf fontId="41" fillId="3" borderId="34" numFmtId="0" xfId="28" applyFont="1" applyFill="1" applyBorder="1" applyAlignment="1">
      <alignment horizontal="center" vertical="center" wrapText="1"/>
    </xf>
    <xf fontId="41" fillId="3" borderId="34" numFmtId="4" xfId="28" applyNumberFormat="1" applyFont="1" applyFill="1" applyBorder="1" applyAlignment="1">
      <alignment horizontal="center" vertical="center" wrapText="1"/>
    </xf>
    <xf fontId="41" fillId="0" borderId="32" numFmtId="0" xfId="29" applyFont="1" applyBorder="1" applyAlignment="1">
      <alignment horizontal="center" vertical="center" wrapText="1"/>
    </xf>
    <xf fontId="41" fillId="0" borderId="21" numFmtId="4" xfId="29" applyNumberFormat="1" applyFont="1" applyBorder="1" applyAlignment="1">
      <alignment horizontal="center" vertical="center" wrapText="1"/>
    </xf>
    <xf fontId="41" fillId="0" borderId="34" numFmtId="0" xfId="29" applyFont="1" applyBorder="1" applyAlignment="1">
      <alignment horizontal="center" vertical="center" wrapText="1"/>
    </xf>
    <xf fontId="41" fillId="0" borderId="35" numFmtId="4" xfId="29" applyNumberFormat="1" applyFont="1" applyBorder="1" applyAlignment="1">
      <alignment horizontal="center" vertical="center" wrapText="1"/>
    </xf>
    <xf fontId="83" fillId="0" borderId="21" numFmtId="0" xfId="28" applyFont="1" applyBorder="1" applyAlignment="1">
      <alignment horizontal="center" vertical="center" wrapText="1"/>
    </xf>
    <xf fontId="83" fillId="0" borderId="35" numFmtId="0" xfId="28" applyFont="1" applyBorder="1" applyAlignment="1">
      <alignment horizontal="center" vertical="center" wrapText="1"/>
    </xf>
    <xf fontId="41" fillId="0" borderId="34" numFmtId="0" xfId="28" applyFont="1" applyBorder="1" applyAlignment="1">
      <alignment horizontal="left" vertical="center" wrapText="1"/>
    </xf>
    <xf fontId="84" fillId="0" borderId="38" numFmtId="0" xfId="28" applyFont="1" applyBorder="1" applyAlignment="1">
      <alignment horizontal="left" vertical="center" wrapText="1"/>
    </xf>
    <xf fontId="83" fillId="0" borderId="34" numFmtId="0" xfId="28" applyFont="1" applyBorder="1" applyAlignment="1">
      <alignment horizontal="center" vertical="center" wrapText="1"/>
    </xf>
    <xf fontId="83" fillId="0" borderId="34" numFmtId="0" xfId="29" applyFont="1" applyBorder="1" applyAlignment="1">
      <alignment horizontal="left" vertical="center" wrapText="1"/>
    </xf>
    <xf fontId="83" fillId="0" borderId="32" numFmtId="0" xfId="28" applyFont="1" applyBorder="1" applyAlignment="1">
      <alignment horizontal="center" vertical="center" wrapText="1"/>
    </xf>
    <xf fontId="83" fillId="0" borderId="38" numFmtId="0" xfId="28" applyFont="1" applyBorder="1" applyAlignment="1">
      <alignment horizontal="center" vertical="center" wrapText="1"/>
    </xf>
    <xf fontId="41" fillId="0" borderId="38" numFmtId="0" xfId="28" applyFont="1" applyBorder="1" applyAlignment="1">
      <alignment horizontal="left" vertical="center" wrapText="1"/>
    </xf>
    <xf fontId="41" fillId="0" borderId="32" numFmtId="0" xfId="28" applyFont="1" applyBorder="1" applyAlignment="1" quotePrefix="1">
      <alignment horizontal="left" vertical="center" wrapText="1"/>
    </xf>
    <xf fontId="41" fillId="0" borderId="21" numFmtId="4" xfId="28" applyNumberFormat="1" applyFont="1" applyBorder="1" applyAlignment="1">
      <alignment horizontal="center" vertical="center" wrapText="1"/>
    </xf>
    <xf fontId="41" fillId="0" borderId="35" numFmtId="4" xfId="28" applyNumberFormat="1" applyFont="1" applyBorder="1" applyAlignment="1">
      <alignment horizontal="center" vertical="center" wrapText="1"/>
    </xf>
    <xf fontId="41" fillId="0" borderId="39" numFmtId="4" xfId="28" applyNumberFormat="1" applyFont="1" applyBorder="1" applyAlignment="1">
      <alignment horizontal="center" vertical="center" wrapText="1"/>
    </xf>
    <xf fontId="41" fillId="0" borderId="35" numFmtId="0" xfId="28" applyFont="1" applyBorder="1" applyAlignment="1">
      <alignment horizontal="center" vertical="center" wrapText="1"/>
    </xf>
    <xf fontId="41" fillId="0" borderId="36" numFmtId="0" xfId="28" applyFont="1" applyBorder="1" applyAlignment="1">
      <alignment horizontal="center" vertical="center" wrapText="1"/>
    </xf>
    <xf fontId="41" fillId="4" borderId="32" numFmtId="0" xfId="28" applyFont="1" applyFill="1" applyBorder="1" applyAlignment="1">
      <alignment horizontal="center" vertical="center" wrapText="1"/>
    </xf>
    <xf fontId="41" fillId="4" borderId="34" numFmtId="0" xfId="28" applyFont="1" applyFill="1" applyBorder="1" applyAlignment="1">
      <alignment horizontal="center" vertical="center" wrapText="1"/>
    </xf>
    <xf fontId="41" fillId="0" borderId="42" numFmtId="4" xfId="28" applyNumberFormat="1" applyFont="1" applyBorder="1" applyAlignment="1">
      <alignment horizontal="center" vertical="center" wrapText="1"/>
    </xf>
    <xf fontId="41" fillId="0" borderId="43" numFmtId="4" xfId="28" applyNumberFormat="1" applyFont="1" applyBorder="1" applyAlignment="1">
      <alignment horizontal="center" vertical="center" wrapText="1"/>
    </xf>
    <xf fontId="41" fillId="0" borderId="44" numFmtId="4" xfId="28" applyNumberFormat="1" applyFont="1" applyBorder="1" applyAlignment="1">
      <alignment horizontal="center" vertical="center" wrapText="1"/>
    </xf>
    <xf fontId="41" fillId="0" borderId="32" numFmtId="0" xfId="28" applyFont="1" applyBorder="1" applyAlignment="1">
      <alignment horizontal="left" vertical="center" wrapText="1"/>
    </xf>
    <xf fontId="41" fillId="0" borderId="38" numFmtId="0" xfId="29" applyFont="1" applyBorder="1" applyAlignment="1">
      <alignment horizontal="center" vertical="center" wrapText="1"/>
    </xf>
    <xf fontId="41" fillId="0" borderId="39" numFmtId="4" xfId="29" applyNumberFormat="1" applyFont="1" applyBorder="1" applyAlignment="1">
      <alignment horizontal="center" vertical="center" wrapText="1"/>
    </xf>
    <xf fontId="47" fillId="0" borderId="34" numFmtId="0" xfId="29" applyFont="1" applyBorder="1" applyAlignment="1">
      <alignment horizontal="left" vertical="center" wrapText="1"/>
    </xf>
    <xf fontId="41" fillId="0" borderId="18" numFmtId="0" xfId="28" applyFont="1" applyBorder="1" applyAlignment="1">
      <alignment horizontal="center" vertical="center" wrapText="1"/>
    </xf>
    <xf fontId="83" fillId="0" borderId="32" numFmtId="0" xfId="29" applyFont="1" applyBorder="1" applyAlignment="1">
      <alignment horizontal="left" vertical="center" wrapText="1"/>
    </xf>
    <xf fontId="83" fillId="0" borderId="32" numFmtId="0" xfId="29" applyFont="1" applyBorder="1" applyAlignment="1">
      <alignment horizontal="center" vertical="center" wrapText="1"/>
    </xf>
    <xf fontId="83" fillId="0" borderId="21" numFmtId="4" xfId="29" applyNumberFormat="1" applyFont="1" applyBorder="1" applyAlignment="1">
      <alignment horizontal="center" vertical="center" wrapText="1"/>
    </xf>
    <xf fontId="83" fillId="0" borderId="34" numFmtId="0" xfId="29" applyFont="1" applyBorder="1" applyAlignment="1">
      <alignment horizontal="center" vertical="center" wrapText="1"/>
    </xf>
    <xf fontId="83" fillId="0" borderId="35" numFmtId="4" xfId="29" applyNumberFormat="1" applyFont="1" applyBorder="1" applyAlignment="1">
      <alignment horizontal="center" vertical="center" wrapText="1"/>
    </xf>
    <xf fontId="47" fillId="0" borderId="38" numFmtId="0" xfId="29" applyFont="1" applyBorder="1" applyAlignment="1">
      <alignment horizontal="left" vertical="center" wrapText="1"/>
    </xf>
    <xf fontId="83" fillId="0" borderId="38" numFmtId="0" xfId="29" applyFont="1" applyBorder="1" applyAlignment="1">
      <alignment horizontal="center" vertical="center" wrapText="1"/>
    </xf>
    <xf fontId="83" fillId="0" borderId="39" numFmtId="4" xfId="29" applyNumberFormat="1" applyFont="1" applyBorder="1" applyAlignment="1">
      <alignment horizontal="center" vertical="center" wrapText="1"/>
    </xf>
    <xf fontId="41" fillId="0" borderId="18" numFmtId="0" xfId="28" applyFont="1" applyBorder="1" applyAlignment="1">
      <alignment horizontal="left" vertical="center" wrapText="1"/>
    </xf>
    <xf fontId="41" fillId="0" borderId="20" numFmtId="0" xfId="28" applyFont="1" applyBorder="1" applyAlignment="1">
      <alignment horizontal="center" vertical="center" wrapText="1"/>
    </xf>
    <xf fontId="41" fillId="0" borderId="18" numFmtId="4" xfId="28" applyNumberFormat="1" applyFont="1" applyBorder="1" applyAlignment="1">
      <alignment horizontal="center" vertical="center" wrapText="1"/>
    </xf>
    <xf fontId="41" fillId="0" borderId="18" numFmtId="4" xfId="44" applyNumberFormat="1" applyFont="1" applyBorder="1" applyAlignment="1">
      <alignment horizontal="center" vertical="center" wrapText="1"/>
    </xf>
    <xf fontId="41" fillId="0" borderId="20" numFmtId="9" xfId="28" applyNumberFormat="1" applyFont="1" applyBorder="1" applyAlignment="1">
      <alignment horizontal="center" vertical="center" wrapText="1"/>
    </xf>
    <xf fontId="41" fillId="0" borderId="18" numFmtId="172" xfId="44" applyNumberFormat="1" applyFont="1" applyBorder="1" applyAlignment="1">
      <alignment horizontal="center" vertical="center" wrapText="1"/>
    </xf>
    <xf fontId="41" fillId="0" borderId="37" numFmtId="0" xfId="28" applyFont="1" applyBorder="1" applyAlignment="1">
      <alignment horizontal="center" vertical="center" wrapText="1"/>
    </xf>
    <xf fontId="41" fillId="0" borderId="0" numFmtId="0" xfId="28" applyFont="1" applyAlignment="1">
      <alignment horizontal="center" vertical="center" wrapText="1"/>
    </xf>
    <xf fontId="55" fillId="0" borderId="0" numFmtId="0" xfId="28" applyFont="1" applyAlignment="1">
      <alignment horizontal="center" vertical="center" wrapText="1"/>
    </xf>
    <xf fontId="55" fillId="0" borderId="18" numFmtId="0" xfId="28" applyFont="1" applyBorder="1" applyAlignment="1">
      <alignment horizontal="center" vertical="center" wrapText="1"/>
    </xf>
    <xf fontId="41" fillId="0" borderId="18" numFmtId="160" xfId="45" applyNumberFormat="1" applyFont="1" applyBorder="1" applyAlignment="1">
      <alignment horizontal="right" vertical="center" wrapText="1"/>
    </xf>
    <xf fontId="41" fillId="0" borderId="0" numFmtId="0" xfId="25" applyFont="1" applyAlignment="1">
      <alignment horizontal="left" vertical="center" wrapText="1"/>
    </xf>
    <xf fontId="47" fillId="0" borderId="0" numFmtId="0" xfId="25" applyFont="1" applyAlignment="1">
      <alignment horizontal="center" vertical="center" wrapText="1"/>
    </xf>
    <xf fontId="47" fillId="0" borderId="0" numFmtId="0" xfId="0" applyFont="1"/>
    <xf fontId="47" fillId="0" borderId="0" numFmtId="0" xfId="0" applyFont="1" applyAlignment="1">
      <alignment wrapText="1"/>
    </xf>
    <xf fontId="50" fillId="0" borderId="0" numFmtId="0" xfId="0" applyFont="1" applyAlignment="1">
      <alignment horizontal="left" vertical="top" wrapText="1"/>
    </xf>
    <xf fontId="55" fillId="0" borderId="0" numFmtId="0" xfId="0" applyFont="1" applyAlignment="1">
      <alignment horizontal="center"/>
    </xf>
    <xf fontId="41" fillId="0" borderId="0" numFmtId="0" xfId="0" applyFont="1" applyAlignment="1">
      <alignment horizontal="center"/>
    </xf>
    <xf fontId="41" fillId="0" borderId="0" numFmtId="0" xfId="0" applyFont="1" applyAlignment="1">
      <alignment horizontal="left" vertical="top" wrapText="1"/>
    </xf>
    <xf fontId="55" fillId="0" borderId="0" numFmtId="0" xfId="0" applyFont="1" applyAlignment="1">
      <alignment horizontal="left" vertical="top" wrapText="1"/>
    </xf>
    <xf fontId="55" fillId="0" borderId="23" numFmtId="0" xfId="0" applyFont="1" applyBorder="1" applyAlignment="1">
      <alignment horizontal="left"/>
    </xf>
    <xf fontId="41" fillId="0" borderId="18" numFmtId="0" xfId="0" applyFont="1" applyBorder="1" applyAlignment="1">
      <alignment horizontal="center" vertical="center" wrapText="1"/>
    </xf>
    <xf fontId="41" fillId="0" borderId="18" numFmtId="0" xfId="0" applyFont="1" applyBorder="1" applyAlignment="1">
      <alignment vertical="center" wrapText="1"/>
    </xf>
    <xf fontId="47" fillId="0" borderId="0" numFmtId="2" xfId="0" applyNumberFormat="1" applyFont="1"/>
    <xf fontId="41" fillId="0" borderId="18" numFmtId="0" xfId="0" applyFont="1" applyBorder="1" applyAlignment="1">
      <alignment horizontal="center" vertical="center"/>
    </xf>
    <xf fontId="41" fillId="0" borderId="18" numFmtId="0" xfId="0" applyFont="1" applyBorder="1" applyAlignment="1">
      <alignment horizontal="center" wrapText="1"/>
    </xf>
    <xf fontId="41" fillId="0" borderId="18" numFmtId="0" xfId="0" applyFont="1" applyBorder="1" applyAlignment="1">
      <alignment horizontal="center"/>
    </xf>
    <xf fontId="41" fillId="0" borderId="20" numFmtId="0" xfId="0" applyFont="1" applyBorder="1" applyAlignment="1">
      <alignment horizontal="center"/>
    </xf>
    <xf fontId="41" fillId="0" borderId="0" numFmtId="0" xfId="0" applyFont="1" applyAlignment="1">
      <alignment horizontal="left"/>
    </xf>
    <xf fontId="41" fillId="0" borderId="0" numFmtId="0" xfId="0" applyFont="1" applyAlignment="1">
      <alignment horizontal="justify" vertical="top"/>
    </xf>
    <xf fontId="47" fillId="0" borderId="0" numFmtId="4" xfId="0" applyNumberFormat="1" applyFont="1"/>
    <xf fontId="41" fillId="0" borderId="14" numFmtId="4" xfId="25" applyNumberFormat="1" applyFont="1" applyBorder="1" applyAlignment="1">
      <alignment vertical="center" wrapText="1"/>
    </xf>
    <xf fontId="41" fillId="0" borderId="37" numFmtId="0" xfId="28" applyFont="1" applyBorder="1" applyAlignment="1">
      <alignment horizontal="left" vertical="center" wrapText="1"/>
    </xf>
    <xf fontId="41" fillId="0" borderId="0" numFmtId="0" xfId="0" applyFont="1" applyAlignment="1">
      <alignment horizontal="center" vertical="center"/>
    </xf>
    <xf fontId="84" fillId="0" borderId="18" numFmtId="0" xfId="28" applyFont="1" applyBorder="1" applyAlignment="1">
      <alignment horizontal="left" vertical="center" wrapText="1"/>
    </xf>
    <xf fontId="47" fillId="0" borderId="0" numFmtId="0" xfId="0" applyFont="1" applyAlignment="1">
      <alignment horizontal="center" vertical="center" wrapText="1"/>
    </xf>
    <xf fontId="9" fillId="0" borderId="0" numFmtId="0" xfId="33" applyFont="1"/>
    <xf fontId="33" fillId="0" borderId="0" numFmtId="0" xfId="33" applyFont="1"/>
    <xf fontId="13" fillId="0" borderId="0" numFmtId="0" xfId="33" applyFont="1" applyAlignment="1">
      <alignment horizontal="center"/>
    </xf>
    <xf fontId="33" fillId="0" borderId="0" numFmtId="0" xfId="33" applyFont="1" applyAlignment="1">
      <alignment horizontal="center"/>
    </xf>
    <xf fontId="33" fillId="0" borderId="0" numFmtId="0" xfId="33" applyFont="1" applyAlignment="1">
      <alignment vertical="top"/>
    </xf>
    <xf fontId="85" fillId="0" borderId="0" numFmtId="0" xfId="33" applyFont="1" applyAlignment="1">
      <alignment horizontal="left" vertical="top" wrapText="1"/>
    </xf>
    <xf fontId="86" fillId="0" borderId="0" numFmtId="0" xfId="33" applyFont="1" applyAlignment="1">
      <alignment wrapText="1"/>
    </xf>
    <xf fontId="87" fillId="0" borderId="0" numFmtId="0" xfId="33" applyFont="1" applyAlignment="1">
      <alignment horizontal="center" wrapText="1"/>
    </xf>
    <xf fontId="33" fillId="0" borderId="0" numFmtId="0" xfId="33" applyFont="1" applyAlignment="1">
      <alignment horizontal="left"/>
    </xf>
    <xf fontId="33" fillId="0" borderId="45" numFmtId="0" xfId="33" applyFont="1" applyBorder="1"/>
    <xf fontId="33" fillId="0" borderId="46" numFmtId="0" xfId="33" applyFont="1" applyBorder="1"/>
    <xf fontId="33" fillId="0" borderId="18" numFmtId="0" xfId="33" applyFont="1" applyBorder="1" applyAlignment="1">
      <alignment horizontal="center" vertical="center"/>
    </xf>
    <xf fontId="33" fillId="0" borderId="32" numFmtId="0" xfId="33" applyFont="1" applyBorder="1" applyAlignment="1">
      <alignment horizontal="center" vertical="center"/>
    </xf>
    <xf fontId="33" fillId="0" borderId="24" numFmtId="0" xfId="33" applyFont="1" applyBorder="1" applyAlignment="1">
      <alignment horizontal="center" vertical="center"/>
    </xf>
    <xf fontId="33" fillId="0" borderId="32" numFmtId="0" xfId="33" applyFont="1" applyBorder="1" applyAlignment="1">
      <alignment horizontal="left" vertical="top" wrapText="1"/>
    </xf>
    <xf fontId="88" fillId="4" borderId="0" numFmtId="0" xfId="33" applyFont="1" applyFill="1"/>
    <xf fontId="33" fillId="0" borderId="34" numFmtId="0" xfId="33" applyFont="1" applyBorder="1" applyAlignment="1">
      <alignment horizontal="left" vertical="top" wrapText="1"/>
    </xf>
    <xf fontId="33" fillId="0" borderId="34" numFmtId="0" xfId="39" applyFont="1" applyBorder="1" applyAlignment="1">
      <alignment vertical="top" wrapText="1"/>
    </xf>
    <xf fontId="33" fillId="0" borderId="0" numFmtId="0" xfId="39" applyFont="1" applyAlignment="1">
      <alignment vertical="top" wrapText="1"/>
    </xf>
    <xf fontId="33" fillId="0" borderId="34" numFmtId="4" xfId="39" applyNumberFormat="1" applyFont="1" applyBorder="1" applyAlignment="1">
      <alignment vertical="top" wrapText="1"/>
    </xf>
    <xf fontId="89" fillId="4" borderId="0" numFmtId="0" xfId="33" applyFont="1" applyFill="1"/>
    <xf fontId="33" fillId="0" borderId="47" numFmtId="0" xfId="33" applyFont="1" applyBorder="1"/>
    <xf fontId="88" fillId="0" borderId="0" numFmtId="0" xfId="33" applyFont="1"/>
    <xf fontId="90" fillId="4" borderId="48" numFmtId="0" xfId="33" applyFont="1" applyFill="1" applyBorder="1" applyAlignment="1">
      <alignment wrapText="1"/>
    </xf>
    <xf fontId="33" fillId="0" borderId="49" numFmtId="0" xfId="33" applyFont="1" applyBorder="1"/>
    <xf fontId="33" fillId="0" borderId="50" numFmtId="0" xfId="33" applyFont="1" applyBorder="1"/>
    <xf fontId="33" fillId="0" borderId="51" numFmtId="0" xfId="33" applyFont="1" applyBorder="1"/>
    <xf fontId="33" fillId="0" borderId="52" numFmtId="0" xfId="33" applyFont="1" applyBorder="1"/>
    <xf fontId="33" fillId="0" borderId="32" numFmtId="0" xfId="39" applyFont="1" applyBorder="1" applyAlignment="1">
      <alignment vertical="top" wrapText="1"/>
    </xf>
    <xf fontId="33" fillId="0" borderId="32" numFmtId="4" xfId="39" applyNumberFormat="1" applyFont="1" applyBorder="1" applyAlignment="1">
      <alignment vertical="top" wrapText="1"/>
    </xf>
    <xf fontId="33" fillId="0" borderId="53" numFmtId="0" xfId="33" applyFont="1" applyBorder="1"/>
    <xf fontId="33" fillId="0" borderId="54" numFmtId="0" xfId="33" applyFont="1" applyBorder="1"/>
    <xf fontId="33" fillId="0" borderId="35" numFmtId="0" xfId="39" applyFont="1" applyBorder="1" applyAlignment="1">
      <alignment vertical="top" wrapText="1"/>
    </xf>
    <xf fontId="33" fillId="0" borderId="38" numFmtId="0" xfId="33" applyFont="1" applyBorder="1" applyAlignment="1">
      <alignment horizontal="left" vertical="top" wrapText="1"/>
    </xf>
    <xf fontId="33" fillId="0" borderId="38" numFmtId="0" xfId="39" applyFont="1" applyBorder="1" applyAlignment="1">
      <alignment vertical="top" wrapText="1"/>
    </xf>
    <xf fontId="33" fillId="0" borderId="39" numFmtId="0" xfId="39" applyFont="1" applyBorder="1" applyAlignment="1">
      <alignment vertical="top" wrapText="1"/>
    </xf>
    <xf fontId="33" fillId="0" borderId="38" numFmtId="4" xfId="39" applyNumberFormat="1" applyFont="1" applyBorder="1" applyAlignment="1">
      <alignment vertical="top" wrapText="1"/>
    </xf>
    <xf fontId="33" fillId="0" borderId="18" numFmtId="0" xfId="33" applyFont="1" applyBorder="1" applyAlignment="1">
      <alignment horizontal="left" vertical="top" wrapText="1"/>
    </xf>
    <xf fontId="33" fillId="0" borderId="32" numFmtId="0" xfId="33" applyFont="1" applyBorder="1" applyAlignment="1">
      <alignment vertical="top" wrapText="1"/>
    </xf>
    <xf fontId="33" fillId="0" borderId="18" numFmtId="0" xfId="33" applyFont="1" applyBorder="1" applyAlignment="1">
      <alignment vertical="top" wrapText="1"/>
    </xf>
    <xf fontId="33" fillId="0" borderId="18" numFmtId="4" xfId="33" applyNumberFormat="1" applyFont="1" applyBorder="1" applyAlignment="1">
      <alignment vertical="top" wrapText="1"/>
    </xf>
    <xf fontId="33" fillId="0" borderId="0" numFmtId="0" xfId="34" applyFont="1"/>
    <xf fontId="33" fillId="0" borderId="55" numFmtId="0" xfId="33" applyFont="1" applyBorder="1"/>
    <xf fontId="9" fillId="0" borderId="50" numFmtId="0" xfId="33" applyFont="1" applyBorder="1"/>
    <xf fontId="91" fillId="0" borderId="32" numFmtId="0" xfId="33" applyFont="1" applyBorder="1" applyAlignment="1">
      <alignment horizontal="left" vertical="top" wrapText="1"/>
    </xf>
    <xf fontId="91" fillId="0" borderId="32" numFmtId="0" xfId="33" applyFont="1" applyBorder="1" applyAlignment="1">
      <alignment vertical="top" wrapText="1"/>
    </xf>
    <xf fontId="91" fillId="0" borderId="18" numFmtId="0" xfId="33" applyFont="1" applyBorder="1" applyAlignment="1">
      <alignment vertical="top" wrapText="1"/>
    </xf>
    <xf fontId="91" fillId="0" borderId="18" numFmtId="4" xfId="33" applyNumberFormat="1" applyFont="1" applyBorder="1" applyAlignment="1">
      <alignment vertical="top" wrapText="1"/>
    </xf>
    <xf fontId="33" fillId="0" borderId="56" numFmtId="0" xfId="33" applyFont="1" applyBorder="1"/>
    <xf fontId="9" fillId="0" borderId="54" numFmtId="0" xfId="33" applyFont="1" applyBorder="1"/>
    <xf fontId="33" fillId="0" borderId="32" numFmtId="0" xfId="33" applyFont="1" applyBorder="1" applyAlignment="1">
      <alignment wrapText="1"/>
    </xf>
    <xf fontId="33" fillId="0" borderId="32" numFmtId="4" xfId="33" applyNumberFormat="1" applyFont="1" applyBorder="1" applyAlignment="1">
      <alignment vertical="top" wrapText="1"/>
    </xf>
    <xf fontId="33" fillId="0" borderId="0" numFmtId="4" xfId="33" applyNumberFormat="1" applyFont="1"/>
    <xf fontId="33" fillId="0" borderId="34" numFmtId="0" xfId="33" applyFont="1" applyBorder="1" applyAlignment="1">
      <alignment vertical="top" wrapText="1"/>
    </xf>
    <xf fontId="33" fillId="0" borderId="34" numFmtId="4" xfId="33" applyNumberFormat="1" applyFont="1" applyBorder="1" applyAlignment="1">
      <alignment vertical="top" wrapText="1"/>
    </xf>
    <xf fontId="13" fillId="0" borderId="0" numFmtId="0" xfId="33" applyFont="1"/>
    <xf fontId="33" fillId="0" borderId="34" numFmtId="0" xfId="30" applyFont="1" applyBorder="1" applyAlignment="1">
      <alignment vertical="top" wrapText="1"/>
    </xf>
    <xf fontId="13" fillId="0" borderId="0" numFmtId="0" xfId="33" applyFont="1" applyAlignment="1">
      <alignment horizontal="center" vertical="center" wrapText="1"/>
    </xf>
    <xf fontId="33" fillId="5" borderId="0" numFmtId="0" xfId="33" applyFont="1" applyFill="1"/>
    <xf fontId="13" fillId="0" borderId="18" numFmtId="0" xfId="33" applyFont="1" applyBorder="1" applyAlignment="1">
      <alignment vertical="top" wrapText="1"/>
    </xf>
    <xf fontId="13" fillId="0" borderId="18" numFmtId="4" xfId="33" applyNumberFormat="1" applyFont="1" applyBorder="1" applyAlignment="1">
      <alignment vertical="top" wrapText="1"/>
    </xf>
    <xf fontId="33" fillId="0" borderId="0" numFmtId="0" xfId="33" applyFont="1" applyAlignment="1">
      <alignment horizontal="left" vertical="top" wrapText="1"/>
    </xf>
    <xf fontId="33" fillId="0" borderId="0" numFmtId="0" xfId="33" applyFont="1" applyAlignment="1">
      <alignment vertical="top" wrapText="1"/>
    </xf>
    <xf fontId="33" fillId="0" borderId="0" numFmtId="0" xfId="33" applyFont="1" applyAlignment="1">
      <alignment horizontal="right" vertical="top" wrapText="1"/>
    </xf>
    <xf fontId="33" fillId="0" borderId="23" numFmtId="0" xfId="33" applyFont="1" applyBorder="1" applyAlignment="1">
      <alignment vertical="top" wrapText="1"/>
    </xf>
    <xf fontId="0" fillId="0" borderId="0" numFmtId="0" xfId="30"/>
    <xf fontId="33" fillId="0" borderId="0" numFmtId="0" xfId="33" applyFont="1" applyAlignment="1">
      <alignment horizontal="left" vertical="top"/>
    </xf>
    <xf fontId="13" fillId="0" borderId="0" numFmtId="0" xfId="0" applyFont="1" applyAlignment="1">
      <alignment horizontal="center"/>
    </xf>
    <xf fontId="33" fillId="0" borderId="0" numFmtId="0" xfId="0" applyFont="1"/>
    <xf fontId="33" fillId="0" borderId="0" numFmtId="0" xfId="0" applyFont="1" applyAlignment="1">
      <alignment horizontal="center"/>
    </xf>
    <xf fontId="85" fillId="0" borderId="0" numFmtId="0" xfId="0" applyFont="1" applyAlignment="1">
      <alignment horizontal="left" wrapText="1"/>
    </xf>
    <xf fontId="86" fillId="0" borderId="0" numFmtId="0" xfId="0" applyFont="1" applyAlignment="1">
      <alignment wrapText="1"/>
    </xf>
    <xf fontId="33" fillId="0" borderId="0" numFmtId="0" xfId="0" applyFont="1" applyAlignment="1">
      <alignment horizontal="left"/>
    </xf>
    <xf fontId="33" fillId="0" borderId="45" numFmtId="0" xfId="0" applyFont="1" applyBorder="1"/>
    <xf fontId="33" fillId="0" borderId="46" numFmtId="0" xfId="0" applyFont="1" applyBorder="1"/>
    <xf fontId="33" fillId="0" borderId="18" numFmtId="0" xfId="0" applyFont="1" applyBorder="1" applyAlignment="1">
      <alignment horizontal="center" vertical="center"/>
    </xf>
    <xf fontId="33" fillId="0" borderId="32" numFmtId="0" xfId="0" applyFont="1" applyBorder="1" applyAlignment="1">
      <alignment horizontal="center" vertical="center"/>
    </xf>
    <xf fontId="33" fillId="0" borderId="24" numFmtId="0" xfId="0" applyFont="1" applyBorder="1" applyAlignment="1">
      <alignment horizontal="center" vertical="center"/>
    </xf>
    <xf fontId="33" fillId="0" borderId="32" numFmtId="0" xfId="0" applyFont="1" applyBorder="1" applyAlignment="1">
      <alignment horizontal="left" vertical="top" wrapText="1"/>
    </xf>
    <xf fontId="33" fillId="4" borderId="0" numFmtId="0" xfId="0" applyFont="1" applyFill="1"/>
    <xf fontId="33" fillId="0" borderId="34" numFmtId="0" xfId="0" applyFont="1" applyBorder="1" applyAlignment="1">
      <alignment horizontal="left" vertical="top" wrapText="1"/>
    </xf>
    <xf fontId="33" fillId="0" borderId="34" numFmtId="0" xfId="0" applyFont="1" applyBorder="1" applyAlignment="1">
      <alignment vertical="top" wrapText="1"/>
    </xf>
    <xf fontId="33" fillId="0" borderId="0" numFmtId="0" xfId="0" applyFont="1" applyAlignment="1">
      <alignment vertical="top" wrapText="1"/>
    </xf>
    <xf fontId="33" fillId="0" borderId="34" numFmtId="4" xfId="0" applyNumberFormat="1" applyFont="1" applyBorder="1" applyAlignment="1">
      <alignment vertical="top" wrapText="1"/>
    </xf>
    <xf fontId="33" fillId="0" borderId="47" numFmtId="0" xfId="0" applyFont="1" applyBorder="1"/>
    <xf fontId="33" fillId="4" borderId="48" numFmtId="0" xfId="0" applyFont="1" applyFill="1" applyBorder="1" applyAlignment="1">
      <alignment wrapText="1"/>
    </xf>
    <xf fontId="33" fillId="0" borderId="49" numFmtId="0" xfId="0" applyFont="1" applyBorder="1"/>
    <xf fontId="33" fillId="0" borderId="50" numFmtId="0" xfId="0" applyFont="1" applyBorder="1"/>
    <xf fontId="33" fillId="0" borderId="51" numFmtId="0" xfId="0" applyFont="1" applyBorder="1"/>
    <xf fontId="33" fillId="0" borderId="52" numFmtId="0" xfId="0" applyFont="1" applyBorder="1"/>
    <xf fontId="33" fillId="0" borderId="32" numFmtId="0" xfId="0" applyFont="1" applyBorder="1" applyAlignment="1">
      <alignment vertical="top" wrapText="1"/>
    </xf>
    <xf fontId="33" fillId="0" borderId="32" numFmtId="4" xfId="0" applyNumberFormat="1" applyFont="1" applyBorder="1" applyAlignment="1">
      <alignment vertical="top" wrapText="1"/>
    </xf>
    <xf fontId="33" fillId="0" borderId="53" numFmtId="0" xfId="0" applyFont="1" applyBorder="1"/>
    <xf fontId="33" fillId="0" borderId="54" numFmtId="0" xfId="0" applyFont="1" applyBorder="1"/>
    <xf fontId="33" fillId="0" borderId="35" numFmtId="0" xfId="0" applyFont="1" applyBorder="1" applyAlignment="1">
      <alignment vertical="top" wrapText="1"/>
    </xf>
    <xf fontId="33" fillId="0" borderId="38" numFmtId="0" xfId="0" applyFont="1" applyBorder="1" applyAlignment="1">
      <alignment horizontal="left" vertical="top" wrapText="1"/>
    </xf>
    <xf fontId="33" fillId="0" borderId="38" numFmtId="0" xfId="0" applyFont="1" applyBorder="1" applyAlignment="1">
      <alignment vertical="top" wrapText="1"/>
    </xf>
    <xf fontId="33" fillId="0" borderId="39" numFmtId="0" xfId="0" applyFont="1" applyBorder="1" applyAlignment="1">
      <alignment vertical="top" wrapText="1"/>
    </xf>
    <xf fontId="33" fillId="0" borderId="38" numFmtId="4" xfId="0" applyNumberFormat="1" applyFont="1" applyBorder="1" applyAlignment="1">
      <alignment vertical="top" wrapText="1"/>
    </xf>
    <xf fontId="33" fillId="0" borderId="18" numFmtId="0" xfId="0" applyFont="1" applyBorder="1" applyAlignment="1">
      <alignment horizontal="left" vertical="top" wrapText="1"/>
    </xf>
    <xf fontId="33" fillId="0" borderId="18" numFmtId="0" xfId="0" applyFont="1" applyBorder="1" applyAlignment="1">
      <alignment vertical="top" wrapText="1"/>
    </xf>
    <xf fontId="33" fillId="0" borderId="18" numFmtId="4" xfId="0" applyNumberFormat="1" applyFont="1" applyBorder="1" applyAlignment="1">
      <alignment vertical="top" wrapText="1"/>
    </xf>
    <xf fontId="33" fillId="0" borderId="55" numFmtId="0" xfId="0" applyFont="1" applyBorder="1"/>
    <xf fontId="0" fillId="0" borderId="50" numFmtId="0" xfId="0" applyBorder="1"/>
    <xf fontId="33" fillId="0" borderId="56" numFmtId="0" xfId="0" applyFont="1" applyBorder="1"/>
    <xf fontId="0" fillId="0" borderId="54" numFmtId="0" xfId="0" applyBorder="1"/>
    <xf fontId="33" fillId="0" borderId="32" numFmtId="0" xfId="0" applyFont="1" applyBorder="1" applyAlignment="1">
      <alignment wrapText="1"/>
    </xf>
    <xf fontId="33" fillId="0" borderId="0" numFmtId="4" xfId="0" applyNumberFormat="1" applyFont="1"/>
    <xf fontId="13" fillId="0" borderId="0" numFmtId="0" xfId="0" applyFont="1"/>
    <xf fontId="33" fillId="5" borderId="0" numFmtId="0" xfId="0" applyFont="1" applyFill="1"/>
    <xf fontId="9" fillId="0" borderId="0" numFmtId="0" xfId="30" applyFont="1"/>
    <xf fontId="33" fillId="0" borderId="0" numFmtId="0" xfId="0" applyFont="1" applyAlignment="1">
      <alignment horizontal="left" vertical="top" wrapText="1"/>
    </xf>
    <xf fontId="33" fillId="0" borderId="0" numFmtId="0" xfId="0" applyFont="1" applyAlignment="1">
      <alignment horizontal="left" vertical="top"/>
    </xf>
    <xf fontId="33" fillId="0" borderId="0" numFmtId="0" xfId="0" applyFont="1" applyAlignment="1">
      <alignment vertical="top"/>
    </xf>
    <xf fontId="8" fillId="0" borderId="0" numFmtId="0" xfId="27" applyFont="1"/>
    <xf fontId="8" fillId="0" borderId="0" numFmtId="0" xfId="27" applyFont="1" applyAlignment="1">
      <alignment vertical="center"/>
    </xf>
    <xf fontId="8" fillId="0" borderId="0" numFmtId="0" xfId="27" applyFont="1" applyAlignment="1">
      <alignment horizontal="center" vertical="center"/>
    </xf>
    <xf fontId="92" fillId="0" borderId="0" numFmtId="0" xfId="27" applyFont="1" applyAlignment="1">
      <alignment horizontal="left" vertical="center"/>
    </xf>
    <xf fontId="93" fillId="0" borderId="0" numFmtId="0" xfId="27" applyFont="1" applyAlignment="1">
      <alignment horizontal="left" vertical="center"/>
    </xf>
    <xf fontId="8" fillId="0" borderId="23" numFmtId="0" xfId="27" applyFont="1" applyBorder="1" applyAlignment="1">
      <alignment vertical="center"/>
    </xf>
    <xf fontId="8" fillId="0" borderId="23" numFmtId="4" xfId="27" applyNumberFormat="1" applyFont="1" applyBorder="1" applyAlignment="1">
      <alignment horizontal="center" vertical="center"/>
    </xf>
    <xf fontId="94" fillId="0" borderId="0" numFmtId="0" xfId="26" applyFont="1" applyAlignment="1">
      <alignment horizontal="center" vertical="center"/>
    </xf>
    <xf fontId="95" fillId="0" borderId="0" numFmtId="0" xfId="27" applyFont="1" applyAlignment="1">
      <alignment vertical="center"/>
    </xf>
    <xf fontId="95" fillId="0" borderId="23" numFmtId="0" xfId="27" applyFont="1" applyBorder="1" applyAlignment="1">
      <alignment vertical="center"/>
    </xf>
    <xf fontId="95" fillId="0" borderId="23" numFmtId="0" xfId="27" applyFont="1" applyBorder="1" applyAlignment="1">
      <alignment horizontal="center" vertical="center"/>
    </xf>
    <xf fontId="96" fillId="0" borderId="18" numFmtId="0" xfId="26" applyFont="1" applyBorder="1" applyAlignment="1">
      <alignment horizontal="center" vertical="center"/>
    </xf>
    <xf fontId="97" fillId="0" borderId="18" numFmtId="4" xfId="26" applyNumberFormat="1" applyFont="1" applyBorder="1" applyAlignment="1">
      <alignment horizontal="center" vertical="center"/>
    </xf>
    <xf fontId="98" fillId="0" borderId="0" numFmtId="4" xfId="26" applyNumberFormat="1" applyFont="1" applyAlignment="1">
      <alignment horizontal="center"/>
    </xf>
    <xf fontId="8" fillId="0" borderId="0" numFmtId="4" xfId="27" applyNumberFormat="1" applyFont="1"/>
    <xf fontId="99" fillId="0" borderId="12" numFmtId="0" xfId="27" applyFont="1" applyBorder="1" applyAlignment="1">
      <alignment horizontal="center" vertical="center"/>
    </xf>
    <xf fontId="99" fillId="0" borderId="20" numFmtId="0" xfId="27" applyFont="1" applyBorder="1" applyAlignment="1">
      <alignment horizontal="center" vertical="center"/>
    </xf>
    <xf fontId="94" fillId="0" borderId="0" numFmtId="0" xfId="26" applyFont="1" applyAlignment="1">
      <alignment horizontal="center"/>
    </xf>
    <xf fontId="100" fillId="0" borderId="0" numFmtId="0" xfId="26" applyFont="1" applyAlignment="1">
      <alignment horizontal="center"/>
    </xf>
    <xf fontId="92" fillId="0" borderId="0" numFmtId="0" xfId="27" applyFont="1" applyAlignment="1">
      <alignment horizontal="center" vertical="center"/>
    </xf>
    <xf fontId="48" fillId="0" borderId="0" numFmtId="0" xfId="26" applyFont="1" applyAlignment="1">
      <alignment horizontal="center" vertical="center" wrapText="1"/>
    </xf>
    <xf fontId="92" fillId="0" borderId="0" numFmtId="0" xfId="26" applyFont="1" applyAlignment="1">
      <alignment horizontal="center" vertical="center"/>
    </xf>
    <xf fontId="8" fillId="0" borderId="0" numFmtId="0" xfId="27" applyFont="1" applyAlignment="1">
      <alignment horizontal="right" vertical="center"/>
    </xf>
    <xf fontId="8" fillId="0" borderId="32" numFmtId="0" xfId="27" applyFont="1" applyBorder="1" applyAlignment="1">
      <alignment horizontal="center" vertical="center" wrapText="1"/>
    </xf>
    <xf fontId="8" fillId="0" borderId="18" numFmtId="0" xfId="27" applyFont="1" applyBorder="1" applyAlignment="1">
      <alignment horizontal="center" vertical="center" wrapText="1"/>
    </xf>
    <xf fontId="8" fillId="0" borderId="38" numFmtId="0" xfId="27" applyFont="1" applyBorder="1" applyAlignment="1">
      <alignment horizontal="center" vertical="center" wrapText="1"/>
    </xf>
    <xf fontId="8" fillId="0" borderId="0" numFmtId="0" xfId="26" applyFont="1"/>
    <xf fontId="8" fillId="0" borderId="18" numFmtId="0" xfId="27" applyFont="1" applyBorder="1" applyAlignment="1">
      <alignment horizontal="center" vertical="center"/>
    </xf>
    <xf fontId="101" fillId="0" borderId="0" numFmtId="0" xfId="27" applyFont="1"/>
    <xf fontId="93" fillId="0" borderId="0" numFmtId="0" xfId="27" applyFont="1" applyAlignment="1">
      <alignment vertical="center"/>
    </xf>
    <xf fontId="102" fillId="0" borderId="0" numFmtId="0" xfId="26" applyFont="1" applyAlignment="1">
      <alignment horizontal="center"/>
    </xf>
    <xf fontId="103" fillId="0" borderId="0" numFmtId="49" xfId="27" applyNumberFormat="1" applyFont="1" applyAlignment="1">
      <alignment horizontal="center" vertical="center" wrapText="1"/>
    </xf>
    <xf fontId="103" fillId="0" borderId="0" numFmtId="0" xfId="27" applyFont="1" applyAlignment="1">
      <alignment vertical="center" wrapText="1"/>
    </xf>
    <xf fontId="8" fillId="0" borderId="0" numFmtId="4" xfId="27" applyNumberFormat="1" applyFont="1" applyAlignment="1">
      <alignment horizontal="center" vertical="center" wrapText="1"/>
    </xf>
    <xf fontId="8" fillId="0" borderId="23" numFmtId="4" xfId="27" applyNumberFormat="1" applyFont="1" applyBorder="1" applyAlignment="1">
      <alignment horizontal="center" vertical="center" wrapText="1"/>
    </xf>
    <xf fontId="8" fillId="0" borderId="19" numFmtId="0" xfId="27" applyFont="1" applyBorder="1" applyAlignment="1">
      <alignment vertical="center"/>
    </xf>
    <xf fontId="8" fillId="0" borderId="19" numFmtId="4" xfId="27" applyNumberFormat="1" applyFont="1" applyBorder="1" applyAlignment="1">
      <alignment horizontal="center" vertical="center" wrapText="1"/>
    </xf>
    <xf fontId="104" fillId="0" borderId="0" numFmtId="0" xfId="26" applyFont="1" applyAlignment="1">
      <alignment horizontal="center"/>
    </xf>
    <xf fontId="105" fillId="0" borderId="0" numFmtId="0" xfId="26" applyFont="1" applyAlignment="1">
      <alignment horizontal="center"/>
    </xf>
    <xf fontId="103" fillId="0" borderId="0" numFmtId="0" xfId="27" applyFont="1" applyAlignment="1">
      <alignment vertical="center"/>
    </xf>
    <xf fontId="6" fillId="0" borderId="0" numFmtId="173" xfId="26" applyNumberFormat="1" applyFont="1"/>
    <xf fontId="6" fillId="0" borderId="0" numFmtId="173" xfId="26" applyNumberFormat="1" applyFont="1" applyAlignment="1">
      <alignment horizontal="right"/>
    </xf>
    <xf fontId="103" fillId="0" borderId="0" numFmtId="49" xfId="27" applyNumberFormat="1" applyFont="1" applyAlignment="1">
      <alignment horizontal="center" vertical="center"/>
    </xf>
    <xf fontId="8" fillId="0" borderId="0" numFmtId="0" xfId="26" applyFont="1" applyAlignment="1">
      <alignment vertical="center" wrapText="1"/>
    </xf>
    <xf fontId="100" fillId="0" borderId="0" numFmtId="4" xfId="26" applyNumberFormat="1" applyFont="1" applyAlignment="1">
      <alignment horizontal="center"/>
    </xf>
    <xf fontId="8" fillId="0" borderId="23" numFmtId="0" xfId="27" applyFont="1" applyBorder="1" applyAlignment="1">
      <alignment horizontal="center" vertical="center"/>
    </xf>
    <xf fontId="103" fillId="0" borderId="23" numFmtId="49" xfId="27" applyNumberFormat="1" applyFont="1" applyBorder="1" applyAlignment="1">
      <alignment horizontal="center" vertical="center" wrapText="1"/>
    </xf>
    <xf fontId="103" fillId="0" borderId="0" numFmtId="49" xfId="26" applyNumberFormat="1" applyFont="1" applyAlignment="1">
      <alignment vertical="center" wrapText="1"/>
    </xf>
    <xf fontId="8" fillId="0" borderId="0" numFmtId="1" xfId="27" applyNumberFormat="1" applyFont="1"/>
    <xf fontId="103" fillId="0" borderId="0" numFmtId="0" xfId="27" applyFont="1" applyAlignment="1">
      <alignment horizontal="left" vertical="center"/>
    </xf>
    <xf fontId="103" fillId="0" borderId="0" numFmtId="0" xfId="27" applyFont="1" applyAlignment="1">
      <alignment horizontal="center" vertical="center" wrapText="1"/>
    </xf>
    <xf fontId="106" fillId="0" borderId="0" numFmtId="0" xfId="27" applyFont="1" applyAlignment="1">
      <alignment horizontal="center"/>
    </xf>
    <xf fontId="103" fillId="0" borderId="0" numFmtId="0" xfId="27" applyFont="1"/>
    <xf fontId="8" fillId="0" borderId="0" numFmtId="0" xfId="26" applyFont="1" applyAlignment="1">
      <alignment horizontal="center" vertical="center"/>
    </xf>
    <xf fontId="103" fillId="0" borderId="0" numFmtId="0" xfId="26" applyFont="1" applyAlignment="1">
      <alignment vertical="center" wrapText="1"/>
    </xf>
    <xf fontId="8" fillId="0" borderId="0" numFmtId="4" xfId="26" applyNumberFormat="1" applyFont="1" applyAlignment="1">
      <alignment horizontal="center" vertical="center" wrapText="1"/>
    </xf>
    <xf fontId="107" fillId="0" borderId="10" numFmtId="0" xfId="27" applyFont="1" applyBorder="1"/>
    <xf fontId="108" fillId="0" borderId="9" numFmtId="0" xfId="27" applyFont="1" applyBorder="1"/>
    <xf fontId="108" fillId="0" borderId="11" numFmtId="0" xfId="27" applyFont="1" applyBorder="1"/>
    <xf fontId="109" fillId="0" borderId="18" numFmtId="4" xfId="27" applyNumberFormat="1" applyFont="1" applyBorder="1"/>
    <xf fontId="103" fillId="0" borderId="14" numFmtId="0" xfId="27" applyFont="1" applyBorder="1"/>
    <xf fontId="8" fillId="0" borderId="19" numFmtId="0" xfId="27" applyFont="1" applyBorder="1" applyAlignment="1">
      <alignment horizontal="center" vertical="center"/>
    </xf>
    <xf fontId="110" fillId="0" borderId="18" numFmtId="4" xfId="27" applyNumberFormat="1" applyFont="1" applyBorder="1"/>
    <xf fontId="8" fillId="0" borderId="14" numFmtId="0" xfId="27" applyFont="1" applyBorder="1"/>
    <xf fontId="8" fillId="0" borderId="19" numFmtId="0" xfId="27" applyFont="1" applyBorder="1" applyAlignment="1">
      <alignment horizontal="left" vertical="center"/>
    </xf>
    <xf fontId="8" fillId="0" borderId="17" numFmtId="0" xfId="27" applyFont="1" applyBorder="1"/>
    <xf fontId="8" fillId="0" borderId="16" numFmtId="0" xfId="27" applyFont="1" applyBorder="1"/>
    <xf fontId="9" fillId="0" borderId="0" numFmtId="4" xfId="27" applyNumberFormat="1" applyFont="1" applyAlignment="1">
      <alignment horizontal="center" vertical="center" wrapText="1"/>
    </xf>
    <xf fontId="0" fillId="0" borderId="19" numFmtId="4" xfId="27" applyNumberFormat="1" applyBorder="1" applyAlignment="1">
      <alignment horizontal="center" vertical="center" wrapText="1"/>
    </xf>
    <xf fontId="8" fillId="3" borderId="0" numFmtId="4" xfId="27" applyNumberFormat="1" applyFont="1" applyFill="1" applyAlignment="1">
      <alignment horizontal="center" vertical="center" wrapText="1"/>
    </xf>
    <xf fontId="92" fillId="0" borderId="0" numFmtId="0" xfId="27" applyFont="1"/>
    <xf fontId="92" fillId="0" borderId="19" numFmtId="0" xfId="27" applyFont="1" applyBorder="1" applyAlignment="1">
      <alignment vertical="center"/>
    </xf>
    <xf fontId="92" fillId="0" borderId="19" numFmtId="0" xfId="27" applyFont="1" applyBorder="1" applyAlignment="1">
      <alignment horizontal="left" vertical="center" wrapText="1"/>
    </xf>
    <xf fontId="92" fillId="0" borderId="19" numFmtId="4" xfId="27" applyNumberFormat="1" applyFont="1" applyBorder="1" applyAlignment="1">
      <alignment horizontal="center" vertical="center" wrapText="1"/>
    </xf>
    <xf fontId="8" fillId="0" borderId="0" numFmtId="0" xfId="27" applyFont="1" applyAlignment="1">
      <alignment vertical="center" wrapText="1"/>
    </xf>
    <xf fontId="8" fillId="0" borderId="0" numFmtId="0" xfId="27" applyFont="1" applyAlignment="1">
      <alignment horizontal="left" wrapText="1"/>
    </xf>
    <xf fontId="46" fillId="0" borderId="23" numFmtId="49" xfId="27" applyNumberFormat="1" applyFont="1" applyBorder="1" applyAlignment="1">
      <alignment horizontal="center" wrapText="1"/>
    </xf>
    <xf fontId="95" fillId="0" borderId="0" numFmtId="0" xfId="27" applyFont="1" applyAlignment="1">
      <alignment horizontal="center" vertical="center"/>
    </xf>
    <xf fontId="95" fillId="0" borderId="24" numFmtId="0" xfId="27" applyFont="1" applyBorder="1" applyAlignment="1">
      <alignment horizontal="center" vertical="center"/>
    </xf>
    <xf fontId="5" fillId="0" borderId="24" numFmtId="49" xfId="27" applyNumberFormat="1" applyFont="1" applyBorder="1" applyAlignment="1">
      <alignment horizontal="center" vertical="center" wrapText="1"/>
    </xf>
    <xf fontId="9" fillId="0" borderId="0" numFmtId="49" xfId="27" applyNumberFormat="1" applyFont="1" applyAlignment="1">
      <alignment vertical="center" wrapText="1"/>
    </xf>
    <xf fontId="8" fillId="0" borderId="23" numFmtId="0" xfId="27" applyFont="1" applyBorder="1" applyAlignment="1">
      <alignment horizontal="left" vertical="center" wrapText="1"/>
    </xf>
    <xf fontId="46" fillId="0" borderId="23" numFmtId="49" xfId="27" applyNumberFormat="1" applyFont="1" applyBorder="1" applyAlignment="1">
      <alignment horizontal="center" vertical="center" wrapText="1"/>
    </xf>
    <xf fontId="9" fillId="0" borderId="0" numFmtId="0" xfId="35" applyFont="1"/>
    <xf fontId="33" fillId="0" borderId="0" numFmtId="0" xfId="35" applyFont="1"/>
    <xf fontId="13" fillId="0" borderId="0" numFmtId="0" xfId="35" applyFont="1" applyAlignment="1">
      <alignment horizontal="center"/>
    </xf>
    <xf fontId="33" fillId="0" borderId="0" numFmtId="0" xfId="35" applyFont="1" applyAlignment="1">
      <alignment horizontal="center"/>
    </xf>
    <xf fontId="33" fillId="0" borderId="0" numFmtId="0" xfId="35" applyFont="1" applyAlignment="1">
      <alignment vertical="top"/>
    </xf>
    <xf fontId="85" fillId="0" borderId="0" numFmtId="0" xfId="35" applyFont="1" applyAlignment="1">
      <alignment horizontal="left" vertical="top" wrapText="1"/>
    </xf>
    <xf fontId="86" fillId="0" borderId="0" numFmtId="0" xfId="35" applyFont="1" applyAlignment="1">
      <alignment wrapText="1"/>
    </xf>
    <xf fontId="87" fillId="0" borderId="0" numFmtId="0" xfId="35" applyFont="1" applyAlignment="1">
      <alignment horizontal="center" wrapText="1"/>
    </xf>
    <xf fontId="111" fillId="0" borderId="0" numFmtId="0" xfId="35" applyFont="1" applyAlignment="1">
      <alignment horizontal="left" vertical="top"/>
    </xf>
    <xf fontId="13" fillId="0" borderId="0" numFmtId="0" xfId="35" applyFont="1" applyAlignment="1">
      <alignment horizontal="left"/>
    </xf>
    <xf fontId="33" fillId="0" borderId="18" numFmtId="0" xfId="35" applyFont="1" applyBorder="1" applyAlignment="1">
      <alignment horizontal="center" vertical="center"/>
    </xf>
    <xf fontId="13" fillId="0" borderId="12" numFmtId="0" xfId="35" applyFont="1" applyBorder="1" applyAlignment="1">
      <alignment horizontal="left" vertical="center"/>
    </xf>
    <xf fontId="13" fillId="0" borderId="19" numFmtId="0" xfId="35" applyFont="1" applyBorder="1" applyAlignment="1">
      <alignment horizontal="left" vertical="center"/>
    </xf>
    <xf fontId="13" fillId="0" borderId="20" numFmtId="0" xfId="35" applyFont="1" applyBorder="1" applyAlignment="1">
      <alignment horizontal="left" vertical="center"/>
    </xf>
    <xf fontId="33" fillId="0" borderId="18" numFmtId="0" xfId="35" applyFont="1" applyBorder="1" applyAlignment="1">
      <alignment horizontal="center" vertical="center" wrapText="1"/>
    </xf>
    <xf fontId="33" fillId="0" borderId="18" numFmtId="0" xfId="35" applyFont="1" applyBorder="1" applyAlignment="1">
      <alignment horizontal="left" vertical="center" wrapText="1"/>
    </xf>
    <xf fontId="33" fillId="0" borderId="32" numFmtId="0" xfId="35" applyFont="1" applyBorder="1" applyAlignment="1">
      <alignment horizontal="left" vertical="top" wrapText="1"/>
    </xf>
    <xf fontId="33" fillId="0" borderId="32" numFmtId="0" xfId="40" applyFont="1" applyBorder="1" applyAlignment="1">
      <alignment horizontal="center" vertical="center" wrapText="1"/>
    </xf>
    <xf fontId="33" fillId="0" borderId="32" numFmtId="4" xfId="40" applyNumberFormat="1" applyFont="1" applyBorder="1" applyAlignment="1">
      <alignment horizontal="right" vertical="center" wrapText="1"/>
    </xf>
    <xf fontId="33" fillId="0" borderId="18" numFmtId="0" xfId="35" applyFont="1" applyBorder="1"/>
    <xf fontId="33" fillId="0" borderId="34" numFmtId="0" xfId="35" applyFont="1" applyBorder="1" applyAlignment="1">
      <alignment horizontal="left" vertical="top" wrapText="1"/>
    </xf>
    <xf fontId="33" fillId="0" borderId="34" numFmtId="0" xfId="40" applyFont="1" applyBorder="1" applyAlignment="1">
      <alignment horizontal="center" vertical="center" wrapText="1"/>
    </xf>
    <xf fontId="33" fillId="0" borderId="34" numFmtId="4" xfId="40" applyNumberFormat="1" applyFont="1" applyBorder="1" applyAlignment="1">
      <alignment horizontal="right" vertical="center" wrapText="1"/>
    </xf>
    <xf fontId="89" fillId="6" borderId="18" numFmtId="0" xfId="35" applyFont="1" applyFill="1" applyBorder="1"/>
    <xf fontId="90" fillId="6" borderId="18" numFmtId="0" xfId="35" applyFont="1" applyFill="1" applyBorder="1" applyAlignment="1">
      <alignment horizontal="center" vertical="center" wrapText="1"/>
    </xf>
    <xf fontId="90" fillId="6" borderId="12" numFmtId="0" xfId="35" applyFont="1" applyFill="1" applyBorder="1" applyAlignment="1">
      <alignment horizontal="center" vertical="center" wrapText="1"/>
    </xf>
    <xf fontId="33" fillId="0" borderId="12" numFmtId="0" xfId="35" applyFont="1" applyBorder="1"/>
    <xf fontId="33" fillId="0" borderId="38" numFmtId="0" xfId="35" applyFont="1" applyBorder="1" applyAlignment="1">
      <alignment horizontal="left" vertical="top" wrapText="1"/>
    </xf>
    <xf fontId="33" fillId="0" borderId="38" numFmtId="0" xfId="40" applyFont="1" applyBorder="1" applyAlignment="1">
      <alignment horizontal="center" vertical="center" wrapText="1"/>
    </xf>
    <xf fontId="33" fillId="0" borderId="38" numFmtId="4" xfId="40" applyNumberFormat="1" applyFont="1" applyBorder="1" applyAlignment="1">
      <alignment horizontal="right" vertical="center" wrapText="1"/>
    </xf>
    <xf fontId="33" fillId="0" borderId="32" numFmtId="0" xfId="35" applyFont="1" applyBorder="1" applyAlignment="1">
      <alignment horizontal="center" vertical="center" wrapText="1"/>
    </xf>
    <xf fontId="33" fillId="0" borderId="18" numFmtId="0" xfId="40" applyFont="1" applyBorder="1" applyAlignment="1">
      <alignment vertical="top" wrapText="1"/>
    </xf>
    <xf fontId="33" fillId="0" borderId="18" numFmtId="0" xfId="40" applyFont="1" applyBorder="1" applyAlignment="1">
      <alignment horizontal="center" vertical="center" wrapText="1"/>
    </xf>
    <xf fontId="33" fillId="0" borderId="18" numFmtId="4" xfId="40" applyNumberFormat="1" applyFont="1" applyBorder="1" applyAlignment="1">
      <alignment horizontal="right" vertical="center" wrapText="1"/>
    </xf>
    <xf fontId="33" fillId="0" borderId="0" numFmtId="0" xfId="35" applyFont="1" applyAlignment="1">
      <alignment horizontal="left" vertical="center"/>
    </xf>
    <xf fontId="90" fillId="6" borderId="0" numFmtId="0" xfId="35" applyFont="1" applyFill="1" applyAlignment="1">
      <alignment horizontal="center" vertical="center" wrapText="1"/>
    </xf>
    <xf fontId="33" fillId="0" borderId="18" numFmtId="0" xfId="35" applyFont="1" applyBorder="1" applyAlignment="1">
      <alignment vertical="top" wrapText="1"/>
    </xf>
    <xf fontId="33" fillId="0" borderId="18" numFmtId="4" xfId="35" applyNumberFormat="1" applyFont="1" applyBorder="1" applyAlignment="1">
      <alignment horizontal="right" vertical="center" wrapText="1"/>
    </xf>
    <xf fontId="13" fillId="0" borderId="18" numFmtId="0" xfId="35" applyFont="1" applyBorder="1" applyAlignment="1">
      <alignment horizontal="center" vertical="center" wrapText="1"/>
    </xf>
    <xf fontId="13" fillId="0" borderId="18" numFmtId="0" xfId="35" applyFont="1" applyBorder="1" applyAlignment="1">
      <alignment horizontal="left" vertical="center" wrapText="1"/>
    </xf>
    <xf fontId="13" fillId="0" borderId="18" numFmtId="4" xfId="35" applyNumberFormat="1" applyFont="1" applyBorder="1" applyAlignment="1">
      <alignment horizontal="right" vertical="center" wrapText="1"/>
    </xf>
    <xf fontId="33" fillId="0" borderId="18" numFmtId="9" xfId="40" applyNumberFormat="1" applyFont="1" applyBorder="1" applyAlignment="1">
      <alignment vertical="top" wrapText="1"/>
    </xf>
    <xf fontId="33" fillId="0" borderId="34" numFmtId="0" xfId="35" applyFont="1" applyBorder="1" applyAlignment="1">
      <alignment vertical="top" wrapText="1"/>
    </xf>
    <xf fontId="33" fillId="0" borderId="32" numFmtId="0" xfId="40" applyFont="1" applyBorder="1" applyAlignment="1">
      <alignment vertical="top" wrapText="1"/>
    </xf>
    <xf fontId="33" fillId="0" borderId="32" numFmtId="0" xfId="35" applyFont="1" applyBorder="1" applyAlignment="1">
      <alignment vertical="top" wrapText="1"/>
    </xf>
    <xf fontId="33" fillId="0" borderId="18" numFmtId="10" xfId="40" applyNumberFormat="1" applyFont="1" applyBorder="1" applyAlignment="1">
      <alignment vertical="top" wrapText="1"/>
    </xf>
    <xf fontId="33" fillId="0" borderId="18" numFmtId="0" xfId="35" applyFont="1" applyBorder="1" applyAlignment="1">
      <alignment horizontal="left" vertical="top" wrapText="1"/>
    </xf>
    <xf fontId="33" fillId="0" borderId="34" numFmtId="0" xfId="35" applyFont="1" applyBorder="1" applyAlignment="1">
      <alignment horizontal="center" vertical="center" wrapText="1"/>
    </xf>
    <xf fontId="33" fillId="0" borderId="34" numFmtId="0" xfId="40" applyFont="1" applyBorder="1" applyAlignment="1">
      <alignment vertical="top" wrapText="1"/>
    </xf>
    <xf fontId="33" fillId="0" borderId="34" numFmtId="2" xfId="40" applyNumberFormat="1" applyFont="1" applyBorder="1" applyAlignment="1">
      <alignment horizontal="center" vertical="center" wrapText="1"/>
    </xf>
    <xf fontId="13" fillId="0" borderId="0" numFmtId="0" xfId="35" applyFont="1"/>
    <xf fontId="13" fillId="0" borderId="6" numFmtId="0" xfId="35" applyFont="1" applyBorder="1" applyAlignment="1">
      <alignment horizontal="left" vertical="center" wrapText="1"/>
    </xf>
    <xf fontId="13" fillId="0" borderId="7" numFmtId="0" xfId="35" applyFont="1" applyBorder="1" applyAlignment="1">
      <alignment horizontal="left" vertical="center" wrapText="1"/>
    </xf>
    <xf fontId="13" fillId="0" borderId="8" numFmtId="0" xfId="35" applyFont="1" applyBorder="1" applyAlignment="1">
      <alignment horizontal="left" vertical="center" wrapText="1"/>
    </xf>
    <xf fontId="13" fillId="0" borderId="5" numFmtId="4" xfId="40" applyNumberFormat="1" applyFont="1" applyBorder="1" applyAlignment="1">
      <alignment horizontal="right" vertical="top" wrapText="1"/>
    </xf>
    <xf fontId="13" fillId="0" borderId="0" numFmtId="0" xfId="35" applyFont="1" applyAlignment="1">
      <alignment horizontal="left" vertical="center" wrapText="1"/>
    </xf>
    <xf fontId="13" fillId="0" borderId="0" numFmtId="4" xfId="40" applyNumberFormat="1" applyFont="1" applyAlignment="1">
      <alignment horizontal="right" vertical="top" wrapText="1"/>
    </xf>
    <xf fontId="13" fillId="0" borderId="38" numFmtId="0" xfId="35" applyFont="1" applyBorder="1" applyAlignment="1">
      <alignment horizontal="left" vertical="top" wrapText="1"/>
    </xf>
    <xf fontId="33" fillId="7" borderId="34" numFmtId="4" xfId="35" applyNumberFormat="1" applyFont="1" applyFill="1" applyBorder="1" applyAlignment="1">
      <alignment horizontal="right" vertical="center" wrapText="1"/>
    </xf>
    <xf fontId="33" fillId="0" borderId="38" numFmtId="0" xfId="35" applyFont="1" applyBorder="1" applyAlignment="1">
      <alignment horizontal="center" vertical="center" wrapText="1"/>
    </xf>
    <xf fontId="33" fillId="7" borderId="38" numFmtId="4" xfId="35" applyNumberFormat="1" applyFont="1" applyFill="1" applyBorder="1" applyAlignment="1">
      <alignment horizontal="right" vertical="center" wrapText="1"/>
    </xf>
    <xf fontId="13" fillId="0" borderId="57" numFmtId="0" xfId="35" applyFont="1" applyBorder="1" applyAlignment="1">
      <alignment horizontal="left" vertical="center" wrapText="1"/>
    </xf>
    <xf fontId="33" fillId="0" borderId="12" numFmtId="0" xfId="35" applyFont="1" applyBorder="1" applyAlignment="1">
      <alignment horizontal="center" vertical="center" wrapText="1"/>
    </xf>
    <xf fontId="13" fillId="7" borderId="18" numFmtId="4" xfId="24" applyNumberFormat="1" applyFont="1" applyFill="1" applyBorder="1" applyAlignment="1">
      <alignment horizontal="right" vertical="center" wrapText="1"/>
    </xf>
    <xf fontId="33" fillId="0" borderId="0" numFmtId="0" xfId="35" applyFont="1" applyAlignment="1">
      <alignment horizontal="center" vertical="center" wrapText="1"/>
    </xf>
    <xf fontId="112" fillId="7" borderId="32" numFmtId="0" xfId="35" applyFont="1" applyFill="1" applyBorder="1" applyAlignment="1">
      <alignment horizontal="left" vertical="top" wrapText="1"/>
    </xf>
    <xf fontId="33" fillId="7" borderId="32" numFmtId="4" xfId="35" applyNumberFormat="1" applyFont="1" applyFill="1" applyBorder="1" applyAlignment="1">
      <alignment horizontal="right" vertical="center" wrapText="1"/>
    </xf>
    <xf fontId="33" fillId="0" borderId="32" numFmtId="4" xfId="35" applyNumberFormat="1" applyFont="1" applyBorder="1" applyAlignment="1">
      <alignment horizontal="right" vertical="center" wrapText="1"/>
    </xf>
    <xf fontId="13" fillId="0" borderId="6" numFmtId="0" xfId="35" applyFont="1" applyBorder="1" applyAlignment="1">
      <alignment horizontal="left" vertical="top" wrapText="1"/>
    </xf>
    <xf fontId="13" fillId="0" borderId="7" numFmtId="0" xfId="35" applyFont="1" applyBorder="1" applyAlignment="1">
      <alignment horizontal="left" vertical="top" wrapText="1"/>
    </xf>
    <xf fontId="13" fillId="0" borderId="8" numFmtId="0" xfId="35" applyFont="1" applyBorder="1" applyAlignment="1">
      <alignment horizontal="left" vertical="top" wrapText="1"/>
    </xf>
    <xf fontId="13" fillId="0" borderId="5" numFmtId="4" xfId="35" applyNumberFormat="1" applyFont="1" applyBorder="1" applyAlignment="1">
      <alignment horizontal="right" vertical="center" wrapText="1"/>
    </xf>
    <xf fontId="13" fillId="0" borderId="0" numFmtId="0" xfId="35" applyFont="1" applyAlignment="1">
      <alignment horizontal="center" vertical="center" wrapText="1"/>
    </xf>
    <xf fontId="33" fillId="0" borderId="35" numFmtId="0" xfId="35" applyFont="1" applyBorder="1" applyAlignment="1">
      <alignment vertical="top" wrapText="1"/>
    </xf>
    <xf fontId="33" fillId="7" borderId="34" numFmtId="4" xfId="35" applyNumberFormat="1" applyFont="1" applyFill="1" applyBorder="1" applyAlignment="1">
      <alignment vertical="top" wrapText="1"/>
    </xf>
    <xf fontId="33" fillId="0" borderId="26" numFmtId="0" xfId="35" applyFont="1" applyBorder="1" applyAlignment="1">
      <alignment horizontal="center" vertical="center" wrapText="1"/>
    </xf>
    <xf fontId="13" fillId="0" borderId="12" numFmtId="0" xfId="24" applyFont="1" applyBorder="1"/>
    <xf fontId="13" fillId="0" borderId="19" numFmtId="0" xfId="24" applyFont="1" applyBorder="1"/>
    <xf fontId="13" fillId="0" borderId="20" numFmtId="4" xfId="24" applyNumberFormat="1" applyFont="1" applyBorder="1"/>
    <xf fontId="33" fillId="0" borderId="0" numFmtId="0" xfId="35" applyFont="1" applyAlignment="1">
      <alignment horizontal="left" vertical="top" wrapText="1"/>
    </xf>
    <xf fontId="33" fillId="0" borderId="0" numFmtId="0" xfId="32" applyFont="1" applyAlignment="1">
      <alignment vertical="top" wrapText="1"/>
    </xf>
    <xf fontId="33" fillId="0" borderId="0" numFmtId="0" xfId="35" applyFont="1" applyAlignment="1">
      <alignment vertical="top" wrapText="1"/>
    </xf>
    <xf fontId="33" fillId="0" borderId="0" numFmtId="4" xfId="35" applyNumberFormat="1" applyFont="1" applyAlignment="1">
      <alignment vertical="top" wrapText="1"/>
    </xf>
    <xf fontId="33" fillId="5" borderId="0" numFmtId="0" xfId="35" applyFont="1" applyFill="1"/>
    <xf fontId="33" fillId="0" borderId="0" numFmtId="0" xfId="24" applyFont="1" applyAlignment="1">
      <alignment vertical="top" wrapText="1"/>
    </xf>
    <xf fontId="33" fillId="0" borderId="0" numFmtId="0" xfId="35" applyFont="1" applyAlignment="1">
      <alignment horizontal="right" vertical="top" wrapText="1"/>
    </xf>
    <xf fontId="33" fillId="0" borderId="23" numFmtId="0" xfId="35" applyFont="1" applyBorder="1" applyAlignment="1">
      <alignment vertical="top" wrapText="1"/>
    </xf>
    <xf fontId="33" fillId="0" borderId="0" numFmtId="0" xfId="35" applyFont="1" applyAlignment="1">
      <alignment horizontal="left" vertical="top"/>
    </xf>
    <xf fontId="103" fillId="0" borderId="0" numFmtId="49" xfId="27" applyNumberFormat="1" applyFont="1" applyAlignment="1">
      <alignment vertical="center" wrapText="1"/>
    </xf>
    <xf fontId="9" fillId="0" borderId="0" numFmtId="160" xfId="43" applyNumberFormat="1" applyFont="1"/>
    <xf fontId="8" fillId="0" borderId="19" numFmtId="0" xfId="27" applyFont="1" applyBorder="1" applyAlignment="1">
      <alignment horizontal="left" vertical="center" wrapText="1"/>
    </xf>
    <xf fontId="92" fillId="0" borderId="23" numFmtId="0" xfId="27" applyFont="1" applyBorder="1" applyAlignment="1">
      <alignment vertical="center"/>
    </xf>
    <xf fontId="8" fillId="0" borderId="0" numFmtId="49" xfId="26" applyNumberFormat="1" applyFont="1" applyAlignment="1">
      <alignment vertical="center" wrapText="1"/>
    </xf>
    <xf fontId="45" fillId="0" borderId="0" numFmtId="0" xfId="0" applyFont="1"/>
    <xf fontId="9" fillId="0" borderId="0" numFmtId="0" xfId="0" applyFont="1" applyAlignment="1">
      <alignment horizontal="right" vertical="center"/>
    </xf>
    <xf fontId="44" fillId="0" borderId="18" numFmtId="0" xfId="0" applyFont="1" applyBorder="1" applyAlignment="1">
      <alignment horizontal="center"/>
    </xf>
    <xf fontId="44" fillId="0" borderId="18" numFmtId="0" xfId="0" applyFont="1" applyBorder="1" applyAlignment="1" quotePrefix="1">
      <alignment horizontal="center"/>
    </xf>
    <xf fontId="44" fillId="0" borderId="23" numFmtId="0" xfId="0" applyFont="1" applyBorder="1" applyAlignment="1">
      <alignment horizontal="left" wrapText="1"/>
    </xf>
    <xf fontId="44" fillId="0" borderId="18" numFmtId="49" xfId="0" applyNumberFormat="1" applyFont="1" applyBorder="1" applyAlignment="1">
      <alignment horizontal="center"/>
    </xf>
    <xf fontId="44" fillId="0" borderId="36" numFmtId="0" xfId="0" applyFont="1" applyBorder="1" applyAlignment="1">
      <alignment horizontal="right"/>
    </xf>
    <xf fontId="44" fillId="0" borderId="21" numFmtId="0" xfId="0" applyFont="1" applyBorder="1" applyAlignment="1">
      <alignment horizontal="center"/>
    </xf>
    <xf fontId="44" fillId="0" borderId="12" numFmtId="0" xfId="0" applyFont="1" applyBorder="1" applyAlignment="1">
      <alignment horizontal="center"/>
    </xf>
    <xf fontId="9" fillId="0" borderId="32" numFmtId="0" xfId="0" applyFont="1" applyBorder="1" applyAlignment="1">
      <alignment horizontal="center" vertical="center" wrapText="1"/>
    </xf>
    <xf fontId="9" fillId="0" borderId="21" numFmtId="0" xfId="0" applyFont="1" applyBorder="1" applyAlignment="1">
      <alignment horizontal="center" vertical="center" wrapText="1"/>
    </xf>
    <xf fontId="9" fillId="0" borderId="33" numFmtId="0" xfId="0" applyFont="1" applyBorder="1" applyAlignment="1">
      <alignment horizontal="center" vertical="center" wrapText="1"/>
    </xf>
    <xf fontId="9" fillId="0" borderId="38" numFmtId="0" xfId="0" applyFont="1" applyBorder="1" applyAlignment="1">
      <alignment horizontal="center" vertical="center" wrapText="1"/>
    </xf>
    <xf fontId="9" fillId="0" borderId="35" numFmtId="0" xfId="0" applyFont="1" applyBorder="1" applyAlignment="1">
      <alignment horizontal="center" vertical="center" wrapText="1"/>
    </xf>
    <xf fontId="44" fillId="0" borderId="12" numFmtId="14" xfId="0" applyNumberFormat="1" applyFont="1" applyBorder="1" applyAlignment="1">
      <alignment horizontal="center"/>
    </xf>
    <xf fontId="44" fillId="0" borderId="18" numFmtId="14" xfId="0" applyNumberFormat="1" applyFont="1" applyBorder="1" applyAlignment="1">
      <alignment horizontal="center"/>
    </xf>
    <xf fontId="56" fillId="0" borderId="0" numFmtId="0" xfId="0" applyFont="1" applyAlignment="1">
      <alignment horizontal="center"/>
    </xf>
    <xf fontId="46" fillId="0" borderId="23" numFmtId="0" xfId="0" applyFont="1" applyBorder="1" applyAlignment="1">
      <alignment horizontal="left"/>
    </xf>
    <xf fontId="44" fillId="0" borderId="18" numFmtId="0" xfId="0" applyFont="1" applyBorder="1" applyAlignment="1">
      <alignment horizontal="center" vertical="center"/>
    </xf>
    <xf fontId="43" fillId="0" borderId="0" numFmtId="0" xfId="0" applyFont="1" applyAlignment="1">
      <alignment horizontal="center" wrapText="1"/>
    </xf>
    <xf fontId="69" fillId="0" borderId="0" numFmtId="0" xfId="0" applyFont="1" applyAlignment="1">
      <alignment horizontal="right" wrapText="1"/>
    </xf>
    <xf fontId="44" fillId="0" borderId="0" numFmtId="170" xfId="0" applyNumberFormat="1" applyFont="1" applyAlignment="1">
      <alignment horizontal="right"/>
    </xf>
    <xf fontId="44" fillId="0" borderId="0" numFmtId="0" xfId="0" applyFont="1" applyAlignment="1">
      <alignment horizontal="right" wrapText="1"/>
    </xf>
    <xf fontId="44" fillId="0" borderId="0" numFmtId="164" xfId="0" applyNumberFormat="1" applyFont="1" applyAlignment="1">
      <alignment horizontal="right"/>
    </xf>
    <xf fontId="46" fillId="0" borderId="0" numFmtId="0" xfId="0" applyFont="1" applyAlignment="1">
      <alignment horizontal="right"/>
    </xf>
    <xf fontId="69" fillId="0" borderId="0" numFmtId="164" xfId="0" applyNumberFormat="1" applyFont="1" applyAlignment="1">
      <alignment horizontal="right"/>
    </xf>
    <xf fontId="9" fillId="0" borderId="0" numFmtId="170" xfId="0" applyNumberFormat="1" applyFont="1" applyAlignment="1">
      <alignment horizontal="left"/>
    </xf>
    <xf fontId="9" fillId="0" borderId="0" numFmtId="0" xfId="0" applyFont="1" applyAlignment="1">
      <alignment horizontal="right" wrapText="1"/>
    </xf>
    <xf fontId="44" fillId="0" borderId="23" numFmtId="0" xfId="0" applyFont="1" applyBorder="1" applyAlignment="1">
      <alignment horizontal="left" vertical="top"/>
    </xf>
    <xf fontId="69" fillId="0" borderId="23" numFmtId="0" xfId="0" applyFont="1" applyBorder="1" applyAlignment="1">
      <alignment horizontal="right" wrapText="1"/>
    </xf>
    <xf fontId="44" fillId="0" borderId="23" numFmtId="0" xfId="0" applyFont="1" applyBorder="1" applyAlignment="1">
      <alignment horizontal="right"/>
    </xf>
    <xf fontId="44" fillId="0" borderId="23" numFmtId="170" xfId="0" applyNumberFormat="1" applyFont="1" applyBorder="1" applyAlignment="1">
      <alignment horizontal="right"/>
    </xf>
    <xf fontId="44" fillId="0" borderId="23" numFmtId="0" xfId="0" applyFont="1" applyBorder="1" applyAlignment="1">
      <alignment horizontal="right" wrapText="1"/>
    </xf>
    <xf fontId="44" fillId="0" borderId="23" numFmtId="164" xfId="0" applyNumberFormat="1" applyFont="1" applyBorder="1" applyAlignment="1">
      <alignment horizontal="right"/>
    </xf>
    <xf fontId="46" fillId="0" borderId="23" numFmtId="164" xfId="0" applyNumberFormat="1" applyFont="1" applyBorder="1" applyAlignment="1">
      <alignment horizontal="right"/>
    </xf>
    <xf fontId="45" fillId="0" borderId="24" numFmtId="164" xfId="0" applyNumberFormat="1" applyFont="1" applyBorder="1" applyAlignment="1">
      <alignment horizontal="right"/>
    </xf>
    <xf fontId="53" fillId="0" borderId="0" numFmtId="164" xfId="0" applyNumberFormat="1" applyFont="1" applyAlignment="1">
      <alignment horizontal="right"/>
    </xf>
    <xf fontId="46" fillId="0" borderId="23" numFmtId="0" xfId="0" applyFont="1" applyBorder="1" applyAlignment="1">
      <alignment horizontal="right"/>
    </xf>
    <xf fontId="45" fillId="0" borderId="0" numFmtId="0" xfId="0" applyFont="1" applyAlignment="1">
      <alignment horizontal="left" wrapText="1"/>
    </xf>
    <xf fontId="45" fillId="0" borderId="0" numFmtId="164" xfId="0" applyNumberFormat="1" applyFont="1" applyAlignment="1">
      <alignment horizontal="right"/>
    </xf>
    <xf fontId="46" fillId="0" borderId="0" numFmtId="164" xfId="0" applyNumberFormat="1" applyFont="1" applyAlignment="1">
      <alignment horizontal="right"/>
    </xf>
    <xf fontId="44" fillId="0" borderId="23" numFmtId="0" xfId="0" applyFont="1" applyBorder="1" applyAlignment="1" quotePrefix="1">
      <alignment horizontal="right" wrapText="1"/>
    </xf>
    <xf fontId="44" fillId="0" borderId="0" numFmtId="174" xfId="0" applyNumberFormat="1" applyFont="1" applyAlignment="1">
      <alignment horizontal="right" wrapText="1"/>
    </xf>
    <xf fontId="44" fillId="0" borderId="0" numFmtId="164" xfId="0" applyNumberFormat="1" applyFont="1" applyAlignment="1">
      <alignment horizontal="right" wrapText="1"/>
    </xf>
    <xf fontId="45" fillId="0" borderId="0" numFmtId="0" xfId="0" applyFont="1" applyAlignment="1">
      <alignment horizontal="right"/>
    </xf>
    <xf fontId="45" fillId="0" borderId="0" numFmtId="0" xfId="0" applyFont="1" applyAlignment="1">
      <alignment horizontal="right" wrapText="1"/>
    </xf>
    <xf fontId="113" fillId="0" borderId="0" numFmtId="0" xfId="0" applyFont="1" applyAlignment="1">
      <alignment horizontal="left" wrapText="1"/>
    </xf>
    <xf fontId="113" fillId="0" borderId="0" numFmtId="164" xfId="0" applyNumberFormat="1" applyFont="1" applyAlignment="1">
      <alignment horizontal="right"/>
    </xf>
    <xf fontId="113" fillId="0" borderId="0" numFmtId="0" xfId="0" applyFont="1"/>
    <xf fontId="113" fillId="0" borderId="0" numFmtId="0" xfId="0" applyFont="1" applyAlignment="1">
      <alignment wrapText="1"/>
    </xf>
    <xf fontId="113" fillId="0" borderId="0" numFmtId="4" xfId="0" applyNumberFormat="1" applyFont="1" applyAlignment="1">
      <alignment horizontal="right" wrapText="1"/>
    </xf>
    <xf fontId="113" fillId="0" borderId="0" numFmtId="4" xfId="0" applyNumberFormat="1" applyFont="1" applyAlignment="1">
      <alignment horizontal="right"/>
    </xf>
    <xf fontId="114" fillId="0" borderId="0" numFmtId="0" xfId="0" applyFont="1" applyAlignment="1">
      <alignment horizontal="left" wrapText="1"/>
    </xf>
    <xf fontId="114" fillId="0" borderId="0" numFmtId="0" xfId="0" applyFont="1" applyAlignment="1">
      <alignment horizontal="right" wrapText="1"/>
    </xf>
    <xf fontId="114" fillId="0" borderId="0" numFmtId="164" xfId="0" applyNumberFormat="1" applyFont="1" applyAlignment="1">
      <alignment horizontal="right"/>
    </xf>
    <xf fontId="114" fillId="0" borderId="0" numFmtId="0" xfId="0" applyFont="1"/>
    <xf fontId="114" fillId="0" borderId="0" numFmtId="4" xfId="0" applyNumberFormat="1" applyFont="1" applyAlignment="1">
      <alignment horizontal="right"/>
    </xf>
    <xf fontId="113" fillId="0" borderId="0" numFmtId="160" xfId="43" applyNumberFormat="1" applyFont="1" applyAlignment="1">
      <alignment horizontal="right" wrapText="1"/>
    </xf>
    <xf fontId="113" fillId="0" borderId="0" numFmtId="0" xfId="0" applyFont="1" applyAlignment="1">
      <alignment horizontal="right"/>
    </xf>
    <xf fontId="47" fillId="0" borderId="23" numFmtId="0" xfId="0" applyFont="1" applyBorder="1"/>
    <xf fontId="113" fillId="0" borderId="23" numFmtId="0" xfId="0" applyFont="1" applyBorder="1"/>
    <xf fontId="115" fillId="0" borderId="24" numFmtId="0" xfId="0" applyFont="1" applyBorder="1" applyAlignment="1">
      <alignment horizontal="center" vertical="top"/>
    </xf>
    <xf fontId="115" fillId="0" borderId="0" numFmtId="0" xfId="0" applyFont="1" applyAlignment="1">
      <alignment horizontal="center" vertical="top"/>
    </xf>
    <xf fontId="47" fillId="3" borderId="23" numFmtId="0" xfId="0" applyFont="1" applyFill="1" applyBorder="1"/>
    <xf fontId="116" fillId="0" borderId="0" numFmtId="0" xfId="0" applyFont="1"/>
    <xf fontId="117" fillId="0" borderId="0" numFmtId="0" xfId="0" applyFont="1"/>
    <xf fontId="116" fillId="0" borderId="0" numFmtId="0" xfId="25" applyFont="1"/>
    <xf fontId="117" fillId="0" borderId="0" numFmtId="0" xfId="25" applyFont="1"/>
    <xf fontId="118" fillId="0" borderId="0" numFmtId="0" xfId="25" applyFont="1"/>
    <xf fontId="119" fillId="0" borderId="0" numFmtId="0" xfId="25" applyFont="1"/>
    <xf fontId="120" fillId="0" borderId="0" numFmtId="0" xfId="25" applyFont="1"/>
    <xf fontId="121" fillId="0" borderId="0" numFmtId="0" xfId="0" applyFont="1"/>
    <xf fontId="0" fillId="0" borderId="0" numFmtId="0" xfId="25"/>
    <xf fontId="121" fillId="0" borderId="0" numFmtId="0" xfId="25" applyFont="1"/>
    <xf fontId="122" fillId="0" borderId="0" numFmtId="0" xfId="25" applyFont="1"/>
    <xf fontId="113" fillId="0" borderId="0" numFmtId="0" xfId="25" applyFont="1"/>
    <xf fontId="115" fillId="0" borderId="0" numFmtId="0" xfId="25" applyFont="1"/>
    <xf fontId="7" fillId="0" borderId="0" numFmtId="0" xfId="0" applyFont="1" applyAlignment="1">
      <alignment horizontal="justify" vertical="top"/>
    </xf>
    <xf fontId="7" fillId="0" borderId="0" numFmtId="0" xfId="0" applyFont="1" applyAlignment="1">
      <alignment horizontal="justify" vertical="center" wrapText="1"/>
    </xf>
    <xf fontId="7" fillId="0" borderId="0" numFmtId="0" xfId="0" applyFont="1" applyAlignment="1">
      <alignment horizontal="justify" vertical="center"/>
    </xf>
    <xf fontId="123" fillId="0" borderId="0" numFmtId="0" xfId="0" applyFont="1" applyAlignment="1">
      <alignment horizontal="left" vertical="top" wrapText="1"/>
    </xf>
    <xf fontId="124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justify" vertical="top" wrapText="1"/>
    </xf>
    <xf fontId="124" fillId="0" borderId="0" numFmtId="0" xfId="0" applyFont="1" applyAlignment="1">
      <alignment horizontal="justify" vertical="top"/>
    </xf>
    <xf fontId="112" fillId="0" borderId="0" numFmtId="0" xfId="0" applyFont="1" applyAlignment="1">
      <alignment vertical="top" wrapText="1"/>
    </xf>
    <xf fontId="124" fillId="0" borderId="0" numFmtId="0" xfId="0" applyFont="1" applyAlignment="1">
      <alignment horizontal="justify" vertical="top" wrapText="1"/>
    </xf>
    <xf fontId="34" fillId="0" borderId="0" numFmtId="0" xfId="0" applyFont="1" applyAlignment="1">
      <alignment horizontal="right"/>
    </xf>
    <xf fontId="34" fillId="0" borderId="23" numFmtId="0" xfId="0" applyFont="1" applyBorder="1" applyAlignment="1">
      <alignment horizontal="center" vertical="center" wrapText="1"/>
    </xf>
    <xf fontId="34" fillId="0" borderId="0" numFmtId="0" xfId="0" applyFont="1" applyAlignment="1">
      <alignment vertical="top"/>
    </xf>
    <xf fontId="125" fillId="0" borderId="0" numFmtId="0" xfId="0" applyFont="1" applyAlignment="1">
      <alignment vertical="top"/>
    </xf>
    <xf fontId="34" fillId="0" borderId="0" numFmtId="0" xfId="0" applyFont="1" applyAlignment="1">
      <alignment horizontal="justify" vertical="top"/>
    </xf>
    <xf fontId="126" fillId="0" borderId="0" numFmtId="0" xfId="0" applyFont="1" applyAlignment="1">
      <alignment horizontal="center"/>
    </xf>
    <xf fontId="125" fillId="0" borderId="0" numFmtId="0" xfId="0" applyFont="1"/>
    <xf fontId="13" fillId="0" borderId="0" numFmtId="0" xfId="0" applyFont="1" applyAlignment="1">
      <alignment vertical="center"/>
    </xf>
    <xf fontId="124" fillId="0" borderId="0" numFmtId="0" xfId="0" applyFont="1" applyAlignment="1">
      <alignment horizontal="left" vertical="center" wrapText="1"/>
    </xf>
    <xf fontId="124" fillId="0" borderId="0" numFmtId="0" xfId="0" applyFont="1" applyAlignment="1">
      <alignment horizontal="justify" vertical="center" wrapText="1"/>
    </xf>
    <xf fontId="124" fillId="0" borderId="0" numFmtId="0" xfId="0" applyFont="1" applyAlignment="1">
      <alignment horizontal="justify" vertical="center"/>
    </xf>
    <xf fontId="124" fillId="0" borderId="0" numFmtId="0" xfId="0" applyFont="1" applyAlignment="1">
      <alignment horizontal="right" vertical="center"/>
    </xf>
    <xf fontId="124" fillId="0" borderId="0" numFmtId="0" xfId="0" applyFont="1" applyAlignment="1">
      <alignment horizontal="left" vertical="center"/>
    </xf>
    <xf fontId="13" fillId="0" borderId="0" numFmtId="175" xfId="0" applyNumberFormat="1" applyFont="1" applyAlignment="1">
      <alignment vertical="center"/>
    </xf>
    <xf fontId="13" fillId="0" borderId="0" numFmtId="175" xfId="0" applyNumberFormat="1" applyFont="1" applyAlignment="1">
      <alignment horizontal="right" vertical="center"/>
    </xf>
    <xf fontId="7" fillId="0" borderId="0" numFmtId="0" xfId="0" applyFont="1" applyAlignment="1">
      <alignment horizontal="right" vertical="center"/>
    </xf>
    <xf fontId="127" fillId="0" borderId="0" numFmtId="0" xfId="0" applyFont="1" applyAlignment="1">
      <alignment vertical="center"/>
    </xf>
    <xf fontId="7" fillId="0" borderId="0" numFmtId="0" xfId="0" applyFont="1" applyAlignment="1">
      <alignment horizontal="left" vertical="center"/>
    </xf>
    <xf fontId="91" fillId="0" borderId="0" numFmtId="0" xfId="0" applyFont="1" applyAlignment="1">
      <alignment vertical="center"/>
    </xf>
    <xf fontId="33" fillId="0" borderId="0" numFmtId="0" xfId="0" applyFont="1" applyAlignment="1">
      <alignment horizontal="left" vertical="center" wrapText="1"/>
    </xf>
    <xf fontId="13" fillId="0" borderId="0" numFmtId="0" xfId="0" applyFont="1" applyAlignment="1">
      <alignment horizontal="justify" vertical="center"/>
    </xf>
    <xf fontId="128" fillId="0" borderId="0" numFmtId="0" xfId="0" applyFont="1" applyAlignment="1">
      <alignment horizontal="center" vertical="center"/>
    </xf>
    <xf fontId="129" fillId="0" borderId="18" numFmtId="0" xfId="0" applyFont="1" applyBorder="1" applyAlignment="1">
      <alignment horizontal="center" vertical="center" wrapText="1"/>
    </xf>
    <xf fontId="130" fillId="0" borderId="0" numFmtId="4" xfId="0" applyNumberFormat="1" applyFont="1" applyAlignment="1">
      <alignment horizontal="center" vertical="center"/>
    </xf>
    <xf fontId="34" fillId="0" borderId="0" numFmtId="0" xfId="0" applyFont="1" applyAlignment="1">
      <alignment horizontal="justify" vertical="center"/>
    </xf>
    <xf fontId="131" fillId="0" borderId="0" numFmtId="160" xfId="43" applyNumberFormat="1" applyFont="1" applyAlignment="1">
      <alignment horizontal="center" vertical="center"/>
    </xf>
    <xf fontId="13" fillId="0" borderId="18" numFmtId="0" xfId="0" applyFont="1" applyBorder="1" applyAlignment="1">
      <alignment horizontal="center" vertical="top" wrapText="1"/>
    </xf>
    <xf fontId="13" fillId="0" borderId="18" numFmtId="0" xfId="0" applyFont="1" applyBorder="1" applyAlignment="1">
      <alignment vertical="top" wrapText="1"/>
    </xf>
    <xf fontId="33" fillId="0" borderId="18" numFmtId="4" xfId="0" applyNumberFormat="1" applyFont="1" applyBorder="1" applyAlignment="1">
      <alignment horizontal="right" vertical="top" wrapText="1"/>
    </xf>
    <xf fontId="33" fillId="0" borderId="18" numFmtId="0" xfId="0" applyFont="1" applyBorder="1" applyAlignment="1">
      <alignment horizontal="right" vertical="top" wrapText="1"/>
    </xf>
    <xf fontId="34" fillId="0" borderId="5" numFmtId="4" xfId="0" applyNumberFormat="1" applyFont="1" applyBorder="1" applyAlignment="1">
      <alignment horizontal="justify" vertical="center"/>
    </xf>
    <xf fontId="88" fillId="0" borderId="5" numFmtId="4" xfId="0" applyNumberFormat="1" applyFont="1" applyBorder="1" applyAlignment="1">
      <alignment horizontal="justify" vertical="center"/>
    </xf>
    <xf fontId="128" fillId="0" borderId="12" numFmtId="0" xfId="0" applyFont="1" applyBorder="1" applyAlignment="1">
      <alignment horizontal="center" vertical="center"/>
    </xf>
    <xf fontId="128" fillId="0" borderId="19" numFmtId="0" xfId="0" applyFont="1" applyBorder="1" applyAlignment="1">
      <alignment horizontal="center" vertical="center"/>
    </xf>
    <xf fontId="128" fillId="0" borderId="20" numFmtId="0" xfId="0" applyFont="1" applyBorder="1" applyAlignment="1">
      <alignment horizontal="center" vertical="center"/>
    </xf>
    <xf fontId="13" fillId="0" borderId="12" numFmtId="0" xfId="0" applyFont="1" applyBorder="1" applyAlignment="1">
      <alignment horizontal="left" vertical="top" wrapText="1"/>
    </xf>
    <xf fontId="13" fillId="0" borderId="19" numFmtId="0" xfId="0" applyFont="1" applyBorder="1" applyAlignment="1">
      <alignment horizontal="left" vertical="top" wrapText="1"/>
    </xf>
    <xf fontId="13" fillId="0" borderId="20" numFmtId="0" xfId="0" applyFont="1" applyBorder="1" applyAlignment="1">
      <alignment horizontal="left" vertical="top" wrapText="1"/>
    </xf>
    <xf fontId="13" fillId="0" borderId="18" numFmtId="4" xfId="0" applyNumberFormat="1" applyFont="1" applyBorder="1" applyAlignment="1">
      <alignment horizontal="right" vertical="top" wrapText="1"/>
    </xf>
    <xf fontId="13" fillId="0" borderId="18" numFmtId="0" xfId="0" applyFont="1" applyBorder="1" applyAlignment="1">
      <alignment horizontal="right" vertical="top" wrapText="1"/>
    </xf>
    <xf fontId="132" fillId="0" borderId="0" numFmtId="4" xfId="0" applyNumberFormat="1" applyFont="1" applyAlignment="1">
      <alignment horizontal="right" vertical="center"/>
    </xf>
    <xf fontId="7" fillId="0" borderId="0" numFmtId="4" xfId="0" applyNumberFormat="1" applyFont="1" applyAlignment="1">
      <alignment horizontal="justify" vertical="center"/>
    </xf>
    <xf fontId="128" fillId="0" borderId="18" numFmtId="0" xfId="0" applyFont="1" applyBorder="1" applyAlignment="1">
      <alignment horizontal="center" vertical="center"/>
    </xf>
    <xf fontId="33" fillId="0" borderId="18" numFmtId="0" xfId="0" applyFont="1" applyBorder="1" applyAlignment="1">
      <alignment horizontal="center" vertical="top" wrapText="1"/>
    </xf>
    <xf fontId="33" fillId="0" borderId="18" numFmtId="4" xfId="0" applyNumberFormat="1" applyFont="1" applyBorder="1" applyAlignment="1">
      <alignment horizontal="right" vertical="center"/>
    </xf>
    <xf fontId="33" fillId="0" borderId="18" numFmtId="0" xfId="0" applyFont="1" applyBorder="1" applyAlignment="1">
      <alignment horizontal="right" vertical="center"/>
    </xf>
    <xf fontId="13" fillId="0" borderId="18" numFmtId="4" xfId="0" applyNumberFormat="1" applyFont="1" applyBorder="1" applyAlignment="1">
      <alignment horizontal="right" vertical="center"/>
    </xf>
    <xf fontId="13" fillId="0" borderId="18" numFmtId="0" xfId="0" applyFont="1" applyBorder="1" applyAlignment="1">
      <alignment horizontal="right" vertical="center"/>
    </xf>
    <xf fontId="33" fillId="0" borderId="0" numFmtId="0" xfId="0" applyFont="1" applyAlignment="1">
      <alignment horizontal="left" vertical="center"/>
    </xf>
    <xf fontId="34" fillId="0" borderId="0" numFmtId="4" xfId="0" applyNumberFormat="1" applyFont="1" applyAlignment="1">
      <alignment horizontal="justify" vertical="center"/>
    </xf>
    <xf fontId="88" fillId="0" borderId="0" numFmtId="0" xfId="0" applyFont="1" applyAlignment="1">
      <alignment horizontal="justify" vertical="center"/>
    </xf>
    <xf fontId="133" fillId="0" borderId="0" numFmtId="0" xfId="0" applyFont="1" applyAlignment="1">
      <alignment horizontal="justify" vertical="center"/>
    </xf>
    <xf fontId="126" fillId="0" borderId="23" numFmtId="0" xfId="0" applyFont="1" applyBorder="1" applyAlignment="1">
      <alignment horizontal="left" indent="1" vertical="center"/>
    </xf>
    <xf fontId="134" fillId="0" borderId="24" numFmtId="0" xfId="0" applyFont="1" applyBorder="1" applyAlignment="1">
      <alignment horizontal="center" vertical="top"/>
    </xf>
    <xf fontId="33" fillId="0" borderId="0" numFmtId="0" xfId="0" applyFont="1" applyAlignment="1">
      <alignment horizontal="right"/>
    </xf>
    <xf fontId="13" fillId="0" borderId="0" numFmtId="0" xfId="0" applyFont="1" applyAlignment="1">
      <alignment horizontal="right"/>
    </xf>
    <xf fontId="7" fillId="0" borderId="23" numFmtId="0" xfId="0" applyFont="1" applyBorder="1" applyAlignment="1">
      <alignment horizontal="justify" vertical="center"/>
    </xf>
    <xf fontId="33" fillId="0" borderId="23" numFmtId="0" xfId="0" applyFont="1" applyBorder="1" applyAlignment="1">
      <alignment horizontal="center" vertical="center" wrapText="1"/>
    </xf>
    <xf fontId="33" fillId="0" borderId="23" numFmtId="0" xfId="0" applyFont="1" applyBorder="1" applyAlignment="1">
      <alignment horizontal="justify" vertical="top"/>
    </xf>
    <xf fontId="33" fillId="0" borderId="23" numFmtId="0" xfId="0" applyFont="1" applyBorder="1" applyAlignment="1">
      <alignment vertical="top"/>
    </xf>
    <xf fontId="33" fillId="0" borderId="23" numFmtId="0" xfId="0" applyFont="1" applyBorder="1" applyAlignment="1">
      <alignment horizontal="right" vertical="top"/>
    </xf>
    <xf fontId="7" fillId="0" borderId="24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44" fillId="0" borderId="33" numFmtId="0" xfId="0" applyFont="1" applyBorder="1" applyAlignment="1">
      <alignment horizontal="center"/>
    </xf>
    <xf fontId="44" fillId="0" borderId="23" numFmtId="0" xfId="0" applyFont="1" applyBorder="1" applyAlignment="1">
      <alignment wrapText="1"/>
    </xf>
    <xf fontId="0" fillId="0" borderId="21" numFmtId="0" xfId="0" applyBorder="1" applyAlignment="1">
      <alignment horizontal="center"/>
    </xf>
    <xf fontId="0" fillId="0" borderId="33" numFmtId="0" xfId="0" applyBorder="1" applyAlignment="1">
      <alignment horizontal="center"/>
    </xf>
    <xf fontId="44" fillId="0" borderId="35" numFmtId="0" xfId="0" applyFont="1" applyBorder="1" applyAlignment="1">
      <alignment horizontal="center"/>
    </xf>
    <xf fontId="44" fillId="0" borderId="36" numFmtId="0" xfId="0" applyFont="1" applyBorder="1" applyAlignment="1">
      <alignment horizontal="center"/>
    </xf>
    <xf fontId="44" fillId="0" borderId="21" numFmtId="0" xfId="0" applyFont="1" applyBorder="1"/>
    <xf fontId="44" fillId="0" borderId="33" numFmtId="0" xfId="0" applyFont="1" applyBorder="1"/>
    <xf fontId="44" fillId="0" borderId="21" numFmtId="0" xfId="0" applyFont="1" applyBorder="1" applyAlignment="1">
      <alignment horizontal="right"/>
    </xf>
    <xf fontId="44" fillId="0" borderId="24" numFmtId="0" xfId="0" applyFont="1" applyBorder="1" applyAlignment="1">
      <alignment horizontal="right"/>
    </xf>
    <xf fontId="44" fillId="0" borderId="20" numFmtId="0" xfId="0" applyFont="1" applyBorder="1" applyAlignment="1">
      <alignment horizontal="center"/>
    </xf>
    <xf fontId="44" fillId="0" borderId="12" numFmtId="0" xfId="0" applyFont="1" applyBorder="1" applyAlignment="1">
      <alignment horizontal="right"/>
    </xf>
    <xf fontId="44" fillId="0" borderId="19" numFmtId="0" xfId="0" applyFont="1" applyBorder="1" applyAlignment="1">
      <alignment horizontal="right"/>
    </xf>
    <xf fontId="44" fillId="0" borderId="21" numFmtId="49" xfId="0" applyNumberFormat="1" applyFont="1" applyBorder="1" applyAlignment="1">
      <alignment horizontal="center"/>
    </xf>
    <xf fontId="44" fillId="0" borderId="12" numFmtId="0" xfId="0" applyFont="1" applyBorder="1"/>
    <xf fontId="44" fillId="0" borderId="20" numFmtId="0" xfId="0" applyFont="1" applyBorder="1"/>
    <xf fontId="44" fillId="0" borderId="21" numFmtId="0" xfId="0" applyFont="1" applyBorder="1" applyAlignment="1">
      <alignment horizontal="center" vertical="center" wrapText="1"/>
    </xf>
    <xf fontId="44" fillId="0" borderId="24" numFmtId="0" xfId="0" applyFont="1" applyBorder="1" applyAlignment="1">
      <alignment horizontal="center" vertical="center" wrapText="1"/>
    </xf>
    <xf fontId="44" fillId="0" borderId="33" numFmtId="0" xfId="0" applyFont="1" applyBorder="1" applyAlignment="1">
      <alignment horizontal="center" vertical="center" wrapText="1"/>
    </xf>
    <xf fontId="44" fillId="0" borderId="35" numFmtId="0" xfId="0" applyFont="1" applyBorder="1" applyAlignment="1">
      <alignment horizontal="center" vertical="center" wrapText="1"/>
    </xf>
    <xf fontId="44" fillId="0" borderId="0" numFmtId="0" xfId="0" applyFont="1" applyAlignment="1">
      <alignment horizontal="center" vertical="center" wrapText="1"/>
    </xf>
    <xf fontId="44" fillId="0" borderId="36" numFmtId="0" xfId="0" applyFont="1" applyBorder="1" applyAlignment="1">
      <alignment horizontal="center" vertical="center" wrapText="1"/>
    </xf>
    <xf fontId="44" fillId="0" borderId="21" numFmtId="0" xfId="0" applyFont="1" applyBorder="1" applyAlignment="1">
      <alignment horizontal="center" vertical="center"/>
    </xf>
    <xf fontId="44" fillId="0" borderId="24" numFmtId="0" xfId="0" applyFont="1" applyBorder="1" applyAlignment="1">
      <alignment horizontal="center" vertical="center"/>
    </xf>
    <xf fontId="44" fillId="0" borderId="33" numFmtId="0" xfId="0" applyFont="1" applyBorder="1" applyAlignment="1">
      <alignment horizontal="center" vertical="center"/>
    </xf>
    <xf fontId="44" fillId="0" borderId="19" numFmtId="0" xfId="0" applyFont="1" applyBorder="1" applyAlignment="1">
      <alignment horizontal="center"/>
    </xf>
    <xf fontId="44" fillId="0" borderId="20" numFmtId="14" xfId="0" applyNumberFormat="1" applyFont="1" applyBorder="1" applyAlignment="1">
      <alignment horizontal="center"/>
    </xf>
    <xf fontId="0" fillId="0" borderId="0" numFmtId="14" xfId="0" applyNumberFormat="1"/>
    <xf fontId="44" fillId="0" borderId="12" numFmtId="49" xfId="0" applyNumberFormat="1" applyFont="1" applyBorder="1" applyAlignment="1">
      <alignment horizontal="center"/>
    </xf>
    <xf fontId="56" fillId="0" borderId="0" numFmtId="0" xfId="0" applyFont="1"/>
    <xf fontId="44" fillId="0" borderId="21" numFmtId="0" xfId="0" applyFont="1" applyBorder="1" applyAlignment="1">
      <alignment horizontal="center" shrinkToFit="1" vertical="center" wrapText="1"/>
    </xf>
    <xf fontId="44" fillId="0" borderId="24" numFmtId="0" xfId="0" applyFont="1" applyBorder="1" applyAlignment="1">
      <alignment horizontal="center" shrinkToFit="1" vertical="center" wrapText="1"/>
    </xf>
    <xf fontId="44" fillId="0" borderId="33" numFmtId="0" xfId="0" applyFont="1" applyBorder="1" applyAlignment="1">
      <alignment horizontal="center" shrinkToFit="1" vertical="center" wrapText="1"/>
    </xf>
    <xf fontId="44" fillId="0" borderId="35" numFmtId="0" xfId="0" applyFont="1" applyBorder="1" applyAlignment="1">
      <alignment horizontal="center" shrinkToFit="1" vertical="center" wrapText="1"/>
    </xf>
    <xf fontId="44" fillId="0" borderId="0" numFmtId="0" xfId="0" applyFont="1" applyAlignment="1">
      <alignment horizontal="center" shrinkToFit="1" vertical="center" wrapText="1"/>
    </xf>
    <xf fontId="44" fillId="0" borderId="36" numFmtId="0" xfId="0" applyFont="1" applyBorder="1" applyAlignment="1">
      <alignment horizontal="center" shrinkToFit="1" vertical="center" wrapText="1"/>
    </xf>
    <xf fontId="44" fillId="0" borderId="24" numFmtId="0" xfId="0" applyFont="1" applyBorder="1" applyAlignment="1">
      <alignment horizontal="center"/>
    </xf>
    <xf fontId="135" fillId="0" borderId="18" numFmtId="0" xfId="0" applyFont="1" applyBorder="1" applyAlignment="1">
      <alignment horizontal="center" shrinkToFit="1" vertical="center" wrapText="1"/>
    </xf>
    <xf fontId="135" fillId="0" borderId="12" numFmtId="0" xfId="0" applyFont="1" applyBorder="1" applyAlignment="1">
      <alignment horizontal="justify" shrinkToFit="1" vertical="top" wrapText="1"/>
    </xf>
    <xf fontId="135" fillId="0" borderId="19" numFmtId="0" xfId="0" applyFont="1" applyBorder="1" applyAlignment="1">
      <alignment horizontal="justify" shrinkToFit="1" vertical="top" wrapText="1"/>
    </xf>
    <xf fontId="135" fillId="0" borderId="18" numFmtId="0" xfId="0" applyFont="1" applyBorder="1" applyAlignment="1">
      <alignment horizontal="center" shrinkToFit="1" wrapText="1"/>
    </xf>
    <xf fontId="135" fillId="0" borderId="18" numFmtId="2" xfId="0" applyNumberFormat="1" applyFont="1" applyBorder="1" applyAlignment="1">
      <alignment horizontal="right" shrinkToFit="1" vertical="center" wrapText="1"/>
    </xf>
    <xf fontId="135" fillId="0" borderId="18" numFmtId="0" xfId="0" applyFont="1" applyBorder="1" applyAlignment="1">
      <alignment horizontal="right" shrinkToFit="1" vertical="center" wrapText="1"/>
    </xf>
    <xf fontId="41" fillId="0" borderId="0" numFmtId="0" xfId="0" applyFont="1" applyAlignment="1">
      <alignment horizontal="justify" shrinkToFit="1" vertical="top" wrapText="1"/>
    </xf>
    <xf fontId="136" fillId="0" borderId="18" numFmtId="168" xfId="25" applyNumberFormat="1" applyFont="1" applyBorder="1" applyAlignment="1">
      <alignment horizontal="center"/>
    </xf>
    <xf fontId="136" fillId="0" borderId="20" numFmtId="0" xfId="25" applyFont="1" applyBorder="1" applyAlignment="1">
      <alignment horizontal="center"/>
    </xf>
    <xf fontId="137" fillId="0" borderId="12" numFmtId="4" xfId="0" applyNumberFormat="1" applyFont="1" applyBorder="1" applyAlignment="1">
      <alignment horizontal="left" shrinkToFit="1" vertical="top" wrapText="1"/>
    </xf>
    <xf fontId="137" fillId="0" borderId="19" numFmtId="4" xfId="0" applyNumberFormat="1" applyFont="1" applyBorder="1" applyAlignment="1">
      <alignment horizontal="left" shrinkToFit="1" vertical="top" wrapText="1"/>
    </xf>
    <xf fontId="137" fillId="0" borderId="20" numFmtId="4" xfId="0" applyNumberFormat="1" applyFont="1" applyBorder="1" applyAlignment="1">
      <alignment horizontal="left" shrinkToFit="1" vertical="top" wrapText="1"/>
    </xf>
    <xf fontId="135" fillId="0" borderId="18" numFmtId="4" xfId="0" applyNumberFormat="1" applyFont="1" applyBorder="1" applyAlignment="1">
      <alignment horizontal="center" shrinkToFit="1" wrapText="1"/>
    </xf>
    <xf fontId="135" fillId="8" borderId="18" numFmtId="4" xfId="25" applyNumberFormat="1" applyFont="1" applyFill="1" applyBorder="1" applyAlignment="1">
      <alignment horizontal="right" shrinkToFit="1" vertical="center" wrapText="1"/>
    </xf>
    <xf fontId="48" fillId="0" borderId="0" numFmtId="0" xfId="0" applyFont="1"/>
    <xf fontId="56" fillId="0" borderId="0" numFmtId="0" xfId="25" applyFont="1"/>
    <xf fontId="138" fillId="0" borderId="18" numFmtId="0" xfId="25" applyFont="1" applyBorder="1" applyAlignment="1">
      <alignment horizontal="center"/>
    </xf>
    <xf fontId="138" fillId="0" borderId="20" numFmtId="0" xfId="25" applyFont="1" applyBorder="1" applyAlignment="1">
      <alignment horizontal="center"/>
    </xf>
    <xf fontId="135" fillId="0" borderId="12" numFmtId="4" xfId="0" applyNumberFormat="1" applyFont="1" applyBorder="1" applyAlignment="1">
      <alignment horizontal="left" shrinkToFit="1" vertical="top" wrapText="1"/>
    </xf>
    <xf fontId="135" fillId="0" borderId="19" numFmtId="4" xfId="0" applyNumberFormat="1" applyFont="1" applyBorder="1" applyAlignment="1">
      <alignment horizontal="left" shrinkToFit="1" vertical="top" wrapText="1"/>
    </xf>
    <xf fontId="135" fillId="0" borderId="32" numFmtId="0" xfId="0" applyFont="1" applyBorder="1" applyAlignment="1">
      <alignment horizontal="center" shrinkToFit="1" vertical="center" wrapText="1"/>
    </xf>
    <xf fontId="30" fillId="0" borderId="0" numFmtId="0" xfId="0" applyFont="1"/>
    <xf fontId="139" fillId="2" borderId="0" numFmtId="0" xfId="25" applyFont="1" applyFill="1" applyAlignment="1">
      <alignment horizontal="center"/>
    </xf>
    <xf fontId="135" fillId="4" borderId="32" numFmtId="0" xfId="0" applyFont="1" applyFill="1" applyBorder="1" applyAlignment="1">
      <alignment horizontal="center" shrinkToFit="1" vertical="center" wrapText="1"/>
    </xf>
    <xf fontId="135" fillId="2" borderId="12" numFmtId="4" xfId="0" applyNumberFormat="1" applyFont="1" applyFill="1" applyBorder="1" applyAlignment="1">
      <alignment horizontal="left" shrinkToFit="1" vertical="top" wrapText="1"/>
    </xf>
    <xf fontId="135" fillId="2" borderId="19" numFmtId="4" xfId="0" applyNumberFormat="1" applyFont="1" applyFill="1" applyBorder="1" applyAlignment="1">
      <alignment horizontal="left" shrinkToFit="1" vertical="top" wrapText="1"/>
    </xf>
    <xf fontId="135" fillId="2" borderId="18" numFmtId="4" xfId="0" applyNumberFormat="1" applyFont="1" applyFill="1" applyBorder="1" applyAlignment="1">
      <alignment horizontal="center" shrinkToFit="1" wrapText="1"/>
    </xf>
    <xf fontId="135" fillId="9" borderId="18" numFmtId="4" xfId="25" applyNumberFormat="1" applyFont="1" applyFill="1" applyBorder="1" applyAlignment="1">
      <alignment horizontal="right" shrinkToFit="1" vertical="center" wrapText="1"/>
    </xf>
    <xf fontId="135" fillId="0" borderId="20" numFmtId="4" xfId="0" applyNumberFormat="1" applyFont="1" applyBorder="1" applyAlignment="1">
      <alignment horizontal="left" shrinkToFit="1" vertical="top" wrapText="1"/>
    </xf>
    <xf fontId="0" fillId="0" borderId="12" numFmtId="0" xfId="25" applyBorder="1" applyAlignment="1">
      <alignment horizontal="left"/>
    </xf>
    <xf fontId="139" fillId="0" borderId="20" numFmtId="4" xfId="25" applyNumberFormat="1" applyFont="1" applyBorder="1"/>
    <xf fontId="41" fillId="0" borderId="32" numFmtId="0" xfId="0" applyFont="1" applyBorder="1" applyAlignment="1">
      <alignment horizontal="center" shrinkToFit="1" vertical="center" wrapText="1"/>
    </xf>
    <xf fontId="55" fillId="0" borderId="18" numFmtId="4" xfId="0" applyNumberFormat="1" applyFont="1" applyBorder="1" applyAlignment="1">
      <alignment horizontal="left" shrinkToFit="1" vertical="top" wrapText="1"/>
    </xf>
    <xf fontId="41" fillId="0" borderId="18" numFmtId="4" xfId="0" applyNumberFormat="1" applyFont="1" applyBorder="1" applyAlignment="1">
      <alignment horizontal="center" shrinkToFit="1" wrapText="1"/>
    </xf>
    <xf fontId="41" fillId="10" borderId="18" numFmtId="4" xfId="25" applyNumberFormat="1" applyFont="1" applyFill="1" applyBorder="1" applyAlignment="1">
      <alignment horizontal="right" shrinkToFit="1" vertical="center" wrapText="1"/>
    </xf>
    <xf fontId="27" fillId="0" borderId="12" numFmtId="162" xfId="25" applyNumberFormat="1" applyFont="1" applyBorder="1" applyAlignment="1">
      <alignment horizontal="left"/>
    </xf>
    <xf fontId="41" fillId="0" borderId="18" numFmtId="0" xfId="0" applyFont="1" applyBorder="1" applyAlignment="1">
      <alignment horizontal="center" shrinkToFit="1" vertical="center" wrapText="1"/>
    </xf>
    <xf fontId="41" fillId="0" borderId="12" numFmtId="4" xfId="0" applyNumberFormat="1" applyFont="1" applyBorder="1" applyAlignment="1">
      <alignment horizontal="left" shrinkToFit="1" vertical="top" wrapText="1"/>
    </xf>
    <xf fontId="41" fillId="0" borderId="19" numFmtId="4" xfId="0" applyNumberFormat="1" applyFont="1" applyBorder="1" applyAlignment="1">
      <alignment horizontal="left" shrinkToFit="1" vertical="top" wrapText="1"/>
    </xf>
    <xf fontId="140" fillId="0" borderId="18" numFmtId="4" xfId="25" applyNumberFormat="1" applyFont="1" applyBorder="1" applyAlignment="1">
      <alignment horizontal="right" shrinkToFit="1" vertical="center" wrapText="1"/>
    </xf>
    <xf fontId="140" fillId="0" borderId="0" numFmtId="0" xfId="0" applyFont="1"/>
    <xf fontId="136" fillId="0" borderId="18" numFmtId="4" xfId="25" applyNumberFormat="1" applyFont="1" applyBorder="1" applyAlignment="1">
      <alignment horizontal="right" shrinkToFit="1" vertical="center" wrapText="1"/>
    </xf>
    <xf fontId="41" fillId="4" borderId="32" numFmtId="0" xfId="0" applyFont="1" applyFill="1" applyBorder="1" applyAlignment="1">
      <alignment horizontal="center" shrinkToFit="1" vertical="center" wrapText="1"/>
    </xf>
    <xf fontId="41" fillId="2" borderId="12" numFmtId="4" xfId="0" applyNumberFormat="1" applyFont="1" applyFill="1" applyBorder="1" applyAlignment="1">
      <alignment horizontal="left" shrinkToFit="1" vertical="top" wrapText="1"/>
    </xf>
    <xf fontId="41" fillId="2" borderId="19" numFmtId="4" xfId="0" applyNumberFormat="1" applyFont="1" applyFill="1" applyBorder="1" applyAlignment="1">
      <alignment horizontal="left" shrinkToFit="1" vertical="top" wrapText="1"/>
    </xf>
    <xf fontId="41" fillId="2" borderId="18" numFmtId="4" xfId="0" applyNumberFormat="1" applyFont="1" applyFill="1" applyBorder="1" applyAlignment="1">
      <alignment horizontal="center" shrinkToFit="1" wrapText="1"/>
    </xf>
    <xf fontId="41" fillId="9" borderId="18" numFmtId="4" xfId="25" applyNumberFormat="1" applyFont="1" applyFill="1" applyBorder="1" applyAlignment="1">
      <alignment horizontal="right" shrinkToFit="1" vertical="center" wrapText="1"/>
    </xf>
    <xf fontId="41" fillId="0" borderId="20" numFmtId="4" xfId="0" applyNumberFormat="1" applyFont="1" applyBorder="1" applyAlignment="1">
      <alignment horizontal="left" shrinkToFit="1" vertical="top" wrapText="1"/>
    </xf>
    <xf fontId="141" fillId="0" borderId="0" numFmtId="0" xfId="0" applyFont="1" applyAlignment="1">
      <alignment vertical="center"/>
    </xf>
    <xf fontId="41" fillId="2" borderId="20" numFmtId="4" xfId="0" applyNumberFormat="1" applyFont="1" applyFill="1" applyBorder="1" applyAlignment="1">
      <alignment horizontal="left" shrinkToFit="1" vertical="top" wrapText="1"/>
    </xf>
    <xf fontId="27" fillId="0" borderId="12" numFmtId="2" xfId="25" applyNumberFormat="1" applyFont="1" applyBorder="1" applyAlignment="1">
      <alignment horizontal="left"/>
    </xf>
    <xf fontId="41" fillId="0" borderId="0" numFmtId="0" xfId="25" applyFont="1"/>
    <xf fontId="41" fillId="0" borderId="0" numFmtId="0" xfId="0" applyFont="1"/>
    <xf fontId="41" fillId="0" borderId="24" numFmtId="4" xfId="0" applyNumberFormat="1" applyFont="1" applyBorder="1" applyAlignment="1">
      <alignment horizontal="right"/>
    </xf>
    <xf fontId="41" fillId="0" borderId="33" numFmtId="4" xfId="0" applyNumberFormat="1" applyFont="1" applyBorder="1" applyAlignment="1">
      <alignment horizontal="right"/>
    </xf>
    <xf fontId="41" fillId="0" borderId="18" numFmtId="4" xfId="25" applyNumberFormat="1" applyFont="1" applyBorder="1" applyAlignment="1">
      <alignment horizontal="right"/>
    </xf>
    <xf fontId="55" fillId="0" borderId="0" numFmtId="0" xfId="0" applyFont="1"/>
    <xf fontId="41" fillId="0" borderId="0" numFmtId="4" xfId="0" applyNumberFormat="1" applyFont="1" applyAlignment="1">
      <alignment horizontal="right"/>
    </xf>
    <xf fontId="41" fillId="0" borderId="36" numFmtId="4" xfId="0" applyNumberFormat="1" applyFont="1" applyBorder="1" applyAlignment="1">
      <alignment horizontal="right"/>
    </xf>
    <xf fontId="41" fillId="0" borderId="12" numFmtId="4" xfId="25" applyNumberFormat="1" applyFont="1" applyBorder="1" applyAlignment="1">
      <alignment horizontal="right"/>
    </xf>
    <xf fontId="41" fillId="0" borderId="20" numFmtId="4" xfId="25" applyNumberFormat="1" applyFont="1" applyBorder="1" applyAlignment="1">
      <alignment horizontal="right"/>
    </xf>
    <xf fontId="142" fillId="0" borderId="0" numFmtId="176" xfId="25" applyNumberFormat="1" applyFont="1"/>
    <xf fontId="0" fillId="0" borderId="6" numFmtId="0" xfId="25" applyBorder="1" applyAlignment="1">
      <alignment horizontal="left"/>
    </xf>
    <xf fontId="41" fillId="0" borderId="0" numFmtId="4" xfId="0" applyNumberFormat="1" applyFont="1" applyAlignment="1">
      <alignment horizontal="right" shrinkToFit="1" vertical="center" wrapText="1"/>
    </xf>
    <xf fontId="41" fillId="0" borderId="36" numFmtId="4" xfId="0" applyNumberFormat="1" applyFont="1" applyBorder="1" applyAlignment="1">
      <alignment horizontal="right" shrinkToFit="1" vertical="center" wrapText="1"/>
    </xf>
    <xf fontId="41" fillId="0" borderId="18" numFmtId="4" xfId="25" applyNumberFormat="1" applyFont="1" applyBorder="1" applyAlignment="1">
      <alignment horizontal="right" shrinkToFit="1" vertical="center" wrapText="1"/>
    </xf>
    <xf fontId="44" fillId="0" borderId="0" numFmtId="0" xfId="0" applyFont="1" applyAlignment="1">
      <alignment horizontal="right" shrinkToFit="1" vertical="center"/>
    </xf>
    <xf fontId="0" fillId="0" borderId="23" numFmtId="0" xfId="0" applyBorder="1" applyAlignment="1">
      <alignment horizontal="center" shrinkToFit="1" vertical="center"/>
    </xf>
    <xf fontId="44" fillId="0" borderId="23" numFmtId="0" xfId="0" applyFont="1" applyBorder="1" applyAlignment="1">
      <alignment horizontal="center" shrinkToFit="1" vertical="center"/>
    </xf>
    <xf fontId="46" fillId="0" borderId="24" numFmtId="0" xfId="0" applyFont="1" applyBorder="1" applyAlignment="1">
      <alignment horizontal="center" shrinkToFit="1" vertical="top"/>
    </xf>
    <xf fontId="33" fillId="0" borderId="0" numFmtId="0" xfId="0" applyFont="1" applyAlignment="1">
      <alignment wrapText="1"/>
    </xf>
    <xf fontId="34" fillId="0" borderId="23" numFmtId="0" xfId="0" applyFont="1" applyBorder="1" applyAlignment="1">
      <alignment horizontal="center"/>
    </xf>
    <xf fontId="34" fillId="0" borderId="0" numFmtId="0" xfId="0" applyFont="1"/>
    <xf fontId="34" fillId="0" borderId="0" numFmtId="0" xfId="0" applyFont="1" applyAlignment="1">
      <alignment horizontal="center"/>
    </xf>
    <xf fontId="33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 vertical="center" wrapText="1"/>
    </xf>
    <xf fontId="129" fillId="3" borderId="18" numFmtId="0" xfId="0" applyFont="1" applyFill="1" applyBorder="1" applyAlignment="1">
      <alignment horizontal="center" vertical="center" wrapText="1"/>
    </xf>
    <xf fontId="143" fillId="3" borderId="18" numFmtId="0" xfId="0" applyFont="1" applyFill="1" applyBorder="1" applyAlignment="1">
      <alignment vertical="center" wrapText="1"/>
    </xf>
    <xf fontId="143" fillId="3" borderId="18" numFmtId="49" xfId="0" applyNumberFormat="1" applyFont="1" applyFill="1" applyBorder="1" applyAlignment="1">
      <alignment horizontal="center" vertical="center" wrapText="1"/>
    </xf>
    <xf fontId="143" fillId="3" borderId="18" numFmtId="0" xfId="0" applyFont="1" applyFill="1" applyBorder="1" applyAlignment="1">
      <alignment horizontal="center" vertical="center" wrapText="1"/>
    </xf>
    <xf fontId="7" fillId="0" borderId="35" numFmtId="0" xfId="0" applyFont="1" applyBorder="1" applyAlignment="1">
      <alignment horizontal="justify" vertical="top" wrapText="1"/>
    </xf>
    <xf fontId="7" fillId="3" borderId="18" numFmtId="0" xfId="0" applyFont="1" applyFill="1" applyBorder="1" applyAlignment="1">
      <alignment horizontal="center" vertical="center" wrapText="1"/>
    </xf>
    <xf fontId="7" fillId="3" borderId="18" numFmtId="0" xfId="0" applyFont="1" applyFill="1" applyBorder="1" applyAlignment="1">
      <alignment vertical="center" wrapText="1"/>
    </xf>
    <xf fontId="7" fillId="3" borderId="12" numFmtId="0" xfId="0" applyFont="1" applyFill="1" applyBorder="1" applyAlignment="1">
      <alignment vertical="center" wrapText="1"/>
    </xf>
    <xf fontId="7" fillId="3" borderId="19" numFmtId="0" xfId="0" applyFont="1" applyFill="1" applyBorder="1" applyAlignment="1">
      <alignment vertical="center" wrapText="1"/>
    </xf>
    <xf fontId="7" fillId="3" borderId="20" numFmtId="0" xfId="0" applyFont="1" applyFill="1" applyBorder="1" applyAlignment="1">
      <alignment vertical="center" wrapText="1"/>
    </xf>
    <xf fontId="144" fillId="0" borderId="35" numFmtId="0" xfId="0" applyFont="1" applyBorder="1" applyAlignment="1">
      <alignment horizontal="left" wrapText="1"/>
    </xf>
    <xf fontId="144" fillId="0" borderId="0" numFmtId="0" xfId="0" applyFont="1" applyAlignment="1">
      <alignment horizontal="left" wrapText="1"/>
    </xf>
    <xf fontId="145" fillId="0" borderId="0" numFmtId="0" xfId="0" applyFont="1" applyAlignment="1">
      <alignment horizontal="justify" vertical="top" wrapText="1"/>
    </xf>
    <xf fontId="7" fillId="3" borderId="0" numFmtId="0" xfId="0" applyFont="1" applyFill="1" applyAlignment="1">
      <alignment horizontal="center" vertical="top" wrapText="1"/>
    </xf>
    <xf fontId="7" fillId="3" borderId="0" numFmtId="0" xfId="0" applyFont="1" applyFill="1" applyAlignment="1">
      <alignment horizontal="left" vertical="top" wrapText="1"/>
    </xf>
    <xf fontId="7" fillId="3" borderId="0" numFmtId="0" xfId="0" applyFont="1" applyFill="1" applyAlignment="1">
      <alignment horizontal="justify" vertical="top" wrapText="1"/>
    </xf>
    <xf fontId="146" fillId="0" borderId="0" numFmtId="0" xfId="0" applyFont="1" applyAlignment="1">
      <alignment horizontal="justify" vertical="top"/>
    </xf>
    <xf fontId="7" fillId="0" borderId="0" numFmtId="0" xfId="0" applyFont="1" applyAlignment="1">
      <alignment horizontal="justify"/>
    </xf>
    <xf fontId="147" fillId="0" borderId="0" numFmtId="0" xfId="0" applyFont="1" applyAlignment="1">
      <alignment horizontal="left" vertical="top" wrapText="1"/>
    </xf>
    <xf fontId="124" fillId="0" borderId="0" numFmtId="0" xfId="0" applyFont="1"/>
    <xf fontId="7" fillId="0" borderId="0" numFmtId="0" xfId="0" applyFont="1"/>
    <xf fontId="7" fillId="0" borderId="23" numFmtId="0" xfId="0" applyFont="1" applyBorder="1" applyAlignment="1">
      <alignment horizontal="center"/>
    </xf>
    <xf fontId="7" fillId="0" borderId="23" numFmtId="0" xfId="0" applyFont="1" applyBorder="1" applyAlignment="1">
      <alignment horizontal="justify" vertical="top" wrapText="1"/>
    </xf>
    <xf fontId="7" fillId="0" borderId="23" numFmtId="0" xfId="0" applyFont="1" applyBorder="1" applyAlignment="1">
      <alignment horizontal="justify" vertical="top"/>
    </xf>
    <xf fontId="7" fillId="0" borderId="23" numFmtId="0" xfId="0" applyFont="1" applyBorder="1" applyAlignment="1">
      <alignment vertical="top"/>
    </xf>
    <xf fontId="7" fillId="0" borderId="0" numFmtId="0" xfId="0" applyFont="1" applyAlignment="1">
      <alignment vertical="top"/>
    </xf>
    <xf fontId="7" fillId="0" borderId="23" numFmtId="0" xfId="0" applyFont="1" applyBorder="1" applyAlignment="1">
      <alignment horizontal="center" vertical="top"/>
    </xf>
    <xf fontId="7" fillId="0" borderId="0" numFmtId="0" xfId="0" applyFont="1" applyAlignment="1">
      <alignment horizontal="right" vertical="top"/>
    </xf>
    <xf fontId="7" fillId="0" borderId="0" numFmtId="0" xfId="0" applyFont="1" applyAlignment="1">
      <alignment horizontal="left" vertical="top"/>
    </xf>
    <xf fontId="7" fillId="0" borderId="23" numFmtId="0" xfId="0" applyFont="1" applyBorder="1"/>
    <xf fontId="13" fillId="0" borderId="0" numFmtId="0" xfId="0" applyFont="1" applyAlignment="1">
      <alignment horizontal="left" vertical="top" wrapText="1"/>
    </xf>
    <xf fontId="90" fillId="0" borderId="0" numFmtId="0" xfId="0" applyFont="1" applyAlignment="1">
      <alignment horizontal="justify" vertical="center"/>
    </xf>
    <xf fontId="131" fillId="0" borderId="0" numFmtId="160" xfId="43" applyNumberFormat="1" applyFont="1" applyAlignment="1">
      <alignment horizontal="justify" vertical="center"/>
    </xf>
    <xf fontId="132" fillId="0" borderId="0" numFmtId="0" xfId="0" applyFont="1" applyAlignment="1">
      <alignment vertical="center"/>
    </xf>
    <xf fontId="132" fillId="0" borderId="0" numFmtId="0" xfId="0" applyFont="1" applyAlignment="1">
      <alignment horizontal="right" vertical="center"/>
    </xf>
    <xf fontId="148" fillId="0" borderId="0" numFmtId="0" xfId="0" applyFont="1" applyAlignment="1">
      <alignment vertical="center"/>
    </xf>
    <xf fontId="148" fillId="0" borderId="0" numFmtId="0" xfId="0" applyFont="1" applyAlignment="1">
      <alignment horizontal="right" vertical="center"/>
    </xf>
    <xf fontId="44" fillId="0" borderId="35" numFmtId="49" xfId="0" applyNumberFormat="1" applyFont="1" applyBorder="1" applyAlignment="1">
      <alignment horizontal="center"/>
    </xf>
    <xf fontId="44" fillId="0" borderId="36" numFmtId="49" xfId="0" applyNumberFormat="1" applyFont="1" applyBorder="1" applyAlignment="1">
      <alignment horizontal="center"/>
    </xf>
    <xf fontId="44" fillId="0" borderId="19" numFmtId="14" xfId="0" applyNumberFormat="1" applyFont="1" applyBorder="1" applyAlignment="1">
      <alignment horizontal="center"/>
    </xf>
    <xf fontId="0" fillId="0" borderId="0" numFmtId="0" xfId="0" applyAlignment="1">
      <alignment horizontal="center" vertical="center" wrapText="1"/>
    </xf>
    <xf fontId="0" fillId="0" borderId="23" numFmtId="0" xfId="0" applyBorder="1" applyAlignment="1">
      <alignment horizontal="center" vertical="center" wrapText="1"/>
    </xf>
    <xf fontId="7" fillId="0" borderId="0" numFmtId="0" xfId="36" applyFont="1" applyAlignment="1">
      <alignment horizontal="justify" vertical="center" wrapText="1"/>
    </xf>
    <xf fontId="7" fillId="0" borderId="0" numFmtId="0" xfId="36" applyFont="1" applyAlignment="1">
      <alignment horizontal="justify" vertical="center"/>
    </xf>
    <xf fontId="7" fillId="0" borderId="0" numFmtId="0" xfId="36" applyFont="1" applyAlignment="1">
      <alignment horizontal="justify" vertical="top"/>
    </xf>
    <xf fontId="123" fillId="0" borderId="0" numFmtId="0" xfId="36" applyFont="1" applyAlignment="1">
      <alignment horizontal="left" vertical="top" wrapText="1"/>
    </xf>
    <xf fontId="124" fillId="0" borderId="0" numFmtId="0" xfId="36" applyFont="1" applyAlignment="1">
      <alignment horizontal="center" vertical="top" wrapText="1"/>
    </xf>
    <xf fontId="7" fillId="0" borderId="0" numFmtId="0" xfId="36" applyFont="1" applyAlignment="1">
      <alignment horizontal="justify" vertical="top" wrapText="1"/>
    </xf>
    <xf fontId="33" fillId="0" borderId="0" numFmtId="0" xfId="36" applyFont="1" applyAlignment="1">
      <alignment horizontal="left" vertical="top" wrapText="1"/>
    </xf>
    <xf fontId="124" fillId="0" borderId="0" numFmtId="0" xfId="36" applyFont="1" applyAlignment="1">
      <alignment horizontal="justify" vertical="top" wrapText="1"/>
    </xf>
    <xf fontId="34" fillId="0" borderId="0" numFmtId="0" xfId="36" applyFont="1" applyAlignment="1">
      <alignment horizontal="right" vertical="top"/>
    </xf>
    <xf fontId="34" fillId="0" borderId="0" numFmtId="0" xfId="36" applyFont="1" applyAlignment="1">
      <alignment horizontal="center" vertical="center" wrapText="1"/>
    </xf>
    <xf fontId="124" fillId="0" borderId="0" numFmtId="0" xfId="36" applyFont="1" applyAlignment="1">
      <alignment horizontal="justify" vertical="top"/>
    </xf>
    <xf fontId="126" fillId="0" borderId="0" numFmtId="0" xfId="36" applyFont="1" applyAlignment="1">
      <alignment horizontal="center"/>
    </xf>
    <xf fontId="13" fillId="0" borderId="0" numFmtId="0" xfId="36" applyFont="1" applyAlignment="1">
      <alignment horizontal="center"/>
    </xf>
    <xf fontId="13" fillId="0" borderId="0" numFmtId="0" xfId="36" applyFont="1" applyAlignment="1">
      <alignment horizontal="center" vertical="center" wrapText="1"/>
    </xf>
    <xf fontId="13" fillId="0" borderId="0" numFmtId="0" xfId="36" applyFont="1" applyAlignment="1">
      <alignment vertical="center"/>
    </xf>
    <xf fontId="124" fillId="0" borderId="0" numFmtId="0" xfId="36" applyFont="1" applyAlignment="1">
      <alignment horizontal="left" vertical="center" wrapText="1"/>
    </xf>
    <xf fontId="124" fillId="0" borderId="0" numFmtId="0" xfId="36" applyFont="1" applyAlignment="1">
      <alignment horizontal="justify" vertical="center" wrapText="1"/>
    </xf>
    <xf fontId="124" fillId="0" borderId="0" numFmtId="0" xfId="36" applyFont="1" applyAlignment="1">
      <alignment horizontal="justify" vertical="center"/>
    </xf>
    <xf fontId="124" fillId="0" borderId="0" numFmtId="0" xfId="36" applyFont="1" applyAlignment="1">
      <alignment horizontal="right" vertical="center"/>
    </xf>
    <xf fontId="124" fillId="0" borderId="0" numFmtId="0" xfId="36" applyFont="1" applyAlignment="1">
      <alignment horizontal="left" vertical="center"/>
    </xf>
    <xf fontId="13" fillId="0" borderId="0" numFmtId="175" xfId="36" applyNumberFormat="1" applyFont="1" applyAlignment="1">
      <alignment vertical="center"/>
    </xf>
    <xf fontId="13" fillId="0" borderId="0" numFmtId="175" xfId="36" applyNumberFormat="1" applyFont="1" applyAlignment="1">
      <alignment horizontal="right" vertical="center"/>
    </xf>
    <xf fontId="33" fillId="0" borderId="0" numFmtId="0" xfId="36" applyFont="1" applyAlignment="1">
      <alignment horizontal="left" vertical="center" wrapText="1"/>
    </xf>
    <xf fontId="33" fillId="0" borderId="0" numFmtId="0" xfId="36" applyFont="1" applyAlignment="1">
      <alignment horizontal="justify" vertical="center" wrapText="1"/>
    </xf>
    <xf fontId="33" fillId="0" borderId="0" numFmtId="0" xfId="36" applyFont="1" applyAlignment="1">
      <alignment horizontal="justify" vertical="top" wrapText="1"/>
    </xf>
    <xf fontId="33" fillId="0" borderId="0" numFmtId="0" xfId="36" applyFont="1" applyAlignment="1">
      <alignment horizontal="justify" vertical="center"/>
    </xf>
    <xf fontId="129" fillId="0" borderId="18" numFmtId="0" xfId="36" applyFont="1" applyBorder="1" applyAlignment="1">
      <alignment horizontal="center" vertical="center" wrapText="1"/>
    </xf>
    <xf fontId="129" fillId="0" borderId="12" numFmtId="0" xfId="36" applyFont="1" applyBorder="1" applyAlignment="1">
      <alignment horizontal="center" vertical="center" wrapText="1"/>
    </xf>
    <xf fontId="129" fillId="0" borderId="19" numFmtId="0" xfId="36" applyFont="1" applyBorder="1" applyAlignment="1">
      <alignment horizontal="center" vertical="center" wrapText="1"/>
    </xf>
    <xf fontId="129" fillId="0" borderId="20" numFmtId="0" xfId="36" applyFont="1" applyBorder="1" applyAlignment="1">
      <alignment horizontal="center" vertical="center" wrapText="1"/>
    </xf>
    <xf fontId="13" fillId="0" borderId="18" numFmtId="0" xfId="36" applyFont="1" applyBorder="1" applyAlignment="1">
      <alignment horizontal="center" vertical="top" wrapText="1"/>
    </xf>
    <xf fontId="13" fillId="0" borderId="12" numFmtId="0" xfId="36" applyFont="1" applyBorder="1" applyAlignment="1">
      <alignment horizontal="left" vertical="top" wrapText="1"/>
    </xf>
    <xf fontId="13" fillId="0" borderId="19" numFmtId="0" xfId="36" applyFont="1" applyBorder="1" applyAlignment="1">
      <alignment horizontal="left" vertical="top" wrapText="1"/>
    </xf>
    <xf fontId="13" fillId="0" borderId="20" numFmtId="0" xfId="36" applyFont="1" applyBorder="1" applyAlignment="1">
      <alignment horizontal="left" vertical="top" wrapText="1"/>
    </xf>
    <xf fontId="33" fillId="0" borderId="18" numFmtId="4" xfId="36" applyNumberFormat="1" applyFont="1" applyBorder="1" applyAlignment="1">
      <alignment horizontal="right" vertical="top" wrapText="1"/>
    </xf>
    <xf fontId="33" fillId="0" borderId="18" numFmtId="0" xfId="36" applyFont="1" applyBorder="1" applyAlignment="1">
      <alignment horizontal="right" vertical="top" wrapText="1"/>
    </xf>
    <xf fontId="33" fillId="0" borderId="18" numFmtId="0" xfId="36" applyFont="1" applyBorder="1" applyAlignment="1">
      <alignment horizontal="center" vertical="top" wrapText="1"/>
    </xf>
    <xf fontId="13" fillId="0" borderId="18" numFmtId="4" xfId="36" applyNumberFormat="1" applyFont="1" applyBorder="1" applyAlignment="1">
      <alignment horizontal="right" vertical="top" wrapText="1"/>
    </xf>
    <xf fontId="13" fillId="0" borderId="18" numFmtId="0" xfId="36" applyFont="1" applyBorder="1" applyAlignment="1">
      <alignment horizontal="right" vertical="top" wrapText="1"/>
    </xf>
    <xf fontId="149" fillId="0" borderId="0" numFmtId="4" xfId="36" applyNumberFormat="1" applyFont="1"/>
    <xf fontId="33" fillId="0" borderId="12" numFmtId="0" xfId="36" applyFont="1" applyBorder="1" applyAlignment="1">
      <alignment horizontal="left" vertical="top" wrapText="1"/>
    </xf>
    <xf fontId="33" fillId="0" borderId="19" numFmtId="0" xfId="36" applyFont="1" applyBorder="1" applyAlignment="1">
      <alignment horizontal="left" vertical="top" wrapText="1"/>
    </xf>
    <xf fontId="33" fillId="0" borderId="20" numFmtId="0" xfId="36" applyFont="1" applyBorder="1" applyAlignment="1">
      <alignment horizontal="left" vertical="top" wrapText="1"/>
    </xf>
    <xf fontId="33" fillId="0" borderId="18" numFmtId="4" xfId="36" applyNumberFormat="1" applyFont="1" applyBorder="1" applyAlignment="1">
      <alignment horizontal="right" vertical="center"/>
    </xf>
    <xf fontId="13" fillId="0" borderId="18" numFmtId="4" xfId="36" applyNumberFormat="1" applyFont="1" applyBorder="1" applyAlignment="1">
      <alignment horizontal="right" vertical="center"/>
    </xf>
    <xf fontId="13" fillId="0" borderId="18" numFmtId="0" xfId="36" applyFont="1" applyBorder="1" applyAlignment="1">
      <alignment horizontal="right" vertical="center"/>
    </xf>
    <xf fontId="134" fillId="0" borderId="0" numFmtId="0" xfId="36" applyFont="1" applyAlignment="1">
      <alignment horizontal="center" vertical="top"/>
    </xf>
    <xf fontId="33" fillId="0" borderId="0" numFmtId="0" xfId="36" applyFont="1"/>
    <xf fontId="33" fillId="0" borderId="0" numFmtId="0" xfId="36" applyFont="1" applyAlignment="1">
      <alignment horizontal="right"/>
    </xf>
    <xf fontId="13" fillId="0" borderId="0" numFmtId="0" xfId="36" applyFont="1"/>
    <xf fontId="13" fillId="0" borderId="0" numFmtId="0" xfId="36" applyFont="1" applyAlignment="1">
      <alignment horizontal="left" vertical="center" wrapText="1"/>
    </xf>
    <xf fontId="13" fillId="0" borderId="0" numFmtId="0" xfId="36" applyFont="1" applyAlignment="1">
      <alignment horizontal="justify" vertical="center" wrapText="1"/>
    </xf>
    <xf fontId="13" fillId="0" borderId="0" numFmtId="0" xfId="36" applyFont="1" applyAlignment="1">
      <alignment horizontal="justify" vertical="center"/>
    </xf>
    <xf fontId="13" fillId="0" borderId="0" numFmtId="0" xfId="36" applyFont="1" applyAlignment="1">
      <alignment horizontal="right"/>
    </xf>
    <xf fontId="33" fillId="0" borderId="0" numFmtId="0" xfId="36" applyFont="1" applyAlignment="1">
      <alignment vertical="center"/>
    </xf>
    <xf fontId="33" fillId="0" borderId="0" numFmtId="0" xfId="36" applyFont="1" applyAlignment="1">
      <alignment horizontal="right" vertical="center"/>
    </xf>
    <xf fontId="33" fillId="0" borderId="23" numFmtId="0" xfId="36" applyFont="1" applyBorder="1" applyAlignment="1">
      <alignment horizontal="left" vertical="center" wrapText="1"/>
    </xf>
    <xf fontId="33" fillId="0" borderId="23" numFmtId="0" xfId="36" applyFont="1" applyBorder="1" applyAlignment="1">
      <alignment horizontal="right"/>
    </xf>
    <xf fontId="33" fillId="0" borderId="23" numFmtId="0" xfId="36" applyFont="1" applyBorder="1" applyAlignment="1">
      <alignment horizontal="justify" vertical="top"/>
    </xf>
    <xf fontId="33" fillId="0" borderId="23" numFmtId="0" xfId="36" applyFont="1" applyBorder="1" applyAlignment="1">
      <alignment vertical="top"/>
    </xf>
    <xf fontId="33" fillId="0" borderId="0" numFmtId="0" xfId="36" applyFont="1" applyAlignment="1">
      <alignment vertical="top"/>
    </xf>
    <xf fontId="33" fillId="0" borderId="23" numFmtId="0" xfId="36" applyFont="1" applyBorder="1" applyAlignment="1">
      <alignment horizontal="right" vertical="top"/>
    </xf>
    <xf fontId="7" fillId="0" borderId="0" numFmtId="0" xfId="36" applyFont="1" applyAlignment="1">
      <alignment horizontal="center" vertical="top"/>
    </xf>
    <xf fontId="79" fillId="0" borderId="0" numFmtId="0" xfId="0" applyFont="1"/>
    <xf fontId="44" fillId="0" borderId="39" numFmtId="0" xfId="0" applyFont="1" applyBorder="1" applyAlignment="1">
      <alignment horizontal="center"/>
    </xf>
    <xf fontId="44" fillId="0" borderId="23" numFmtId="0" xfId="0" applyFont="1" applyBorder="1" applyAlignment="1">
      <alignment horizontal="center"/>
    </xf>
    <xf fontId="44" fillId="0" borderId="37" numFmtId="0" xfId="0" applyFont="1" applyBorder="1" applyAlignment="1">
      <alignment horizontal="center"/>
    </xf>
    <xf fontId="44" fillId="0" borderId="24" numFmtId="49" xfId="0" applyNumberFormat="1" applyFont="1" applyBorder="1" applyAlignment="1">
      <alignment horizontal="center"/>
    </xf>
    <xf fontId="44" fillId="0" borderId="33" numFmtId="49" xfId="0" applyNumberFormat="1" applyFont="1" applyBorder="1" applyAlignment="1">
      <alignment horizontal="center"/>
    </xf>
    <xf fontId="44" fillId="0" borderId="39" numFmtId="49" xfId="0" applyNumberFormat="1" applyFont="1" applyBorder="1" applyAlignment="1">
      <alignment horizontal="center"/>
    </xf>
    <xf fontId="44" fillId="0" borderId="23" numFmtId="49" xfId="0" applyNumberFormat="1" applyFont="1" applyBorder="1" applyAlignment="1">
      <alignment horizontal="center"/>
    </xf>
    <xf fontId="44" fillId="0" borderId="37" numFmtId="49" xfId="0" applyNumberFormat="1" applyFont="1" applyBorder="1" applyAlignment="1">
      <alignment horizontal="center"/>
    </xf>
    <xf fontId="79" fillId="0" borderId="0" numFmtId="174" xfId="0" applyNumberFormat="1" applyFont="1" applyAlignment="1">
      <alignment horizontal="right" wrapText="1"/>
    </xf>
    <xf fontId="79" fillId="0" borderId="0" numFmtId="164" xfId="0" applyNumberFormat="1" applyFont="1"/>
    <xf fontId="48" fillId="0" borderId="0" numFmtId="0" xfId="0" applyFont="1" applyAlignment="1">
      <alignment wrapText="1"/>
    </xf>
    <xf fontId="79" fillId="0" borderId="0" numFmtId="160" xfId="41" applyNumberFormat="1" applyFont="1" applyAlignment="1">
      <alignment horizontal="right" wrapText="1"/>
    </xf>
    <xf fontId="150" fillId="0" borderId="0" numFmtId="160" xfId="41" applyNumberFormat="1" applyFont="1" applyAlignment="1">
      <alignment horizontal="right" wrapText="1"/>
    </xf>
    <xf fontId="150" fillId="0" borderId="0" numFmtId="0" xfId="0" applyFont="1" applyAlignment="1">
      <alignment wrapText="1"/>
    </xf>
    <xf fontId="150" fillId="0" borderId="0" numFmtId="0" xfId="0" applyFont="1"/>
    <xf fontId="150" fillId="0" borderId="0" numFmtId="2" xfId="0" applyNumberFormat="1" applyFont="1"/>
    <xf fontId="150" fillId="0" borderId="0" numFmtId="164" xfId="0" applyNumberFormat="1" applyFont="1"/>
    <xf fontId="44" fillId="0" borderId="0" numFmtId="0" xfId="0" applyFont="1" applyAlignment="1">
      <alignment horizontal="center" vertical="top"/>
    </xf>
    <xf fontId="44" fillId="0" borderId="23" numFmtId="0" xfId="25" applyFont="1" applyBorder="1"/>
    <xf fontId="44" fillId="5" borderId="23" numFmtId="0" xfId="0" applyFont="1" applyFill="1" applyBorder="1"/>
    <xf fontId="46" fillId="0" borderId="0" numFmtId="0" xfId="0" applyFont="1" applyAlignment="1">
      <alignment horizontal="center" vertical="top"/>
    </xf>
    <xf fontId="151" fillId="0" borderId="0" numFmtId="0" xfId="0" applyFont="1"/>
    <xf fontId="152" fillId="0" borderId="0" numFmtId="0" xfId="0" applyFont="1"/>
    <xf fontId="151" fillId="5" borderId="0" numFmtId="0" xfId="0" applyFont="1" applyFill="1"/>
    <xf fontId="153" fillId="5" borderId="0" numFmtId="0" xfId="25" applyFont="1" applyFill="1"/>
    <xf fontId="154" fillId="5" borderId="0" numFmtId="0" xfId="25" applyFont="1" applyFill="1"/>
    <xf fontId="155" fillId="5" borderId="0" numFmtId="0" xfId="25" applyFont="1" applyFill="1"/>
    <xf fontId="58" fillId="0" borderId="0" numFmtId="0" xfId="25" applyFont="1"/>
    <xf fontId="156" fillId="5" borderId="0" numFmtId="0" xfId="25" applyFont="1" applyFill="1"/>
    <xf fontId="157" fillId="5" borderId="0" numFmtId="0" xfId="25" applyFont="1" applyFill="1"/>
    <xf fontId="123" fillId="0" borderId="0" numFmtId="0" xfId="21" applyFont="1" applyAlignment="1">
      <alignment horizontal="left" vertical="top" wrapText="1"/>
    </xf>
    <xf fontId="123" fillId="7" borderId="0" numFmtId="0" xfId="21" applyFont="1" applyFill="1" applyAlignment="1">
      <alignment horizontal="left" vertical="top" wrapText="1"/>
    </xf>
    <xf fontId="33" fillId="0" borderId="0" numFmtId="0" xfId="21" applyFont="1" applyAlignment="1">
      <alignment horizontal="left" vertical="top" wrapText="1"/>
    </xf>
    <xf fontId="33" fillId="7" borderId="0" numFmtId="0" xfId="21" applyFont="1" applyFill="1" applyAlignment="1">
      <alignment horizontal="left" vertical="top" wrapText="1"/>
    </xf>
    <xf fontId="33" fillId="7" borderId="0" numFmtId="0" xfId="21" applyFont="1" applyFill="1" applyAlignment="1">
      <alignment horizontal="left"/>
    </xf>
    <xf fontId="33" fillId="7" borderId="0" numFmtId="0" xfId="21" applyFont="1" applyFill="1" applyAlignment="1">
      <alignment vertical="top" wrapText="1"/>
    </xf>
    <xf fontId="7" fillId="7" borderId="0" numFmtId="0" xfId="21" applyFont="1" applyFill="1" applyAlignment="1">
      <alignment horizontal="justify" vertical="center"/>
    </xf>
    <xf fontId="7" fillId="7" borderId="0" numFmtId="0" xfId="21" applyFont="1" applyFill="1" applyAlignment="1">
      <alignment horizontal="justify" vertical="top"/>
    </xf>
    <xf fontId="7" fillId="7" borderId="0" numFmtId="0" xfId="21" applyFont="1" applyFill="1" applyAlignment="1">
      <alignment horizontal="left" vertical="center"/>
    </xf>
    <xf fontId="158" fillId="0" borderId="23" numFmtId="0" xfId="0" applyFont="1" applyBorder="1" applyAlignment="1">
      <alignment horizontal="center" vertical="center" wrapText="1"/>
    </xf>
    <xf fontId="39" fillId="0" borderId="0" numFmtId="175" xfId="0" applyNumberFormat="1" applyFont="1" applyAlignment="1">
      <alignment horizontal="right" vertical="center"/>
    </xf>
    <xf fontId="129" fillId="0" borderId="12" numFmtId="0" xfId="0" applyFont="1" applyBorder="1" applyAlignment="1">
      <alignment horizontal="center" vertical="center" wrapText="1"/>
    </xf>
    <xf fontId="129" fillId="0" borderId="19" numFmtId="0" xfId="0" applyFont="1" applyBorder="1" applyAlignment="1">
      <alignment horizontal="center" vertical="center" wrapText="1"/>
    </xf>
    <xf fontId="129" fillId="0" borderId="20" numFmtId="0" xfId="0" applyFont="1" applyBorder="1" applyAlignment="1">
      <alignment horizontal="center" vertical="center" wrapText="1"/>
    </xf>
    <xf fontId="13" fillId="0" borderId="18" numFmtId="176" xfId="0" applyNumberFormat="1" applyFont="1" applyBorder="1" applyAlignment="1">
      <alignment horizontal="right" vertical="top" wrapText="1"/>
    </xf>
    <xf fontId="13" fillId="0" borderId="12" numFmtId="176" xfId="0" applyNumberFormat="1" applyFont="1" applyBorder="1" applyAlignment="1">
      <alignment horizontal="right" vertical="top" wrapText="1"/>
    </xf>
    <xf fontId="13" fillId="0" borderId="19" numFmtId="176" xfId="0" applyNumberFormat="1" applyFont="1" applyBorder="1" applyAlignment="1">
      <alignment horizontal="right" vertical="top" wrapText="1"/>
    </xf>
    <xf fontId="13" fillId="0" borderId="20" numFmtId="176" xfId="0" applyNumberFormat="1" applyFont="1" applyBorder="1" applyAlignment="1">
      <alignment horizontal="right" vertical="top" wrapText="1"/>
    </xf>
    <xf fontId="13" fillId="0" borderId="12" numFmtId="4" xfId="0" applyNumberFormat="1" applyFont="1" applyBorder="1" applyAlignment="1">
      <alignment horizontal="right" vertical="top" wrapText="1"/>
    </xf>
    <xf fontId="13" fillId="0" borderId="19" numFmtId="4" xfId="0" applyNumberFormat="1" applyFont="1" applyBorder="1" applyAlignment="1">
      <alignment horizontal="right" vertical="top" wrapText="1"/>
    </xf>
    <xf fontId="13" fillId="0" borderId="20" numFmtId="4" xfId="0" applyNumberFormat="1" applyFont="1" applyBorder="1" applyAlignment="1">
      <alignment horizontal="right" vertical="top" wrapText="1"/>
    </xf>
    <xf fontId="9" fillId="0" borderId="18" numFmtId="0" xfId="0" applyFont="1" applyBorder="1" applyAlignment="1">
      <alignment horizontal="center"/>
    </xf>
    <xf fontId="9" fillId="0" borderId="18" numFmtId="14" xfId="0" applyNumberFormat="1" applyFont="1" applyBorder="1" applyAlignment="1">
      <alignment horizontal="center"/>
    </xf>
    <xf fontId="79" fillId="0" borderId="0" numFmtId="2" xfId="0" applyNumberFormat="1" applyFont="1"/>
    <xf fontId="44" fillId="0" borderId="0" numFmtId="4" xfId="0" applyNumberFormat="1" applyFont="1" applyAlignment="1">
      <alignment horizontal="right"/>
    </xf>
    <xf fontId="44" fillId="0" borderId="0" numFmtId="10" xfId="0" applyNumberFormat="1" applyFont="1" applyAlignment="1">
      <alignment wrapText="1"/>
    </xf>
    <xf fontId="44" fillId="0" borderId="0" numFmtId="10" xfId="0" applyNumberFormat="1" applyFont="1" applyAlignment="1">
      <alignment horizontal="right" wrapText="1"/>
    </xf>
    <xf fontId="45" fillId="0" borderId="0" numFmtId="4" xfId="0" applyNumberFormat="1" applyFont="1" applyAlignment="1">
      <alignment horizontal="right"/>
    </xf>
    <xf fontId="44" fillId="0" borderId="23" numFmtId="0" xfId="0" applyFont="1" applyBorder="1" applyAlignment="1">
      <alignment horizontal="left"/>
    </xf>
    <xf fontId="9" fillId="0" borderId="0" numFmtId="0" xfId="0" applyFont="1" applyAlignment="1">
      <alignment horizontal="center"/>
    </xf>
    <xf fontId="9" fillId="0" borderId="0" numFmtId="14" xfId="0" applyNumberFormat="1" applyFont="1" applyAlignment="1">
      <alignment horizontal="center"/>
    </xf>
    <xf fontId="48" fillId="5" borderId="0" numFmtId="0" xfId="25" applyFont="1" applyFill="1"/>
    <xf fontId="56" fillId="5" borderId="0" numFmtId="0" xfId="25" applyFont="1" applyFill="1"/>
    <xf fontId="55" fillId="5" borderId="0" numFmtId="0" xfId="25" applyFont="1" applyFill="1"/>
    <xf fontId="45" fillId="5" borderId="0" numFmtId="0" xfId="25" applyFont="1" applyFill="1"/>
    <xf fontId="53" fillId="5" borderId="0" numFmtId="0" xfId="25" applyFont="1" applyFill="1"/>
    <xf fontId="9" fillId="0" borderId="12" numFmtId="0" xfId="0" applyFont="1" applyBorder="1" applyAlignment="1">
      <alignment horizontal="center" vertical="center" wrapText="1"/>
    </xf>
    <xf fontId="9" fillId="0" borderId="19" numFmtId="0" xfId="0" applyFont="1" applyBorder="1" applyAlignment="1">
      <alignment horizontal="center" vertical="center" wrapText="1"/>
    </xf>
    <xf fontId="9" fillId="0" borderId="24" numFmtId="0" xfId="0" applyFont="1" applyBorder="1" applyAlignment="1">
      <alignment horizontal="center" vertical="center" wrapText="1"/>
    </xf>
    <xf fontId="9" fillId="0" borderId="34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9" fillId="0" borderId="36" numFmtId="0" xfId="0" applyFont="1" applyBorder="1" applyAlignment="1">
      <alignment horizontal="center" vertical="center" wrapText="1"/>
    </xf>
    <xf fontId="8" fillId="0" borderId="35" numFmtId="0" xfId="0" applyFont="1" applyBorder="1" applyAlignment="1">
      <alignment horizontal="center" vertical="center" wrapText="1"/>
    </xf>
    <xf fontId="9" fillId="0" borderId="39" numFmtId="0" xfId="0" applyFont="1" applyBorder="1" applyAlignment="1">
      <alignment horizontal="center" vertical="center" wrapText="1"/>
    </xf>
    <xf fontId="9" fillId="0" borderId="23" numFmtId="0" xfId="0" applyFont="1" applyBorder="1" applyAlignment="1">
      <alignment horizontal="center" vertical="center" wrapText="1"/>
    </xf>
    <xf fontId="9" fillId="0" borderId="37" numFmtId="0" xfId="0" applyFont="1" applyBorder="1" applyAlignment="1">
      <alignment horizontal="center" vertical="center" wrapText="1"/>
    </xf>
    <xf fontId="8" fillId="0" borderId="39" numFmtId="0" xfId="0" applyFont="1" applyBorder="1" applyAlignment="1">
      <alignment horizontal="center" vertical="center" wrapText="1"/>
    </xf>
    <xf fontId="9" fillId="0" borderId="18" numFmtId="0" xfId="0" applyFont="1" applyBorder="1" applyAlignment="1">
      <alignment horizontal="center" wrapText="1"/>
    </xf>
    <xf fontId="44" fillId="0" borderId="23" numFmtId="167" xfId="0" applyNumberFormat="1" applyFont="1" applyBorder="1" applyAlignment="1">
      <alignment horizontal="right" vertical="top"/>
    </xf>
    <xf fontId="71" fillId="0" borderId="23" numFmtId="167" xfId="0" applyNumberFormat="1" applyFont="1" applyBorder="1" applyAlignment="1">
      <alignment horizontal="right" vertical="top"/>
    </xf>
    <xf fontId="71" fillId="0" borderId="23" numFmtId="0" xfId="0" applyFont="1" applyBorder="1" applyAlignment="1">
      <alignment horizontal="left" vertical="top"/>
    </xf>
    <xf fontId="42" fillId="0" borderId="23" numFmtId="0" xfId="0" applyFont="1" applyBorder="1" applyAlignment="1">
      <alignment wrapText="1"/>
    </xf>
    <xf fontId="66" fillId="0" borderId="12" numFmtId="0" xfId="0" applyFont="1" applyBorder="1" applyAlignment="1">
      <alignment horizontal="center" vertical="center" wrapText="1"/>
    </xf>
    <xf fontId="66" fillId="0" borderId="19" numFmtId="0" xfId="0" applyFont="1" applyBorder="1" applyAlignment="1">
      <alignment horizontal="center" vertical="center" wrapText="1"/>
    </xf>
    <xf fontId="67" fillId="0" borderId="35" numFmtId="0" xfId="0" applyFont="1" applyBorder="1" applyAlignment="1">
      <alignment horizontal="center" vertical="center" wrapText="1"/>
    </xf>
    <xf fontId="67" fillId="0" borderId="39" numFmtId="0" xfId="0" applyFont="1" applyBorder="1" applyAlignment="1">
      <alignment horizontal="center" vertical="center" wrapText="1"/>
    </xf>
    <xf fontId="66" fillId="0" borderId="18" numFmtId="0" xfId="0" applyFont="1" applyBorder="1" applyAlignment="1">
      <alignment horizontal="center" wrapText="1"/>
    </xf>
    <xf fontId="79" fillId="0" borderId="0" numFmtId="4" xfId="0" applyNumberFormat="1" applyFont="1"/>
    <xf fontId="0" fillId="0" borderId="0" numFmtId="4" xfId="0" applyNumberFormat="1"/>
    <xf fontId="0" fillId="0" borderId="0" numFmtId="2" xfId="0" applyNumberFormat="1"/>
    <xf fontId="159" fillId="0" borderId="0" numFmtId="0" xfId="0" applyFont="1"/>
    <xf fontId="7" fillId="0" borderId="0" numFmtId="0" xfId="0" applyFont="1" applyAlignment="1">
      <alignment vertical="center"/>
    </xf>
    <xf fontId="160" fillId="0" borderId="0" numFmtId="4" xfId="0" applyNumberFormat="1" applyFont="1" applyAlignment="1">
      <alignment vertical="center"/>
    </xf>
    <xf fontId="13" fillId="0" borderId="18" numFmtId="0" xfId="0" applyFont="1" applyBorder="1" applyAlignment="1">
      <alignment horizontal="center" vertical="center" wrapText="1"/>
    </xf>
    <xf fontId="13" fillId="0" borderId="12" numFmtId="0" xfId="0" applyFont="1" applyBorder="1" applyAlignment="1">
      <alignment horizontal="left" vertical="center" wrapText="1"/>
    </xf>
    <xf fontId="13" fillId="0" borderId="19" numFmtId="0" xfId="0" applyFont="1" applyBorder="1" applyAlignment="1">
      <alignment horizontal="left" vertical="center" wrapText="1"/>
    </xf>
    <xf fontId="13" fillId="0" borderId="20" numFmtId="0" xfId="0" applyFont="1" applyBorder="1" applyAlignment="1">
      <alignment horizontal="left" vertical="center" wrapText="1"/>
    </xf>
    <xf fontId="33" fillId="0" borderId="18" numFmtId="4" xfId="0" applyNumberFormat="1" applyFont="1" applyBorder="1" applyAlignment="1">
      <alignment horizontal="right" vertical="center" wrapText="1"/>
    </xf>
    <xf fontId="33" fillId="0" borderId="18" numFmtId="0" xfId="0" applyFont="1" applyBorder="1" applyAlignment="1">
      <alignment horizontal="right" vertical="center" wrapText="1"/>
    </xf>
    <xf fontId="132" fillId="0" borderId="0" numFmtId="4" xfId="0" applyNumberFormat="1" applyFont="1" applyAlignment="1">
      <alignment vertical="center"/>
    </xf>
    <xf fontId="33" fillId="0" borderId="0" numFmtId="0" xfId="0" applyFont="1" applyAlignment="1">
      <alignment vertical="center"/>
    </xf>
    <xf fontId="13" fillId="0" borderId="18" numFmtId="4" xfId="0" applyNumberFormat="1" applyFont="1" applyBorder="1" applyAlignment="1">
      <alignment horizontal="right" vertical="center" wrapText="1"/>
    </xf>
    <xf fontId="13" fillId="0" borderId="18" numFmtId="0" xfId="0" applyFont="1" applyBorder="1" applyAlignment="1">
      <alignment horizontal="right" vertical="center" wrapText="1"/>
    </xf>
    <xf fontId="13" fillId="0" borderId="18" numFmtId="0" xfId="0" applyFont="1" applyBorder="1" applyAlignment="1">
      <alignment horizontal="left" vertical="center" wrapText="1"/>
    </xf>
    <xf fontId="13" fillId="0" borderId="18" numFmtId="177" xfId="0" applyNumberFormat="1" applyFont="1" applyBorder="1" applyAlignment="1">
      <alignment horizontal="center" vertical="center" wrapText="1"/>
    </xf>
    <xf fontId="13" fillId="0" borderId="18" numFmtId="161" xfId="0" applyNumberFormat="1" applyFont="1" applyBorder="1" applyAlignment="1">
      <alignment horizontal="center" vertical="center" wrapText="1"/>
    </xf>
    <xf fontId="33" fillId="0" borderId="12" numFmtId="0" xfId="25" applyFont="1" applyBorder="1" applyAlignment="1">
      <alignment horizontal="left" vertical="top" wrapText="1"/>
    </xf>
    <xf fontId="33" fillId="0" borderId="19" numFmtId="0" xfId="25" applyFont="1" applyBorder="1" applyAlignment="1">
      <alignment horizontal="left" vertical="top" wrapText="1"/>
    </xf>
    <xf fontId="33" fillId="0" borderId="20" numFmtId="0" xfId="25" applyFont="1" applyBorder="1" applyAlignment="1">
      <alignment horizontal="left" vertical="top" wrapText="1"/>
    </xf>
    <xf fontId="33" fillId="0" borderId="18" numFmtId="0" xfId="25" applyFont="1" applyBorder="1" applyAlignment="1">
      <alignment horizontal="right" vertical="top" wrapText="1"/>
    </xf>
    <xf fontId="33" fillId="0" borderId="18" numFmtId="4" xfId="25" applyNumberFormat="1" applyFont="1" applyBorder="1" applyAlignment="1">
      <alignment horizontal="right" vertical="center"/>
    </xf>
    <xf fontId="33" fillId="0" borderId="18" numFmtId="0" xfId="25" applyFont="1" applyBorder="1" applyAlignment="1">
      <alignment horizontal="right" vertical="center"/>
    </xf>
    <xf fontId="13" fillId="0" borderId="12" numFmtId="0" xfId="25" applyFont="1" applyBorder="1" applyAlignment="1">
      <alignment horizontal="left" vertical="top" wrapText="1"/>
    </xf>
    <xf fontId="13" fillId="0" borderId="19" numFmtId="0" xfId="25" applyFont="1" applyBorder="1" applyAlignment="1">
      <alignment horizontal="left" vertical="top" wrapText="1"/>
    </xf>
    <xf fontId="13" fillId="0" borderId="20" numFmtId="0" xfId="25" applyFont="1" applyBorder="1" applyAlignment="1">
      <alignment horizontal="left" vertical="top" wrapText="1"/>
    </xf>
    <xf fontId="13" fillId="0" borderId="18" numFmtId="4" xfId="25" applyNumberFormat="1" applyFont="1" applyBorder="1" applyAlignment="1">
      <alignment horizontal="right" vertical="top" wrapText="1"/>
    </xf>
    <xf fontId="13" fillId="0" borderId="18" numFmtId="0" xfId="25" applyFont="1" applyBorder="1" applyAlignment="1">
      <alignment horizontal="right" vertical="top" wrapText="1"/>
    </xf>
    <xf fontId="13" fillId="0" borderId="18" numFmtId="4" xfId="25" applyNumberFormat="1" applyFont="1" applyBorder="1" applyAlignment="1">
      <alignment horizontal="right" vertical="center"/>
    </xf>
    <xf fontId="13" fillId="0" borderId="18" numFmtId="0" xfId="25" applyFont="1" applyBorder="1" applyAlignment="1">
      <alignment horizontal="right" vertical="center"/>
    </xf>
    <xf fontId="23" fillId="0" borderId="0" numFmtId="0" xfId="0" applyFont="1"/>
    <xf fontId="161" fillId="0" borderId="0" numFmtId="0" xfId="0" applyFont="1" applyAlignment="1">
      <alignment horizontal="justify" vertical="center"/>
    </xf>
    <xf fontId="162" fillId="0" borderId="0" numFmtId="0" xfId="0" applyFont="1" applyAlignment="1">
      <alignment horizontal="right" vertical="center"/>
    </xf>
    <xf fontId="162" fillId="0" borderId="0" numFmtId="0" xfId="0" applyFont="1" applyAlignment="1">
      <alignment vertical="center"/>
    </xf>
    <xf fontId="33" fillId="0" borderId="0" numFmtId="0" xfId="25" applyFont="1" applyAlignment="1">
      <alignment horizontal="left" vertical="top" wrapText="1"/>
    </xf>
    <xf fontId="126" fillId="0" borderId="23" numFmtId="0" xfId="25" applyFont="1" applyBorder="1" applyAlignment="1">
      <alignment horizontal="left" indent="1" vertical="center"/>
    </xf>
    <xf fontId="134" fillId="0" borderId="24" numFmtId="0" xfId="25" applyFont="1" applyBorder="1" applyAlignment="1">
      <alignment horizontal="center" vertical="top"/>
    </xf>
    <xf fontId="7" fillId="0" borderId="0" numFmtId="0" xfId="0" applyFont="1" applyAlignment="1">
      <alignment horizontal="center" vertical="center"/>
    </xf>
    <xf fontId="33" fillId="0" borderId="0" numFmtId="0" xfId="0" applyFont="1" applyAlignment="1">
      <alignment horizontal="right" vertical="center"/>
    </xf>
    <xf fontId="123" fillId="0" borderId="23" numFmtId="0" xfId="0" applyFont="1" applyBorder="1" applyAlignment="1">
      <alignment horizontal="justify" vertical="center"/>
    </xf>
    <xf fontId="163" fillId="0" borderId="0" numFmtId="0" xfId="0" applyFont="1"/>
    <xf fontId="6" fillId="5" borderId="0" numFmtId="0" xfId="25" applyFont="1" applyFill="1"/>
    <xf fontId="164" fillId="0" borderId="0" numFmtId="0" xfId="0" applyFont="1"/>
    <xf fontId="135" fillId="0" borderId="18" numFmtId="4" xfId="25" applyNumberFormat="1" applyFont="1" applyBorder="1" applyAlignment="1">
      <alignment horizontal="right" shrinkToFit="1" vertical="center" wrapText="1"/>
    </xf>
    <xf fontId="0" fillId="3" borderId="0" numFmtId="0" xfId="0" applyFill="1"/>
    <xf fontId="135" fillId="3" borderId="32" numFmtId="0" xfId="0" applyFont="1" applyFill="1" applyBorder="1" applyAlignment="1">
      <alignment horizontal="center" shrinkToFit="1" vertical="center" wrapText="1"/>
    </xf>
    <xf fontId="135" fillId="3" borderId="12" numFmtId="4" xfId="0" applyNumberFormat="1" applyFont="1" applyFill="1" applyBorder="1" applyAlignment="1">
      <alignment horizontal="left" shrinkToFit="1" vertical="top" wrapText="1"/>
    </xf>
    <xf fontId="135" fillId="3" borderId="19" numFmtId="4" xfId="0" applyNumberFormat="1" applyFont="1" applyFill="1" applyBorder="1" applyAlignment="1">
      <alignment horizontal="left" shrinkToFit="1" vertical="top" wrapText="1"/>
    </xf>
    <xf fontId="135" fillId="3" borderId="18" numFmtId="4" xfId="0" applyNumberFormat="1" applyFont="1" applyFill="1" applyBorder="1" applyAlignment="1">
      <alignment horizontal="center" shrinkToFit="1" wrapText="1"/>
    </xf>
    <xf fontId="135" fillId="10" borderId="18" numFmtId="4" xfId="25" applyNumberFormat="1" applyFont="1" applyFill="1" applyBorder="1" applyAlignment="1">
      <alignment horizontal="right" shrinkToFit="1" vertical="center" wrapText="1"/>
    </xf>
    <xf fontId="41" fillId="3" borderId="0" numFmtId="0" xfId="0" applyFont="1" applyFill="1" applyAlignment="1">
      <alignment horizontal="justify" shrinkToFit="1" vertical="top" wrapText="1"/>
    </xf>
    <xf fontId="56" fillId="3" borderId="0" numFmtId="0" xfId="25" applyFont="1" applyFill="1"/>
    <xf fontId="9" fillId="3" borderId="0" numFmtId="0" xfId="25" applyFont="1" applyFill="1"/>
    <xf fontId="135" fillId="3" borderId="20" numFmtId="4" xfId="0" applyNumberFormat="1" applyFont="1" applyFill="1" applyBorder="1" applyAlignment="1">
      <alignment horizontal="left" shrinkToFit="1" vertical="top" wrapText="1"/>
    </xf>
    <xf fontId="48" fillId="3" borderId="0" numFmtId="0" xfId="0" applyFont="1" applyFill="1"/>
    <xf fontId="9" fillId="3" borderId="12" numFmtId="0" xfId="25" applyFont="1" applyFill="1" applyBorder="1" applyAlignment="1">
      <alignment horizontal="left"/>
    </xf>
    <xf fontId="139" fillId="3" borderId="20" numFmtId="4" xfId="25" applyNumberFormat="1" applyFont="1" applyFill="1" applyBorder="1"/>
    <xf fontId="135" fillId="10" borderId="12" numFmtId="4" xfId="25" applyNumberFormat="1" applyFont="1" applyFill="1" applyBorder="1" applyAlignment="1">
      <alignment horizontal="right" shrinkToFit="1" vertical="center" wrapText="1"/>
    </xf>
    <xf fontId="135" fillId="10" borderId="20" numFmtId="4" xfId="25" applyNumberFormat="1" applyFont="1" applyFill="1" applyBorder="1" applyAlignment="1">
      <alignment horizontal="right" shrinkToFit="1" vertical="center" wrapText="1"/>
    </xf>
    <xf fontId="9" fillId="3" borderId="0" numFmtId="0" xfId="25" applyFont="1" applyFill="1" applyAlignment="1">
      <alignment horizontal="left"/>
    </xf>
    <xf fontId="139" fillId="3" borderId="19" numFmtId="4" xfId="25" applyNumberFormat="1" applyFont="1" applyFill="1" applyBorder="1"/>
    <xf fontId="41" fillId="3" borderId="32" numFmtId="0" xfId="0" applyFont="1" applyFill="1" applyBorder="1" applyAlignment="1">
      <alignment horizontal="center" shrinkToFit="1" vertical="center" wrapText="1"/>
    </xf>
    <xf fontId="55" fillId="3" borderId="18" numFmtId="4" xfId="0" applyNumberFormat="1" applyFont="1" applyFill="1" applyBorder="1" applyAlignment="1">
      <alignment horizontal="left" shrinkToFit="1" vertical="top" wrapText="1"/>
    </xf>
    <xf fontId="41" fillId="3" borderId="18" numFmtId="4" xfId="0" applyNumberFormat="1" applyFont="1" applyFill="1" applyBorder="1" applyAlignment="1">
      <alignment horizontal="center" shrinkToFit="1" wrapText="1"/>
    </xf>
    <xf fontId="27" fillId="3" borderId="12" numFmtId="162" xfId="25" applyNumberFormat="1" applyFont="1" applyFill="1" applyBorder="1" applyAlignment="1">
      <alignment horizontal="left"/>
    </xf>
    <xf fontId="41" fillId="3" borderId="18" numFmtId="0" xfId="0" applyFont="1" applyFill="1" applyBorder="1" applyAlignment="1">
      <alignment horizontal="center" shrinkToFit="1" vertical="center" wrapText="1"/>
    </xf>
    <xf fontId="41" fillId="3" borderId="12" numFmtId="4" xfId="0" applyNumberFormat="1" applyFont="1" applyFill="1" applyBorder="1" applyAlignment="1">
      <alignment horizontal="left" shrinkToFit="1" vertical="top" wrapText="1"/>
    </xf>
    <xf fontId="41" fillId="3" borderId="19" numFmtId="4" xfId="0" applyNumberFormat="1" applyFont="1" applyFill="1" applyBorder="1" applyAlignment="1">
      <alignment horizontal="left" shrinkToFit="1" vertical="top" wrapText="1"/>
    </xf>
    <xf fontId="140" fillId="3" borderId="18" numFmtId="4" xfId="25" applyNumberFormat="1" applyFont="1" applyFill="1" applyBorder="1" applyAlignment="1">
      <alignment horizontal="right" shrinkToFit="1" vertical="center" wrapText="1"/>
    </xf>
    <xf fontId="140" fillId="3" borderId="0" numFmtId="0" xfId="0" applyFont="1" applyFill="1"/>
    <xf fontId="136" fillId="3" borderId="18" numFmtId="4" xfId="25" applyNumberFormat="1" applyFont="1" applyFill="1" applyBorder="1" applyAlignment="1">
      <alignment horizontal="right" shrinkToFit="1" vertical="center" wrapText="1"/>
    </xf>
    <xf fontId="41" fillId="3" borderId="20" numFmtId="4" xfId="0" applyNumberFormat="1" applyFont="1" applyFill="1" applyBorder="1" applyAlignment="1">
      <alignment horizontal="left" shrinkToFit="1" vertical="top" wrapText="1"/>
    </xf>
    <xf fontId="141" fillId="3" borderId="0" numFmtId="0" xfId="0" applyFont="1" applyFill="1" applyAlignment="1">
      <alignment vertical="center"/>
    </xf>
    <xf fontId="41" fillId="3" borderId="21" numFmtId="4" xfId="0" applyNumberFormat="1" applyFont="1" applyFill="1" applyBorder="1" applyAlignment="1">
      <alignment horizontal="left" shrinkToFit="1" vertical="top" wrapText="1"/>
    </xf>
    <xf fontId="41" fillId="3" borderId="24" numFmtId="4" xfId="0" applyNumberFormat="1" applyFont="1" applyFill="1" applyBorder="1" applyAlignment="1">
      <alignment horizontal="left" shrinkToFit="1" vertical="top" wrapText="1"/>
    </xf>
    <xf fontId="41" fillId="3" borderId="33" numFmtId="4" xfId="0" applyNumberFormat="1" applyFont="1" applyFill="1" applyBorder="1" applyAlignment="1">
      <alignment horizontal="left" shrinkToFit="1" vertical="top" wrapText="1"/>
    </xf>
    <xf fontId="41" fillId="3" borderId="32" numFmtId="4" xfId="0" applyNumberFormat="1" applyFont="1" applyFill="1" applyBorder="1" applyAlignment="1">
      <alignment horizontal="center" shrinkToFit="1" wrapText="1"/>
    </xf>
    <xf fontId="41" fillId="10" borderId="32" numFmtId="4" xfId="25" applyNumberFormat="1" applyFont="1" applyFill="1" applyBorder="1" applyAlignment="1">
      <alignment horizontal="right" shrinkToFit="1" vertical="center" wrapText="1"/>
    </xf>
    <xf fontId="27" fillId="3" borderId="12" numFmtId="2" xfId="25" applyNumberFormat="1" applyFont="1" applyFill="1" applyBorder="1" applyAlignment="1">
      <alignment horizontal="left"/>
    </xf>
    <xf fontId="41" fillId="3" borderId="0" numFmtId="0" xfId="25" applyFont="1" applyFill="1"/>
    <xf fontId="41" fillId="3" borderId="18" numFmtId="4" xfId="0" applyNumberFormat="1" applyFont="1" applyFill="1" applyBorder="1" applyAlignment="1">
      <alignment horizontal="left" shrinkToFit="1" vertical="top" wrapText="1"/>
    </xf>
    <xf fontId="27" fillId="3" borderId="0" numFmtId="2" xfId="25" applyNumberFormat="1" applyFont="1" applyFill="1" applyAlignment="1">
      <alignment horizontal="left"/>
    </xf>
    <xf fontId="41" fillId="0" borderId="38" numFmtId="4" xfId="25" applyNumberFormat="1" applyFont="1" applyBorder="1" applyAlignment="1">
      <alignment horizontal="right"/>
    </xf>
    <xf fontId="0" fillId="0" borderId="0" numFmtId="0" xfId="0" applyAlignment="1">
      <alignment horizontal="center" wrapText="1"/>
    </xf>
    <xf fontId="44" fillId="0" borderId="0" numFmtId="0" xfId="0" applyFont="1" applyAlignment="1">
      <alignment horizontal="right" shrinkToFit="1"/>
    </xf>
    <xf fontId="0" fillId="0" borderId="23" numFmtId="0" xfId="0" applyBorder="1" applyAlignment="1">
      <alignment horizontal="center" wrapText="1"/>
    </xf>
    <xf fontId="0" fillId="0" borderId="23" numFmtId="0" xfId="0" applyBorder="1" applyAlignment="1">
      <alignment horizontal="center" shrinkToFit="1"/>
    </xf>
    <xf fontId="111" fillId="0" borderId="0" numFmtId="0" xfId="0" applyFont="1" applyAlignment="1">
      <alignment horizontal="left"/>
    </xf>
    <xf fontId="33" fillId="0" borderId="0" numFmtId="0" xfId="0" applyFont="1" applyAlignment="1">
      <alignment horizontal="left" wrapText="1"/>
    </xf>
    <xf fontId="13" fillId="0" borderId="23" numFmtId="0" xfId="0" applyFont="1" applyBorder="1" applyAlignment="1">
      <alignment horizontal="center" vertical="center" wrapText="1"/>
    </xf>
    <xf fontId="33" fillId="0" borderId="24" numFmtId="0" xfId="0" applyFont="1" applyBorder="1" applyAlignment="1">
      <alignment horizontal="left" vertical="center" wrapText="1"/>
    </xf>
    <xf fontId="33" fillId="0" borderId="0" numFmtId="0" xfId="0" applyFont="1" applyAlignment="1">
      <alignment vertical="center" wrapText="1"/>
    </xf>
    <xf fontId="33" fillId="0" borderId="0" numFmtId="0" xfId="0" applyFont="1" applyAlignment="1">
      <alignment horizontal="right" vertical="center" wrapText="1"/>
    </xf>
    <xf fontId="33" fillId="0" borderId="23" numFmtId="0" xfId="0" applyFont="1" applyBorder="1" applyAlignment="1">
      <alignment vertical="center" wrapText="1"/>
    </xf>
    <xf fontId="33" fillId="0" borderId="23" numFmtId="0" xfId="0" applyFont="1" applyBorder="1" applyAlignment="1">
      <alignment horizontal="left"/>
    </xf>
    <xf fontId="34" fillId="0" borderId="0" numFmtId="178" xfId="0" applyNumberFormat="1" applyFont="1" applyAlignment="1">
      <alignment horizontal="left"/>
    </xf>
    <xf fontId="7" fillId="0" borderId="18" numFmtId="0" xfId="0" applyFont="1" applyBorder="1" applyAlignment="1">
      <alignment horizontal="justify" vertical="center"/>
    </xf>
    <xf fontId="7" fillId="0" borderId="18" numFmtId="4" xfId="0" applyNumberFormat="1" applyFont="1" applyBorder="1" applyAlignment="1">
      <alignment horizontal="justify" vertical="center"/>
    </xf>
    <xf fontId="33" fillId="0" borderId="18" numFmtId="0" xfId="0" applyFont="1" applyBorder="1" applyAlignment="1">
      <alignment horizontal="justify" vertical="center"/>
    </xf>
    <xf fontId="33" fillId="0" borderId="18" numFmtId="4" xfId="0" applyNumberFormat="1" applyFont="1" applyBorder="1" applyAlignment="1">
      <alignment horizontal="justify" vertical="center"/>
    </xf>
    <xf fontId="0" fillId="0" borderId="18" numFmtId="0" xfId="0" applyBorder="1"/>
    <xf fontId="23" fillId="0" borderId="18" numFmtId="4" xfId="0" applyNumberFormat="1" applyFont="1" applyBorder="1"/>
    <xf fontId="13" fillId="0" borderId="0" numFmtId="0" xfId="0" applyFont="1" applyAlignment="1">
      <alignment horizontal="left"/>
    </xf>
    <xf fontId="44" fillId="0" borderId="21" numFmtId="0" xfId="0" applyFont="1" applyBorder="1" applyAlignment="1" quotePrefix="1">
      <alignment horizontal="center"/>
    </xf>
    <xf fontId="0" fillId="0" borderId="24" numFmtId="0" xfId="0" applyBorder="1" applyAlignment="1">
      <alignment horizontal="center" vertical="top"/>
    </xf>
    <xf fontId="56" fillId="0" borderId="0" numFmtId="0" xfId="0" applyFont="1" applyAlignment="1">
      <alignment horizontal="right"/>
    </xf>
    <xf fontId="56" fillId="0" borderId="23" numFmtId="0" xfId="0" applyFont="1" applyBorder="1" applyAlignment="1">
      <alignment horizontal="center"/>
    </xf>
    <xf fontId="56" fillId="0" borderId="0" numFmtId="0" xfId="0" applyFont="1" applyAlignment="1">
      <alignment horizontal="left"/>
    </xf>
    <xf fontId="44" fillId="0" borderId="23" numFmtId="164" xfId="0" applyNumberFormat="1" applyFont="1" applyBorder="1" applyAlignment="1">
      <alignment horizontal="center"/>
    </xf>
    <xf fontId="45" fillId="0" borderId="19" numFmtId="0" xfId="0" applyFont="1" applyBorder="1" applyAlignment="1">
      <alignment horizontal="right" wrapText="1"/>
    </xf>
    <xf fontId="45" fillId="0" borderId="12" numFmtId="164" xfId="0" applyNumberFormat="1" applyFont="1" applyBorder="1" applyAlignment="1">
      <alignment horizontal="right" vertical="top"/>
    </xf>
    <xf fontId="45" fillId="0" borderId="20" numFmtId="164" xfId="0" applyNumberFormat="1" applyFont="1" applyBorder="1" applyAlignment="1">
      <alignment horizontal="right" vertical="top"/>
    </xf>
    <xf fontId="0" fillId="0" borderId="19" numFmtId="0" xfId="0" applyBorder="1"/>
    <xf fontId="44" fillId="0" borderId="0" numFmtId="174" xfId="0" applyNumberFormat="1" applyFont="1"/>
    <xf fontId="44" fillId="0" borderId="0" numFmtId="164" xfId="0" applyNumberFormat="1" applyFont="1"/>
    <xf fontId="165" fillId="5" borderId="0" numFmtId="0" xfId="25" applyFont="1" applyFill="1"/>
    <xf fontId="117" fillId="5" borderId="0" numFmtId="0" xfId="25" applyFont="1" applyFill="1"/>
    <xf fontId="118" fillId="5" borderId="0" numFmtId="0" xfId="25" applyFont="1" applyFill="1"/>
    <xf fontId="166" fillId="5" borderId="0" numFmtId="0" xfId="25" applyFont="1" applyFill="1"/>
    <xf fontId="167" fillId="5" borderId="0" numFmtId="0" xfId="25" applyFont="1" applyFill="1"/>
    <xf fontId="168" fillId="0" borderId="0" numFmtId="0" xfId="0" applyFont="1"/>
    <xf fontId="166" fillId="0" borderId="0" numFmtId="0" xfId="0" applyFont="1" applyAlignment="1">
      <alignment horizontal="left" wrapText="1"/>
    </xf>
    <xf fontId="119" fillId="0" borderId="0" numFmtId="0" xfId="0" applyFont="1" applyAlignment="1">
      <alignment horizontal="left" wrapText="1"/>
    </xf>
    <xf fontId="166" fillId="0" borderId="0" numFmtId="164" xfId="0" applyNumberFormat="1" applyFont="1" applyAlignment="1">
      <alignment horizontal="right"/>
    </xf>
    <xf fontId="34" fillId="2" borderId="0" numFmtId="178" xfId="0" applyNumberFormat="1" applyFont="1" applyFill="1" applyAlignment="1">
      <alignment horizontal="left"/>
    </xf>
    <xf fontId="34" fillId="2" borderId="0" numFmtId="0" xfId="0" applyFont="1" applyFill="1" applyAlignment="1">
      <alignment horizontal="center"/>
    </xf>
  </cellXfs>
  <cellStyles count="46">
    <cellStyle name="S0" xfId="1"/>
    <cellStyle name="S0 2" xfId="2"/>
    <cellStyle name="S1" xfId="3"/>
    <cellStyle name="S1 2" xfId="4"/>
    <cellStyle name="S11" xfId="5"/>
    <cellStyle name="S12" xfId="6"/>
    <cellStyle name="S13 2" xfId="7"/>
    <cellStyle name="S15" xfId="8"/>
    <cellStyle name="S17" xfId="9"/>
    <cellStyle name="S18" xfId="10"/>
    <cellStyle name="S19" xfId="11"/>
    <cellStyle name="S2" xfId="12"/>
    <cellStyle name="S5" xfId="13"/>
    <cellStyle name="S6" xfId="14"/>
    <cellStyle name="S7" xfId="15"/>
    <cellStyle name="S8" xfId="16"/>
    <cellStyle name="S9" xfId="17"/>
    <cellStyle name="Итоги" xfId="18"/>
    <cellStyle name="ИтогоБИМ" xfId="19"/>
    <cellStyle name="ЛокСмМТСН" xfId="20"/>
    <cellStyle name="Обычный" xfId="0" builtinId="0"/>
    <cellStyle name="Обычный 10" xfId="21"/>
    <cellStyle name="Обычный 11" xfId="22"/>
    <cellStyle name="Обычный 12" xfId="23"/>
    <cellStyle name="Обычный 13" xfId="24"/>
    <cellStyle name="Обычный 2" xfId="25"/>
    <cellStyle name="Обычный 3" xfId="26"/>
    <cellStyle name="Обычный 4" xfId="27"/>
    <cellStyle name="Обычный 5" xfId="28"/>
    <cellStyle name="Обычный 5 2" xfId="29"/>
    <cellStyle name="Обычный 6" xfId="30"/>
    <cellStyle name="Обычный 6 2" xfId="31"/>
    <cellStyle name="Обычный 6 2 2" xfId="32"/>
    <cellStyle name="Обычный 7" xfId="33"/>
    <cellStyle name="Обычный 7 2" xfId="34"/>
    <cellStyle name="Обычный 7 2 2" xfId="35"/>
    <cellStyle name="Обычный 8" xfId="36"/>
    <cellStyle name="Обычный 8 2" xfId="37"/>
    <cellStyle name="Обычный 9" xfId="38"/>
    <cellStyle name="Обычный 9 2" xfId="39"/>
    <cellStyle name="Обычный 9 2 2 2" xfId="40"/>
    <cellStyle name="Финансовый" xfId="41" builtinId="3"/>
    <cellStyle name="Финансовый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3" Type="http://schemas.openxmlformats.org/officeDocument/2006/relationships/styles" Target="styles.xml"/><Relationship  Id="rId89" Type="http://schemas.openxmlformats.org/officeDocument/2006/relationships/worksheet" Target="worksheets/sheet72.xml"/><Relationship  Id="rId88" Type="http://schemas.openxmlformats.org/officeDocument/2006/relationships/worksheet" Target="worksheets/sheet71.xml"/><Relationship  Id="rId87" Type="http://schemas.openxmlformats.org/officeDocument/2006/relationships/worksheet" Target="worksheets/sheet70.xml"/><Relationship  Id="rId84" Type="http://schemas.openxmlformats.org/officeDocument/2006/relationships/worksheet" Target="worksheets/sheet67.xml"/><Relationship  Id="rId82" Type="http://schemas.openxmlformats.org/officeDocument/2006/relationships/worksheet" Target="worksheets/sheet65.xml"/><Relationship  Id="rId81" Type="http://schemas.openxmlformats.org/officeDocument/2006/relationships/worksheet" Target="worksheets/sheet64.xml"/><Relationship  Id="rId75" Type="http://schemas.openxmlformats.org/officeDocument/2006/relationships/worksheet" Target="worksheets/sheet58.xml"/><Relationship  Id="rId71" Type="http://schemas.openxmlformats.org/officeDocument/2006/relationships/worksheet" Target="worksheets/sheet54.xml"/><Relationship  Id="rId69" Type="http://schemas.openxmlformats.org/officeDocument/2006/relationships/worksheet" Target="worksheets/sheet52.xml"/><Relationship  Id="rId68" Type="http://schemas.openxmlformats.org/officeDocument/2006/relationships/worksheet" Target="worksheets/sheet51.xml"/><Relationship  Id="rId67" Type="http://schemas.openxmlformats.org/officeDocument/2006/relationships/worksheet" Target="worksheets/sheet50.xml"/><Relationship  Id="rId85" Type="http://schemas.openxmlformats.org/officeDocument/2006/relationships/worksheet" Target="worksheets/sheet68.xml"/><Relationship  Id="rId66" Type="http://schemas.openxmlformats.org/officeDocument/2006/relationships/worksheet" Target="worksheets/sheet49.xml"/><Relationship  Id="rId65" Type="http://schemas.openxmlformats.org/officeDocument/2006/relationships/worksheet" Target="worksheets/sheet48.xml"/><Relationship  Id="rId60" Type="http://schemas.openxmlformats.org/officeDocument/2006/relationships/worksheet" Target="worksheets/sheet43.xml"/><Relationship  Id="rId83" Type="http://schemas.openxmlformats.org/officeDocument/2006/relationships/worksheet" Target="worksheets/sheet66.xml"/><Relationship  Id="rId59" Type="http://schemas.openxmlformats.org/officeDocument/2006/relationships/worksheet" Target="worksheets/sheet42.xml"/><Relationship  Id="rId63" Type="http://schemas.openxmlformats.org/officeDocument/2006/relationships/worksheet" Target="worksheets/sheet46.xml"/><Relationship  Id="rId57" Type="http://schemas.openxmlformats.org/officeDocument/2006/relationships/worksheet" Target="worksheets/sheet40.xml"/><Relationship  Id="rId56" Type="http://schemas.openxmlformats.org/officeDocument/2006/relationships/worksheet" Target="worksheets/sheet39.xml"/><Relationship  Id="rId91" Type="http://schemas.openxmlformats.org/officeDocument/2006/relationships/theme" Target="theme/theme1.xml"/><Relationship  Id="rId51" Type="http://schemas.openxmlformats.org/officeDocument/2006/relationships/worksheet" Target="worksheets/sheet34.xml"/><Relationship  Id="rId48" Type="http://schemas.openxmlformats.org/officeDocument/2006/relationships/worksheet" Target="worksheets/sheet31.xml"/><Relationship  Id="rId55" Type="http://schemas.openxmlformats.org/officeDocument/2006/relationships/worksheet" Target="worksheets/sheet38.xml"/><Relationship  Id="rId78" Type="http://schemas.openxmlformats.org/officeDocument/2006/relationships/worksheet" Target="worksheets/sheet61.xml"/><Relationship  Id="rId47" Type="http://schemas.openxmlformats.org/officeDocument/2006/relationships/worksheet" Target="worksheets/sheet30.xml"/><Relationship  Id="rId45" Type="http://schemas.openxmlformats.org/officeDocument/2006/relationships/worksheet" Target="worksheets/sheet28.xml"/><Relationship  Id="rId64" Type="http://schemas.openxmlformats.org/officeDocument/2006/relationships/worksheet" Target="worksheets/sheet47.xml"/><Relationship  Id="rId44" Type="http://schemas.openxmlformats.org/officeDocument/2006/relationships/worksheet" Target="worksheets/sheet27.xml"/><Relationship  Id="rId74" Type="http://schemas.openxmlformats.org/officeDocument/2006/relationships/worksheet" Target="worksheets/sheet57.xml"/><Relationship  Id="rId70" Type="http://schemas.openxmlformats.org/officeDocument/2006/relationships/worksheet" Target="worksheets/sheet53.xml"/><Relationship  Id="rId62" Type="http://schemas.openxmlformats.org/officeDocument/2006/relationships/worksheet" Target="worksheets/sheet45.xml"/><Relationship  Id="rId43" Type="http://schemas.openxmlformats.org/officeDocument/2006/relationships/worksheet" Target="worksheets/sheet26.xml"/><Relationship  Id="rId49" Type="http://schemas.openxmlformats.org/officeDocument/2006/relationships/worksheet" Target="worksheets/sheet32.xml"/><Relationship  Id="rId42" Type="http://schemas.openxmlformats.org/officeDocument/2006/relationships/worksheet" Target="worksheets/sheet25.xml"/><Relationship  Id="rId90" Type="http://schemas.openxmlformats.org/officeDocument/2006/relationships/worksheet" Target="worksheets/sheet73.xml"/><Relationship  Id="rId40" Type="http://schemas.openxmlformats.org/officeDocument/2006/relationships/worksheet" Target="worksheets/sheet23.xml"/><Relationship  Id="rId79" Type="http://schemas.openxmlformats.org/officeDocument/2006/relationships/worksheet" Target="worksheets/sheet62.xml"/><Relationship  Id="rId39" Type="http://schemas.openxmlformats.org/officeDocument/2006/relationships/worksheet" Target="worksheets/sheet22.xml"/><Relationship  Id="rId38" Type="http://schemas.openxmlformats.org/officeDocument/2006/relationships/worksheet" Target="worksheets/sheet21.xml"/><Relationship  Id="rId54" Type="http://schemas.openxmlformats.org/officeDocument/2006/relationships/worksheet" Target="worksheets/sheet37.xml"/><Relationship  Id="rId41" Type="http://schemas.openxmlformats.org/officeDocument/2006/relationships/worksheet" Target="worksheets/sheet24.xml"/><Relationship  Id="rId36" Type="http://schemas.openxmlformats.org/officeDocument/2006/relationships/worksheet" Target="worksheets/sheet19.xml"/><Relationship  Id="rId80" Type="http://schemas.openxmlformats.org/officeDocument/2006/relationships/worksheet" Target="worksheets/sheet63.xml"/><Relationship  Id="rId35" Type="http://schemas.openxmlformats.org/officeDocument/2006/relationships/worksheet" Target="worksheets/sheet18.xml"/><Relationship  Id="rId34" Type="http://schemas.openxmlformats.org/officeDocument/2006/relationships/worksheet" Target="worksheets/sheet17.xml"/><Relationship  Id="rId33" Type="http://schemas.openxmlformats.org/officeDocument/2006/relationships/worksheet" Target="worksheets/sheet16.xml"/><Relationship  Id="rId58" Type="http://schemas.openxmlformats.org/officeDocument/2006/relationships/worksheet" Target="worksheets/sheet41.xml"/><Relationship  Id="rId29" Type="http://schemas.openxmlformats.org/officeDocument/2006/relationships/worksheet" Target="worksheets/sheet12.xml"/><Relationship  Id="rId28" Type="http://schemas.openxmlformats.org/officeDocument/2006/relationships/worksheet" Target="worksheets/sheet11.xml"/><Relationship  Id="rId27" Type="http://schemas.openxmlformats.org/officeDocument/2006/relationships/worksheet" Target="worksheets/sheet10.xml"/><Relationship  Id="rId23" Type="http://schemas.openxmlformats.org/officeDocument/2006/relationships/worksheet" Target="worksheets/sheet6.xml"/><Relationship  Id="rId52" Type="http://schemas.openxmlformats.org/officeDocument/2006/relationships/worksheet" Target="worksheets/sheet35.xml"/><Relationship  Id="rId61" Type="http://schemas.openxmlformats.org/officeDocument/2006/relationships/worksheet" Target="worksheets/sheet44.xml"/><Relationship  Id="rId76" Type="http://schemas.openxmlformats.org/officeDocument/2006/relationships/worksheet" Target="worksheets/sheet59.xml"/><Relationship  Id="rId22" Type="http://schemas.openxmlformats.org/officeDocument/2006/relationships/worksheet" Target="worksheets/sheet5.xml"/><Relationship  Id="rId21" Type="http://schemas.openxmlformats.org/officeDocument/2006/relationships/worksheet" Target="worksheets/sheet4.xml"/><Relationship  Id="rId25" Type="http://schemas.openxmlformats.org/officeDocument/2006/relationships/worksheet" Target="worksheets/sheet8.xml"/><Relationship  Id="rId13" Type="http://schemas.openxmlformats.org/officeDocument/2006/relationships/externalLink" Target="externalLinks/externalLink13.xml"/><Relationship  Id="rId50" Type="http://schemas.openxmlformats.org/officeDocument/2006/relationships/worksheet" Target="worksheets/sheet33.xml"/><Relationship  Id="rId24" Type="http://schemas.openxmlformats.org/officeDocument/2006/relationships/worksheet" Target="worksheets/sheet7.xml"/><Relationship  Id="rId11" Type="http://schemas.openxmlformats.org/officeDocument/2006/relationships/externalLink" Target="externalLinks/externalLink11.xml"/><Relationship  Id="rId17" Type="http://schemas.microsoft.com/office/2017/10/relationships/person" Target="persons/person.xml"/><Relationship  Id="rId10" Type="http://schemas.openxmlformats.org/officeDocument/2006/relationships/externalLink" Target="externalLinks/externalLink10.xml"/><Relationship  Id="rId18" Type="http://schemas.openxmlformats.org/officeDocument/2006/relationships/worksheet" Target="worksheets/sheet1.xml"/><Relationship  Id="rId26" Type="http://schemas.openxmlformats.org/officeDocument/2006/relationships/worksheet" Target="worksheets/sheet9.xml"/><Relationship  Id="rId86" Type="http://schemas.openxmlformats.org/officeDocument/2006/relationships/worksheet" Target="worksheets/sheet69.xml"/><Relationship  Id="rId53" Type="http://schemas.openxmlformats.org/officeDocument/2006/relationships/worksheet" Target="worksheets/sheet36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worksheet" Target="worksheets/sheet3.xml"/><Relationship  Id="rId8" Type="http://schemas.openxmlformats.org/officeDocument/2006/relationships/externalLink" Target="externalLinks/externalLink8.xml"/><Relationship  Id="rId31" Type="http://schemas.openxmlformats.org/officeDocument/2006/relationships/worksheet" Target="worksheets/sheet14.xml"/><Relationship  Id="rId19" Type="http://schemas.openxmlformats.org/officeDocument/2006/relationships/worksheet" Target="worksheets/sheet2.xml"/><Relationship  Id="rId37" Type="http://schemas.openxmlformats.org/officeDocument/2006/relationships/worksheet" Target="worksheets/sheet20.xml"/><Relationship  Id="rId46" Type="http://schemas.openxmlformats.org/officeDocument/2006/relationships/worksheet" Target="worksheets/sheet29.xml"/><Relationship  Id="rId7" Type="http://schemas.openxmlformats.org/officeDocument/2006/relationships/externalLink" Target="externalLinks/externalLink7.xml"/><Relationship  Id="rId73" Type="http://schemas.openxmlformats.org/officeDocument/2006/relationships/worksheet" Target="worksheets/sheet56.xml"/><Relationship  Id="rId14" Type="http://schemas.openxmlformats.org/officeDocument/2006/relationships/externalLink" Target="externalLinks/externalLink14.xml"/><Relationship  Id="rId77" Type="http://schemas.openxmlformats.org/officeDocument/2006/relationships/worksheet" Target="worksheets/sheet60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72" Type="http://schemas.openxmlformats.org/officeDocument/2006/relationships/worksheet" Target="worksheets/sheet55.xml"/><Relationship  Id="rId32" Type="http://schemas.openxmlformats.org/officeDocument/2006/relationships/worksheet" Target="worksheets/sheet15.xml"/><Relationship  Id="rId30" Type="http://schemas.openxmlformats.org/officeDocument/2006/relationships/worksheet" Target="worksheets/sheet13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92" Type="http://schemas.openxmlformats.org/officeDocument/2006/relationships/sharedStrings" Target="sharedStrings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media1.svg"/><Relationship Id="rId3" Type="http://schemas.openxmlformats.org/officeDocument/2006/relationships/image" Target="../media/image2.emf"/><Relationship Id="rId4" Type="http://schemas.openxmlformats.org/officeDocument/2006/relationships/image" Target="../media/media2.svg"/><Relationship Id="rId5" Type="http://schemas.openxmlformats.org/officeDocument/2006/relationships/image" Target="../media/image3.emf"/><Relationship Id="rId6" Type="http://schemas.openxmlformats.org/officeDocument/2006/relationships/image" Target="../media/media3.svg"/></Relationships>
</file>

<file path=xl/drawings/_rels/drawing2.xml.rels><?xml version="1.0" encoding="UTF-8" standalone="yes"?><Relationships xmlns="http://schemas.openxmlformats.org/package/2006/relationships"></Relationships>
</file>

<file path=xl/drawings/_rels/drawing3.xml.rels><?xml version="1.0" encoding="UTF-8" standalone="yes"?><Relationships xmlns="http://schemas.openxmlformats.org/package/2006/relationships"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6</xdr:col>
      <xdr:colOff>1324376</xdr:colOff>
      <xdr:row>15</xdr:row>
      <xdr:rowOff>243840</xdr:rowOff>
    </xdr:from>
    <xdr:to>
      <xdr:col>11</xdr:col>
      <xdr:colOff>15240</xdr:colOff>
      <xdr:row>20</xdr:row>
      <xdr:rowOff>45720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 bwMode="auto">
        <a:xfrm>
          <a:off x="9729236" y="4617720"/>
          <a:ext cx="4093444" cy="33451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990599</xdr:colOff>
      <xdr:row>21</xdr:row>
      <xdr:rowOff>228600</xdr:rowOff>
    </xdr:from>
    <xdr:to>
      <xdr:col>13</xdr:col>
      <xdr:colOff>121920</xdr:colOff>
      <xdr:row>32</xdr:row>
      <xdr:rowOff>137160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/>
      </xdr:blipFill>
      <xdr:spPr bwMode="auto">
        <a:xfrm>
          <a:off x="9395460" y="8740140"/>
          <a:ext cx="4991100" cy="30403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449580</xdr:colOff>
      <xdr:row>35</xdr:row>
      <xdr:rowOff>121920</xdr:rowOff>
    </xdr:from>
    <xdr:to>
      <xdr:col>10</xdr:col>
      <xdr:colOff>175260</xdr:colOff>
      <xdr:row>40</xdr:row>
      <xdr:rowOff>876300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/>
      </xdr:blipFill>
      <xdr:spPr bwMode="auto">
        <a:xfrm>
          <a:off x="8854440" y="13167360"/>
          <a:ext cx="4899660" cy="26212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17</xdr:col>
      <xdr:colOff>369571</xdr:colOff>
      <xdr:row>33</xdr:row>
      <xdr:rowOff>3267</xdr:rowOff>
    </xdr:from>
    <xdr:to>
      <xdr:col>21</xdr:col>
      <xdr:colOff>500713</xdr:colOff>
      <xdr:row>35</xdr:row>
      <xdr:rowOff>64017</xdr:rowOff>
    </xdr:to>
    <xdr:sp>
      <xdr:nvSpPr>
        <xdr:cNvPr id="2" name="TextBox 1"/>
        <xdr:cNvSpPr txBox="1"/>
      </xdr:nvSpPr>
      <xdr:spPr bwMode="auto">
        <a:xfrm rot="21345817">
          <a:off x="11896726" y="7421337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  <xdr:twoCellAnchor editAs="twoCell">
    <xdr:from>
      <xdr:col>15</xdr:col>
      <xdr:colOff>72115</xdr:colOff>
      <xdr:row>12</xdr:row>
      <xdr:rowOff>5443</xdr:rowOff>
    </xdr:from>
    <xdr:to>
      <xdr:col>19</xdr:col>
      <xdr:colOff>64014</xdr:colOff>
      <xdr:row>13</xdr:row>
      <xdr:rowOff>269184</xdr:rowOff>
    </xdr:to>
    <xdr:sp>
      <xdr:nvSpPr>
        <xdr:cNvPr id="3" name="TextBox 2"/>
        <xdr:cNvSpPr txBox="1"/>
      </xdr:nvSpPr>
      <xdr:spPr bwMode="auto">
        <a:xfrm rot="21343823">
          <a:off x="10273391" y="3158218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15</xdr:col>
      <xdr:colOff>72115</xdr:colOff>
      <xdr:row>12</xdr:row>
      <xdr:rowOff>5443</xdr:rowOff>
    </xdr:from>
    <xdr:to>
      <xdr:col>19</xdr:col>
      <xdr:colOff>64014</xdr:colOff>
      <xdr:row>13</xdr:row>
      <xdr:rowOff>261387</xdr:rowOff>
    </xdr:to>
    <xdr:sp>
      <xdr:nvSpPr>
        <xdr:cNvPr id="2" name="TextBox 1"/>
        <xdr:cNvSpPr txBox="1"/>
      </xdr:nvSpPr>
      <xdr:spPr bwMode="auto">
        <a:xfrm rot="21343823">
          <a:off x="10273391" y="3091543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  <xdr:twoCellAnchor editAs="twoCell">
    <xdr:from>
      <xdr:col>17</xdr:col>
      <xdr:colOff>369571</xdr:colOff>
      <xdr:row>33</xdr:row>
      <xdr:rowOff>10887</xdr:rowOff>
    </xdr:from>
    <xdr:to>
      <xdr:col>21</xdr:col>
      <xdr:colOff>500653</xdr:colOff>
      <xdr:row>35</xdr:row>
      <xdr:rowOff>64021</xdr:rowOff>
    </xdr:to>
    <xdr:sp>
      <xdr:nvSpPr>
        <xdr:cNvPr id="3" name="TextBox 2"/>
        <xdr:cNvSpPr txBox="1"/>
      </xdr:nvSpPr>
      <xdr:spPr bwMode="auto">
        <a:xfrm rot="21345817">
          <a:off x="11896726" y="7354662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17</xdr:col>
      <xdr:colOff>369571</xdr:colOff>
      <xdr:row>33</xdr:row>
      <xdr:rowOff>10887</xdr:rowOff>
    </xdr:from>
    <xdr:to>
      <xdr:col>21</xdr:col>
      <xdr:colOff>500713</xdr:colOff>
      <xdr:row>35</xdr:row>
      <xdr:rowOff>71638</xdr:rowOff>
    </xdr:to>
    <xdr:sp>
      <xdr:nvSpPr>
        <xdr:cNvPr id="2" name="TextBox 1"/>
        <xdr:cNvSpPr txBox="1"/>
      </xdr:nvSpPr>
      <xdr:spPr bwMode="auto">
        <a:xfrm rot="21345817">
          <a:off x="11896726" y="7421337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  <xdr:twoCellAnchor editAs="twoCell">
    <xdr:from>
      <xdr:col>15</xdr:col>
      <xdr:colOff>72115</xdr:colOff>
      <xdr:row>12</xdr:row>
      <xdr:rowOff>5443</xdr:rowOff>
    </xdr:from>
    <xdr:to>
      <xdr:col>19</xdr:col>
      <xdr:colOff>64014</xdr:colOff>
      <xdr:row>13</xdr:row>
      <xdr:rowOff>269184</xdr:rowOff>
    </xdr:to>
    <xdr:sp>
      <xdr:nvSpPr>
        <xdr:cNvPr id="3" name="TextBox 2"/>
        <xdr:cNvSpPr txBox="1"/>
      </xdr:nvSpPr>
      <xdr:spPr bwMode="auto">
        <a:xfrm rot="21343823">
          <a:off x="10273391" y="3158218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15</xdr:col>
      <xdr:colOff>72115</xdr:colOff>
      <xdr:row>11</xdr:row>
      <xdr:rowOff>918160</xdr:rowOff>
    </xdr:from>
    <xdr:to>
      <xdr:col>19</xdr:col>
      <xdr:colOff>62133</xdr:colOff>
      <xdr:row>13</xdr:row>
      <xdr:rowOff>269477</xdr:rowOff>
    </xdr:to>
    <xdr:sp>
      <xdr:nvSpPr>
        <xdr:cNvPr id="2" name="TextBox 1"/>
        <xdr:cNvSpPr txBox="1"/>
      </xdr:nvSpPr>
      <xdr:spPr bwMode="auto">
        <a:xfrm rot="21343823">
          <a:off x="10273391" y="3348718"/>
          <a:ext cx="2468417" cy="425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  <xdr:twoCellAnchor editAs="twoCell">
    <xdr:from>
      <xdr:col>17</xdr:col>
      <xdr:colOff>382906</xdr:colOff>
      <xdr:row>33</xdr:row>
      <xdr:rowOff>3267</xdr:rowOff>
    </xdr:from>
    <xdr:to>
      <xdr:col>21</xdr:col>
      <xdr:colOff>519929</xdr:colOff>
      <xdr:row>35</xdr:row>
      <xdr:rowOff>63939</xdr:rowOff>
    </xdr:to>
    <xdr:sp>
      <xdr:nvSpPr>
        <xdr:cNvPr id="3" name="TextBox 2"/>
        <xdr:cNvSpPr txBox="1"/>
      </xdr:nvSpPr>
      <xdr:spPr bwMode="auto">
        <a:xfrm rot="21345817">
          <a:off x="11894821" y="7735662"/>
          <a:ext cx="2512393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15</xdr:col>
      <xdr:colOff>72115</xdr:colOff>
      <xdr:row>11</xdr:row>
      <xdr:rowOff>918160</xdr:rowOff>
    </xdr:from>
    <xdr:to>
      <xdr:col>19</xdr:col>
      <xdr:colOff>62133</xdr:colOff>
      <xdr:row>13</xdr:row>
      <xdr:rowOff>269477</xdr:rowOff>
    </xdr:to>
    <xdr:sp>
      <xdr:nvSpPr>
        <xdr:cNvPr id="2" name="TextBox 1"/>
        <xdr:cNvSpPr txBox="1"/>
      </xdr:nvSpPr>
      <xdr:spPr bwMode="auto">
        <a:xfrm rot="21343823">
          <a:off x="10420076" y="3874721"/>
          <a:ext cx="2527472" cy="6314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  <xdr:twoCellAnchor editAs="twoCell">
    <xdr:from>
      <xdr:col>17</xdr:col>
      <xdr:colOff>382906</xdr:colOff>
      <xdr:row>33</xdr:row>
      <xdr:rowOff>3267</xdr:rowOff>
    </xdr:from>
    <xdr:to>
      <xdr:col>21</xdr:col>
      <xdr:colOff>519929</xdr:colOff>
      <xdr:row>35</xdr:row>
      <xdr:rowOff>63939</xdr:rowOff>
    </xdr:to>
    <xdr:sp>
      <xdr:nvSpPr>
        <xdr:cNvPr id="3" name="TextBox 2"/>
        <xdr:cNvSpPr txBox="1"/>
      </xdr:nvSpPr>
      <xdr:spPr bwMode="auto">
        <a:xfrm rot="21345817">
          <a:off x="12098656" y="8827227"/>
          <a:ext cx="2533452" cy="4035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2024/&#1054;&#1082;&#1090;&#1103;&#1073;&#1088;&#1100;%202024/12160-&#1060;%20&#1050;&#1086;&#1088;&#1086;&#1073;&#1095;&#1077;&#1077;&#1074;&#1086;%20&#1056;&#1077;&#1082;&#1086;&#1085;&#1089;&#1090;&#1088;&#1091;&#1082;&#1094;&#1080;&#1103;%2013%20&#1074;&#1074;&#1086;&#1076;&#1086;&#1074;/&#1057;&#1044;%2012160-&#1060;%20&#1050;&#1086;&#1088;&#1086;&#1073;&#1095;&#1077;&#1077;&#1074;&#1086;%20&#1056;&#1077;&#1082;&#1086;&#1085;&#1089;&#1090;&#1088;&#1091;&#1082;&#1094;&#1080;&#1103;%2013%20&#1074;&#1074;&#1086;&#1076;&#1086;&#1074;%20&#1080;&#1089;&#1087;&#1088;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&#1056;&#1045;&#1050;&#1054;&#1053;&#1057;&#1058;&#1056;&#1059;&#1050;&#1062;&#1048;&#1071;/10407-&#1060;%20&#1050;&#1088;&#1080;&#1089;&#1090;&#1072;&#1083;&#1083;%20&#1056;&#1077;&#1082;&#1086;&#1085;&#1089;&#1090;&#1088;&#1091;&#1082;&#1094;&#1080;&#1103;%2013%20&#1074;&#1074;&#1086;&#1076;&#1086;&#1074;%20&#1091;&#1076;&#1086;&#1088;&#1086;&#1078;&#1072;&#1085;&#1080;&#1077;/&#1057;&#1044;%2010407-&#1060;%20&#1050;&#1088;&#1080;&#1089;&#1090;&#1072;&#1083;&#1083;%20&#1056;&#1077;&#1082;&#1086;&#1085;&#1089;&#1090;&#1088;&#1091;&#1082;&#1094;&#1080;&#1103;%20&#1042;&#1051;&#1048;-0,38%20&#1082;&#1042;%2013%20&#1074;&#1074;&#1086;&#1076;&#1086;&#1074;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2023/11817-&#1060;%20&#1041;&#1072;&#1088;&#1099;&#1096;&#1086;&#1074;&#1086;%20&#1056;&#1077;&#1082;&#1086;&#1085;&#1089;&#1090;&#1088;&#1091;&#1082;&#1094;&#1080;&#1103;%207%20&#1074;&#1074;&#1086;&#1076;&#1086;&#1074;%20&#1089;&#1084;&#1077;&#1090;&#1099;%20&#1089;&#1086;&#1075;&#1083;%20&#1078;&#1076;&#1091;%20&#1087;&#1088;&#1086;&#1077;&#1082;&#1090;%20&#1055;&#1057;&#1044;%20&#1074;&#1099;&#1085;&#1086;&#1089;%20&#1085;&#1086;&#1074;/&#1057;&#1044;%2011817-&#1060;%20&#1041;&#1072;&#1088;&#1099;&#1096;&#1086;&#1074;&#1086;%20&#1056;&#1077;&#1082;&#1086;&#1085;&#1089;&#1090;&#1088;&#1091;&#1082;&#1094;&#1080;&#1103;%207%20&#1074;&#1074;&#1086;&#1076;&#1086;&#1074;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2023/11736-&#1060;%20&#1092;.%20&#1044;&#1074;&#1086;&#1088;&#1080;&#1082;&#1080;%20&#1051;&#1091;&#1093;&#1086;&#1074;&#1080;&#1094;&#1082;&#1080;&#1081;%20&#1088;&#1072;&#1081;&#1086;&#1085;/&#1057;&#1044;%2011736-&#1060;%20%20&#1092;.&#1044;&#1074;&#1086;&#1088;&#1080;&#1082;&#1080;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80;&#1084;&#1087;&#1086;&#1088;&#1090;-&#1101;&#1082;&#1089;&#1087;&#1086;&#1088;&#1090;/&#1076;&#1083;&#1103;%20&#1086;&#1092;&#1086;&#1088;&#1084;&#1083;&#1077;&#1085;&#1080;&#1103;/&#1042;&#1067;&#1055;&#1054;&#1051;&#1053;&#1045;&#1053;&#1048;&#1045;-2016/2016-04/&#1061;&#1054;&#1047;&#1057;&#1055;&#1054;&#1057;&#1054;&#1041;/&#1052;&#1040;&#1056;&#1058;%202016/271%20&#1041;&#1072;&#1082;&#1091;&#1085;&#1080;&#1085;&#1086;/&#1057;&#1044;%20&#1041;&#1072;&#1082;&#1091;&#1085;&#1080;&#1085;&#1086;%20271-&#1060;&#1056;&#1044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Public/&#1057;&#1074;&#1077;&#1090;&#1072;/&#1093;&#1086;&#1079;&#1089;&#1087;&#1086;&#1089;&#1086;&#1073;/&#1048;&#1102;&#1085;&#1100;%202015/&#1089;&#1091;&#1073;&#1087;&#1086;&#1076;&#1088;&#1103;&#1076;/&#1057;&#1044;%20%20&#1040;&#1083;&#1090;&#1091;&#1093;&#1086;&#1074;&#1086;%2044-&#1060;&#1056;&#1044;-&#1089;&#1091;&#1073;&#1087;&#1086;&#1076;&#1088;&#1103;&#1076;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H:/Program%20Files%20(x86)/Microsoft%20Office/num2text_&amp;_text2num/NUM2TEXT.XLA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74;&#1099;&#1087;&#1086;&#1083;&#1085;&#1077;&#1085;&#1080;&#1077;%202019/&#1042;&#1069;&#1057;/&#1085;&#1086;&#1103;&#1073;&#1088;&#1100;/6669(6382%20&#1061;&#1057;)%20&#1041;&#1077;&#1083;&#1086;&#1086;&#1079;&#1077;&#1088;&#1089;&#1082;&#1080;&#1081;/6669%20(6382)%20%20&#1057;&#1044;%20%20&#1041;&#1077;&#1083;&#1086;&#1086;&#1079;&#1077;&#1088;&#1089;&#1082;&#1080;&#1081;%20%20&#1061;&#1057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Public/CS_R_Excel/&#1080;&#1084;&#1087;&#1086;&#1088;&#1090;-&#1101;&#1082;&#1089;&#1087;&#1086;&#1088;&#1090;/&#1076;&#1083;&#1103;%20&#1086;&#1092;&#1086;&#1088;&#1084;&#1083;&#1077;&#1085;&#1080;&#1103;/&#1042;&#1099;&#1087;&#1086;&#1083;&#1085;&#1077;&#1085;&#1080;&#1077;%20&#1040;&#1055;&#1056;&#1045;&#1051;&#1068;%202015/&#1057;&#1044;_&#1047;&#1072;&#1088;&#1072;&#1081;&#1089;&#1082;_3127.xls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H:/Program%20Files/Microsoft%20Office/num2text_&amp;_text2num/NUM2TEXT.XLA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CS_R_Excel/&#1080;&#1084;&#1087;&#1086;&#1088;&#1090;-&#1101;&#1082;&#1089;&#1087;&#1086;&#1088;&#1090;/&#1076;&#1083;&#1103;%20&#1086;&#1092;&#1086;&#1088;&#1084;&#1083;&#1077;&#1085;&#1080;&#1103;/&#1042;&#1099;&#1087;&#1086;&#1083;&#1085;&#1077;&#1085;&#1080;&#1077;%20&#1040;&#1055;&#1056;&#1045;&#1051;&#1068;%202015/&#1057;&#1044;_&#1047;&#1072;&#1088;&#1072;&#1081;&#1089;&#1082;_3127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AppData/Roaming/Microsoft/AddIns/NUM2TEXT.XLA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2021&#1075;/&#1042;&#1069;&#1057;/&#1072;&#1087;&#1088;&#1077;&#1083;&#1100;/8395%20(7716)%20&#1056;&#1086;&#1076;&#1080;&#1086;&#1085;&#1086;&#1074;&#1086;%20&#1088;&#1077;&#1082;&#1086;&#1085;&#1089;&#1090;&#1088;&#1091;&#1082;&#1094;&#1080;&#1103;%20&#1042;&#1051;&#1048;-0,4&#1082;&#1042;/8395%20(7716)%20&#1056;&#1086;&#1076;&#1080;&#1086;&#1085;&#1086;&#1074;&#1086;%20%20&#1088;&#1077;&#1082;&#1086;&#1085;&#1089;&#1090;%20-%20&#1052;&#1072;&#1088;&#1090;,%202021%20&#1075;..xlsx%20&#1076;&#1077;&#1084;.xlsx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s$/Users/user/Documents/&#1042;&#1069;&#1057;/&#1042;&#1099;&#1087;&#1086;&#1083;&#1085;&#1077;&#1085;&#1080;&#1077;%202016%20&#1075;/&#1044;&#1077;&#1082;&#1072;&#1073;&#1088;&#1100;%202016%20&#1075;/4396-&#1061;&#1057;%20&#1041;&#1091;&#1082;&#1086;&#1074;&#1086;-&#1057;&#1052;&#1056;/&#1050;&#1057;-6&#1072;%20&#1082;%20&#1086;&#1073;&#1098;&#1077;&#1082;&#1090;&#1091;%204396-&#1061;&#1057;%20&#1041;&#1091;&#1082;&#1086;&#1074;&#1086;%204788%20&#1079;&#1072;%202016%20&#1075;.%20%20%20(&#1074;%20&#1073;&#1072;&#1079;&#1080;&#1089;&#1085;&#1086;.xls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s$/&#1055;&#1083;&#1072;&#1075;&#1080;&#1085;&#1099;/num2text_&amp;_text2num/NUM2TEXT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 (2)"/>
      <sheetName val="прил20"/>
      <sheetName val="Под.работы"/>
      <sheetName val="Подг Раб"/>
      <sheetName val="Расчистка"/>
      <sheetName val="Под.работы (2)"/>
      <sheetName val="Дем Раб"/>
      <sheetName val="Дем Раб ТП"/>
      <sheetName val="Смета_ВЛ"/>
      <sheetName val="Ввода"/>
      <sheetName val="Смета ТП "/>
      <sheetName val="Смета_ПНР"/>
      <sheetName val="Смета_ПИРстарая"/>
      <sheetName val="Смета_ПНР ввода"/>
      <sheetName val="Смета_ПНР ТП"/>
      <sheetName val="Смета ПИР свыше 1"/>
      <sheetName val="смета на ПИР 2024 (2)"/>
      <sheetName val="смета на ПИР 2024"/>
      <sheetName val="смета на ПИР"/>
      <sheetName val="ГЕО"/>
      <sheetName val="Геодезия н"/>
      <sheetName val="ГЕО м"/>
      <sheetName val="ГЕО га"/>
      <sheetName val="ССР-2001"/>
      <sheetName val="ССР-ТЦ"/>
      <sheetName val="ССР-ТЦ (2)"/>
      <sheetName val="прил 11"/>
      <sheetName val="АктКС2"/>
      <sheetName val="ФормаКС3"/>
      <sheetName val="Акт_ПИР"/>
      <sheetName val="БУХ"/>
      <sheetName val="Акт КС-2 демонтаж "/>
      <sheetName val="Акт КС-2 демонтаж 2"/>
      <sheetName val="Акт КС-2 смр "/>
      <sheetName val="Акт КС-2 ТП"/>
      <sheetName val="Акт КС-2 ПНР"/>
      <sheetName val="Акт КС-2 ПНР ТП (2)"/>
      <sheetName val="Акт_вынос линии"/>
      <sheetName val="ФормаКС3 (смр)"/>
      <sheetName val="Акт Передачи"/>
      <sheetName val="Акт Передачи ст"/>
      <sheetName val="Накладная ПИР"/>
      <sheetName val="Акт_об окончании работ"/>
      <sheetName val="Форма № КС-6а"/>
      <sheetName val="Акт КС-2 демонтаж"/>
      <sheetName val="Акт КС-2 смр (2ч)"/>
      <sheetName val="Акт_об окончании работ (3)"/>
      <sheetName val="Форма № КС-6а (3)"/>
      <sheetName val="Акт КС-2 демонтаж2"/>
      <sheetName val="Акт Передачи (2)"/>
      <sheetName val="Лист1"/>
      <sheetName val="Уборка снега"/>
      <sheetName val="ДопСоглашение"/>
    </sheetNames>
    <sheetDataSet>
      <sheetData sheetId="0">
        <row r="14">
          <cell r="AQ14" t="str">
            <v>01-01-01</v>
          </cell>
        </row>
        <row r="18">
          <cell r="AG18" t="str">
            <v>12160-Ф</v>
          </cell>
        </row>
        <row r="35">
          <cell r="AG35" t="str">
            <v xml:space="preserve">ПИР, СМР, ПНР, Оборудование по титулу: Реконструкция ВЛИ-0,38 кВ фид. Гора (с заменой вводов - 13 шт.) по опорам 38-57   ПС "Чанки" № 722, МО, Коломенский р-н, с/о Пестриковское, с. Коробчеево, ул. Приокская, д. 56, 50:34:0010608:255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 (2)"/>
      <sheetName val="прил20"/>
      <sheetName val="Под.работы"/>
      <sheetName val="Подг Раб"/>
      <sheetName val="Расчистка"/>
      <sheetName val="Дем Раб"/>
      <sheetName val="Дем Раб ТП"/>
      <sheetName val="Смета_ВЛ"/>
      <sheetName val="Ввода"/>
      <sheetName val="Смета_ТП"/>
      <sheetName val="Смета_ПНР"/>
      <sheetName val="Смета_ПИРстарая"/>
      <sheetName val="Смета_ПНР ввода"/>
      <sheetName val="Смета_ПНР ТП"/>
      <sheetName val="Смета ПИР свыше 1"/>
      <sheetName val="смета на ПИР"/>
      <sheetName val="ГЕО"/>
      <sheetName val="ГЕО м"/>
      <sheetName val="ГЕО га"/>
      <sheetName val="ССР-2001"/>
      <sheetName val="ССР-ТЦ"/>
      <sheetName val="ССР-ТЦ (2)"/>
      <sheetName val="АктКС2"/>
      <sheetName val="ФормаКС3"/>
      <sheetName val="Акт_ПИР"/>
      <sheetName val="БУХ"/>
      <sheetName val="Акт КС-2 смр (2)"/>
      <sheetName val="Акт_вынос линии"/>
      <sheetName val="ФормаКС3 (смр)"/>
      <sheetName val="Акт Передачи"/>
      <sheetName val="Акт Передачи ст"/>
      <sheetName val="Накладная ПИР"/>
      <sheetName val="Акт_об окончании работ"/>
      <sheetName val="Форма № КС-6а 1 ч"/>
      <sheetName val="Акт КС-2 демонтаж"/>
      <sheetName val="Акт КС-2 смр 2 ч"/>
      <sheetName val="Акт КС-2 ПНР"/>
      <sheetName val="ФормаКС3 2 ч"/>
      <sheetName val="Форма № КС-6а 2 ч"/>
      <sheetName val="Акт_об окончании работ 2ч"/>
      <sheetName val="Акт КС-2 демонтаж2"/>
      <sheetName val="ФормаКС3 (смр) (2)"/>
      <sheetName val="Акт Передачи (2)"/>
      <sheetName val="Акт_об окончании работ (2)"/>
      <sheetName val="Форма № КС-6а (2)"/>
      <sheetName val="Лист1"/>
      <sheetName val="Уборка снега"/>
      <sheetName val="ДопСоглашение"/>
    </sheetNames>
    <sheetDataSet>
      <sheetData sheetId="0">
        <row r="14">
          <cell r="AQ14" t="str">
            <v>01-01-01</v>
          </cell>
        </row>
        <row r="18">
          <cell r="AG18" t="str">
            <v>10407-Ф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 (2)"/>
      <sheetName val="прил20"/>
      <sheetName val="Под.работы"/>
      <sheetName val="Подг Раб"/>
      <sheetName val="Расчистка"/>
      <sheetName val="Дем Раб"/>
      <sheetName val="Дем Раб ТП"/>
      <sheetName val="Смета_ВЛ"/>
      <sheetName val="Ввода"/>
      <sheetName val="Смета_ТП"/>
      <sheetName val="Смета_ПНР"/>
      <sheetName val="Смета_ПИРстарая"/>
      <sheetName val="Смета_ПНР ввода"/>
      <sheetName val="Смета_ПНР ТП"/>
      <sheetName val="Смета ПИР свыше 1"/>
      <sheetName val="смета на ПИР"/>
      <sheetName val="ГЕО"/>
      <sheetName val="ГЕО м"/>
      <sheetName val="ГЕО га"/>
      <sheetName val="ССР-2001"/>
      <sheetName val="ССР-ТЦ"/>
      <sheetName val="ССР-ТЦ (2)"/>
      <sheetName val="АктКС2"/>
      <sheetName val="ФормаКС3"/>
      <sheetName val="Акт_ПИР"/>
      <sheetName val="БУХ"/>
      <sheetName val="Акт КС-2 демонтаж "/>
      <sheetName val="Акт КС-2 смр "/>
      <sheetName val="Акт КС-2 ПНР "/>
      <sheetName val="Акт_вынос линии"/>
      <sheetName val="ФормаКС3 (смр)"/>
      <sheetName val="Акт Передачи"/>
      <sheetName val="Акт Передачи ст"/>
      <sheetName val="Накладная ПИР"/>
      <sheetName val="Акт_об окончании работ"/>
      <sheetName val="Форма № КС-6а"/>
      <sheetName val="Акт КС-2 демонтаж  (2)"/>
      <sheetName val="ФормаКС3 (смр) (3)"/>
      <sheetName val="Акт_об окончании работ (4)"/>
      <sheetName val="Форма № КС-6а (4)"/>
      <sheetName val="Акт КС-2 демонтаж  (2ч)"/>
      <sheetName val="Акт КС-2 демонтаж"/>
      <sheetName val="Акт КС-2 смр (2ч)"/>
      <sheetName val="ФормаКС3 (смр) (2)"/>
      <sheetName val="Акт_об окончании работ (3)"/>
      <sheetName val="Форма № КС-6а (3)"/>
      <sheetName val="Акт КС-2 демонтаж2"/>
      <sheetName val="Акт Передачи (2)"/>
      <sheetName val="Акт_об окончании работ (2)"/>
      <sheetName val="Форма № КС-6а (2)"/>
      <sheetName val="Лист1"/>
      <sheetName val="Уборка снега"/>
      <sheetName val="ДопСоглашение"/>
    </sheetNames>
    <sheetDataSet>
      <sheetData sheetId="0">
        <row r="27">
          <cell r="AG27">
            <v>5.46</v>
          </cell>
        </row>
        <row r="28">
          <cell r="AG28" t="str">
            <v xml:space="preserve">II квартал 2023 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Титул (2)"/>
      <sheetName val="ПЗ"/>
      <sheetName val="Расчет "/>
      <sheetName val="прил20 (2)"/>
      <sheetName val="Под.работы"/>
      <sheetName val=" Расчистка"/>
      <sheetName val=" Демонт"/>
      <sheetName val="СМР"/>
      <sheetName val="ПНР"/>
      <sheetName val="Демонтаж"/>
      <sheetName val="смета СМР"/>
      <sheetName val="смета КЛ"/>
      <sheetName val="Смета_ПНР"/>
      <sheetName val="Смета_ПИР1"/>
      <sheetName val="НатОбсл"/>
      <sheetName val="смета ИКЗ"/>
      <sheetName val="Смета_ПНР ИКЗ"/>
      <sheetName val="Смета_ПИР (2)"/>
      <sheetName val="Смета_ПИР"/>
      <sheetName val="Геодезия"/>
      <sheetName val="Смета_ПИР "/>
      <sheetName val="ГЕО-га"/>
      <sheetName val="ГЕО"/>
      <sheetName val="ССР-2001"/>
      <sheetName val="ССР-2022"/>
      <sheetName val="ССР-2022(руб.)"/>
      <sheetName val="ССР-2001 (I)"/>
      <sheetName val="ССР-2017 (I)"/>
      <sheetName val="ССР-2017 (I) (руб.)"/>
      <sheetName val="ССР-2001 (II)"/>
      <sheetName val="ССР-2017 (II)"/>
      <sheetName val="ССР-2017 (II) (руб.)"/>
      <sheetName val="АктКС2"/>
      <sheetName val="Акт на ПИР"/>
      <sheetName val="КС-3 "/>
      <sheetName val="Форма № КС-6а"/>
      <sheetName val="ССР-2015 (руб)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  <sheetName val="страховка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47">
          <cell r="H47" t="str">
            <v xml:space="preserve">Просвирова О.А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ССР-2015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</sheetNames>
    <sheetDataSet>
      <sheetData sheetId="0" refreshError="1">
        <row r="13">
          <cell r="AG13">
            <v>1</v>
          </cell>
        </row>
        <row r="18">
          <cell r="AG18" t="str">
            <v>271-ФРД/ХС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7">
          <cell r="E17">
            <v>0</v>
          </cell>
        </row>
        <row r="18">
          <cell r="E18">
            <v>0</v>
          </cell>
        </row>
      </sheetData>
      <sheetData sheetId="7" refreshError="1">
        <row r="26">
          <cell r="E26">
            <v>5475.2279999999982</v>
          </cell>
        </row>
        <row r="27">
          <cell r="E27">
            <v>21462.89</v>
          </cell>
        </row>
      </sheetData>
      <sheetData sheetId="8" refreshError="1">
        <row r="21">
          <cell r="E21">
            <v>1610.95</v>
          </cell>
        </row>
        <row r="26">
          <cell r="E26">
            <v>6331.03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Акт на ПИР"/>
      <sheetName val="КС-3"/>
      <sheetName val="накла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E26">
            <v>3331.9032000000002</v>
          </cell>
        </row>
        <row r="27">
          <cell r="E27">
            <v>12428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Расчет "/>
      <sheetName val="влз"/>
      <sheetName val="мтп"/>
      <sheetName val="вли"/>
      <sheetName val="Смета_ПНР"/>
      <sheetName val="Смета_ПИР1"/>
      <sheetName val="Смета_ПИР"/>
      <sheetName val="Смета_ПИР "/>
      <sheetName val="Геодезия"/>
      <sheetName val="Геодезия (2)"/>
      <sheetName val="ССР-2001"/>
      <sheetName val="ССР-тек"/>
      <sheetName val="ССР-тек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  <sheetName val="страховка"/>
      <sheetName val="Лист1"/>
      <sheetName val="Акт_об окончании работ"/>
      <sheetName val="АктКС2 ноябрь"/>
      <sheetName val="КС-3 (2)"/>
      <sheetName val="Акт_об окончании работ ноябрь"/>
      <sheetName val="Форма № КС-6а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C12" t="str">
    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    </cell>
        </row>
        <row r="16">
          <cell r="K16" t="str">
            <v>6669-Ф</v>
          </cell>
        </row>
        <row r="17">
          <cell r="K17" t="str">
            <v>29.07.2019</v>
          </cell>
        </row>
        <row r="23">
          <cell r="E23">
            <v>43776</v>
          </cell>
          <cell r="I23" t="str">
            <v>01.11.2019</v>
          </cell>
          <cell r="K23">
            <v>43776</v>
          </cell>
        </row>
        <row r="38">
          <cell r="I38">
            <v>0</v>
          </cell>
          <cell r="K38">
            <v>0</v>
          </cell>
        </row>
        <row r="43">
          <cell r="K43">
            <v>0</v>
          </cell>
        </row>
      </sheetData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Смета_ВЛ"/>
      <sheetName val="Смета_ПНР"/>
      <sheetName val="Смета_ПИР"/>
      <sheetName val="ГЕО"/>
      <sheetName val="ССР-2001"/>
      <sheetName val="ССР-2015"/>
      <sheetName val="Акт_Передачи"/>
      <sheetName val="Накладная"/>
      <sheetName val="Акт_ПИР"/>
      <sheetName val="АктКС2"/>
      <sheetName val="ФормаКС3"/>
      <sheetName val="ГЕО_КМ"/>
      <sheetName val="БУХ"/>
      <sheetName val="Страховка"/>
      <sheetName val="Демонтаж"/>
      <sheetName val="Смета_ВЛЗ"/>
      <sheetName val="Смета_МТП"/>
      <sheetName val="ДопСоглаш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K1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Смета_ВЛ"/>
      <sheetName val="Смета_ПНР"/>
      <sheetName val="Смета_ПИР"/>
      <sheetName val="ГЕО"/>
      <sheetName val="ССР-2001"/>
      <sheetName val="ССР-2015"/>
      <sheetName val="Акт_Передачи"/>
      <sheetName val="Накладная"/>
      <sheetName val="Акт_ПИР"/>
      <sheetName val="АктКС2"/>
      <sheetName val="ФормаКС3"/>
      <sheetName val="ГЕО_КМ"/>
      <sheetName val="БУХ"/>
      <sheetName val="Страховка"/>
      <sheetName val="Демонтаж"/>
      <sheetName val="Смета_ВЛЗ"/>
      <sheetName val="Смета_МТП"/>
      <sheetName val="ДопСоглашение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4">
          <cell r="K14">
            <v>0</v>
          </cell>
        </row>
      </sheetData>
      <sheetData sheetId="7"/>
      <sheetData sheetId="8"/>
      <sheetData sheetId="9"/>
      <sheetData sheetId="10"/>
      <sheetData sheetId="11" refreshError="1">
        <row r="251">
          <cell r="E251" t="str">
            <v xml:space="preserve">Заместитель директора по капитальному строительству</v>
          </cell>
          <cell r="K251" t="str">
            <v xml:space="preserve">Абжорина Л.Г.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definedNames>
      <definedName name=" "/>
    </defined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 refreshError="1">
        <row r="1">
          <cell r="B1" t="str">
            <v xml:space="preserve">Smeta.RU  (495) 974-1589</v>
          </cell>
        </row>
        <row r="15">
          <cell r="AB15" t="str">
            <v/>
          </cell>
          <cell r="AF15" t="str">
            <v/>
          </cell>
          <cell r="CO15" t="str">
            <v/>
          </cell>
          <cell r="CP15" t="str">
            <v/>
          </cell>
          <cell r="CQ15" t="str">
            <v/>
          </cell>
          <cell r="CT15" t="str">
            <v/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№ КС-6а"/>
      <sheetName val="Source"/>
    </sheetNames>
    <sheetDataSet>
      <sheetData sheetId="0" refreshError="1"/>
      <sheetData sheetId="1" refreshError="1">
        <row r="1">
          <cell r="B1" t="str">
            <v xml:space="preserve">Smeta.RU  (495) 974-1589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Шалимова А.А." id="{4B7D60E9-F247-16C8-FE11-3A382A4768A3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6" personId="{4B7D60E9-F247-16C8-FE11-3A382A4768A3}" id="{0009002C-00AB-42BE-A335-00D6009A00F0}" done="0">
    <text xml:space="preserve">6шт
</text>
  </threadedComment>
  <threadedComment ref="E17" personId="{4B7D60E9-F247-16C8-FE11-3A382A4768A3}" id="{007E002C-00E9-48FC-AFCA-007F00530014}" done="0">
    <text xml:space="preserve">более 14шт
</text>
  </threadedComment>
  <threadedComment ref="E19" personId="{4B7D60E9-F247-16C8-FE11-3A382A4768A3}" id="{004C00DB-0012-4462-8D89-004200B00060}" done="0">
    <text xml:space="preserve">нояб.23
</text>
  </threadedComment>
  <threadedComment ref="E20" personId="{4B7D60E9-F247-16C8-FE11-3A382A4768A3}" id="{00B30022-003E-41C3-A641-00D900D400CB}" done="0">
    <text xml:space="preserve">муницип.дороги № 
</text>
  </threadedComment>
  <threadedComment ref="E34" personId="{4B7D60E9-F247-16C8-FE11-3A382A4768A3}" id="{00B800A0-0005-40A4-B9B5-00D800F800D8}" done="0">
    <text xml:space="preserve">газ, 
теплосети,
ростелеком
</text>
  </threadedComment>
  <threadedComment ref="E38" personId="{4B7D60E9-F247-16C8-FE11-3A382A4768A3}" id="{006900D3-00C0-4909-B385-0093001F0058}" done="0">
    <text xml:space="preserve">камеральнве+ полевые от 100 до 500
</text>
  </threadedComment>
  <threadedComment ref="E41" personId="{4B7D60E9-F247-16C8-FE11-3A382A4768A3}" id="{00F2001F-0021-4527-83E6-004600150070}" done="0">
    <text xml:space="preserve">5 согласований
</text>
  </threadedComment>
</ThreadedComments>
</file>

<file path=xl/worksheets/_rels/sheet29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3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_rels/sheet40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4.xml"/></Relationships>
</file>

<file path=xl/worksheets/_rels/sheet5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5.xml"/></Relationships>
</file>

<file path=xl/worksheets/_rels/sheet6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2"/>
    <outlinePr applyStyles="0" summaryBelow="1" summaryRight="0" showOutlineSymbols="1"/>
    <pageSetUpPr autoPageBreaks="1" fitToPage="0"/>
  </sheetPr>
  <sheetViews>
    <sheetView showRuler="1" view="pageBreakPreview" topLeftCell="A8" zoomScale="70" workbookViewId="0">
      <selection activeCell="AG21" activeCellId="0" sqref="AG21:AX21"/>
    </sheetView>
  </sheetViews>
  <sheetFormatPr defaultRowHeight="12.75"/>
  <cols>
    <col customWidth="1" min="1" max="1" style="1" width="4.109375"/>
    <col customWidth="1" min="2" max="2" style="2" width="3.109375"/>
    <col customWidth="1" min="3" max="10" style="3" width="3.109375"/>
    <col customWidth="1" min="11" max="31" style="1" width="3.109375"/>
    <col customWidth="1" min="32" max="32" style="1" width="4.88671875"/>
    <col customWidth="1" min="33" max="33" style="1" width="10.109375"/>
    <col customWidth="1" min="34" max="34" style="1" width="8.33203125"/>
    <col customWidth="1" min="35" max="36" style="1" width="3.109375"/>
    <col customWidth="1" min="37" max="37" style="1" width="3.33203125"/>
    <col customWidth="1" min="38" max="38" style="1" width="3.109375"/>
    <col customWidth="1" min="39" max="39" style="1" width="7.33203125"/>
    <col customWidth="1" min="40" max="40" style="1" width="6.88671875"/>
    <col customWidth="1" min="41" max="42" style="1" width="3.109375"/>
    <col customWidth="1" min="43" max="43" style="1" width="5.33203125"/>
    <col customWidth="1" min="44" max="46" style="1" width="8.88671875"/>
    <col customWidth="1" min="47" max="47" style="1" width="11.109375"/>
    <col customWidth="1" min="48" max="55" style="1" width="8.88671875"/>
    <col customWidth="1" min="56" max="56" style="1" width="11.33203125"/>
    <col customWidth="1" min="57" max="58" style="1" width="8.88671875"/>
    <col customWidth="1" min="59" max="59" style="1" width="4.109375"/>
    <col min="60" max="16384" style="1" width="8.88671875"/>
  </cols>
  <sheetData>
    <row r="1" ht="57.600000000000001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26.25">
      <c r="B2" s="5"/>
      <c r="AD2" s="6"/>
    </row>
    <row r="3" ht="15">
      <c r="B3" s="7"/>
      <c r="AD3" s="6"/>
    </row>
    <row r="4" ht="15">
      <c r="B4" s="7"/>
      <c r="AD4" s="6"/>
    </row>
    <row r="5" ht="15">
      <c r="B5" s="7"/>
      <c r="AD5" s="6"/>
    </row>
    <row r="6" ht="15">
      <c r="B6" s="7"/>
      <c r="AD6" s="6"/>
    </row>
    <row r="7" ht="15">
      <c r="B7" s="7"/>
      <c r="AD7" s="6"/>
    </row>
    <row r="8" ht="15">
      <c r="B8" s="7"/>
      <c r="AD8" s="6"/>
    </row>
    <row r="9" ht="15">
      <c r="B9" s="7"/>
      <c r="AD9" s="6"/>
    </row>
    <row r="10" ht="177.75" customHeight="1">
      <c r="B10" s="8" t="str">
        <f>CONCATENATE("Объект: ",AG10,".  ")</f>
        <v xml:space="preserve">Объект: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  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G10" s="1" t="str">
        <f>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C10" s="9" t="s">
        <v>1</v>
      </c>
    </row>
    <row r="11" ht="15.6" customHeight="1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G11" s="13"/>
      <c r="AH11" s="13"/>
      <c r="AU11" s="9" t="s">
        <v>2</v>
      </c>
      <c r="AV11" s="9" t="s">
        <v>3</v>
      </c>
      <c r="AZ11" s="9" t="s">
        <v>4</v>
      </c>
      <c r="BA11" s="9" t="s">
        <v>5</v>
      </c>
      <c r="BB11" s="9"/>
      <c r="BC11" s="9"/>
    </row>
    <row r="12" ht="29.399999999999999" customHeight="1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G12" s="14">
        <v>3</v>
      </c>
      <c r="AH12" s="13" t="s">
        <v>6</v>
      </c>
      <c r="AI12" s="15"/>
      <c r="AJ12" s="15"/>
      <c r="AK12" s="15"/>
      <c r="AL12" s="15"/>
      <c r="AM12" s="16">
        <v>2026</v>
      </c>
      <c r="AN12" s="16" t="s">
        <v>7</v>
      </c>
      <c r="AQ12" s="9" t="s">
        <v>8</v>
      </c>
      <c r="AU12" s="9" t="s">
        <v>9</v>
      </c>
      <c r="AV12" s="9" t="s">
        <v>10</v>
      </c>
      <c r="AW12" s="9"/>
      <c r="AX12" s="9"/>
      <c r="BE12" s="1" t="s">
        <v>11</v>
      </c>
      <c r="BG12" s="17"/>
      <c r="BH12" s="17" t="s">
        <v>12</v>
      </c>
      <c r="BI12" s="17" t="s">
        <v>13</v>
      </c>
    </row>
    <row r="13" ht="23.25">
      <c r="B13" s="18"/>
      <c r="AD13" s="6"/>
      <c r="AG13" s="19">
        <v>1.0189999999999999</v>
      </c>
      <c r="AH13" s="20"/>
      <c r="AI13" s="21" t="str">
        <f>IF(AG13=AZ13,"Зимнее удорожание","нет ЗУ")</f>
        <v xml:space="preserve">Зимнее удорожание</v>
      </c>
      <c r="AJ13" s="21"/>
      <c r="AK13" s="21"/>
      <c r="AL13" s="21"/>
      <c r="AM13" s="21"/>
      <c r="AN13" s="22"/>
      <c r="AO13" s="23"/>
      <c r="AP13" s="24"/>
      <c r="AQ13" s="25" t="s">
        <v>14</v>
      </c>
      <c r="AR13" s="25"/>
      <c r="AS13" s="26"/>
      <c r="AT13" s="23"/>
      <c r="AU13" s="23"/>
      <c r="AV13" s="23"/>
      <c r="AW13" s="23"/>
      <c r="AX13" s="27"/>
      <c r="AY13" s="1">
        <v>1</v>
      </c>
      <c r="AZ13" s="1">
        <v>1.0189999999999999</v>
      </c>
      <c r="BD13" s="28" t="str">
        <f>CHOOSE(AG12,BF13,BF14,BF15,BF16,BF17,BF18,BF19,BF20,BF21,BF22,BF23,BF24)</f>
        <v>март</v>
      </c>
      <c r="BE13" s="29">
        <v>1</v>
      </c>
      <c r="BF13" s="30" t="s">
        <v>15</v>
      </c>
      <c r="BH13" s="1">
        <v>4.0999999999999996</v>
      </c>
      <c r="BI13" s="31">
        <v>3.46</v>
      </c>
      <c r="BJ13" s="32" t="s">
        <v>16</v>
      </c>
    </row>
    <row r="14" ht="23.25">
      <c r="B14" s="18"/>
      <c r="AD14" s="6"/>
      <c r="AG14" s="33"/>
      <c r="AP14" s="34"/>
      <c r="AQ14" s="35" t="s">
        <v>2</v>
      </c>
      <c r="AR14" s="36" t="s">
        <v>17</v>
      </c>
      <c r="AS14" s="37"/>
      <c r="AX14" s="38"/>
      <c r="BC14" t="s">
        <v>12</v>
      </c>
      <c r="BD14" s="39">
        <f>CHOOSE(AG12,BH13,BH14,BH15,BH16,BH17,BH18,BH19,BH20,BH21,BH22,BH23,BH24)</f>
        <v>4.0999999999999996</v>
      </c>
      <c r="BE14" s="40">
        <v>2</v>
      </c>
      <c r="BF14" s="41" t="s">
        <v>18</v>
      </c>
      <c r="BH14" s="1">
        <v>4.0999999999999996</v>
      </c>
      <c r="BI14" s="31">
        <v>3.46</v>
      </c>
      <c r="BJ14" s="32" t="s">
        <v>16</v>
      </c>
    </row>
    <row r="15" ht="19.5">
      <c r="B15" s="7"/>
      <c r="AD15" s="6"/>
      <c r="AG15" s="19">
        <v>0</v>
      </c>
      <c r="AH15" s="20"/>
      <c r="AI15" s="20"/>
      <c r="AJ15" s="42" t="s">
        <v>19</v>
      </c>
      <c r="AK15" s="43"/>
      <c r="AL15" s="44" t="str">
        <f>IF(AG15&gt;0,"Страховка","нет страховки")</f>
        <v xml:space="preserve">нет страховки</v>
      </c>
      <c r="AM15" s="44"/>
      <c r="AN15" s="45"/>
      <c r="AP15" s="34"/>
      <c r="AQ15" s="9" t="s">
        <v>1</v>
      </c>
      <c r="AR15" s="36" t="s">
        <v>20</v>
      </c>
      <c r="AS15" s="37"/>
      <c r="AU15" s="9" t="s">
        <v>21</v>
      </c>
      <c r="AV15" s="1" t="s">
        <v>22</v>
      </c>
      <c r="AX15" s="38"/>
      <c r="BC15" t="s">
        <v>13</v>
      </c>
      <c r="BD15" s="46">
        <f>CHOOSE(AG12,BI13,BI14,BI15,BI16,BI17,BI18,BI19,BI20,BI21,BI22,BI23,BI24)</f>
        <v>3.46</v>
      </c>
      <c r="BE15" s="47">
        <v>3</v>
      </c>
      <c r="BF15" s="48" t="s">
        <v>23</v>
      </c>
      <c r="BH15" s="1">
        <v>4.0999999999999996</v>
      </c>
      <c r="BI15" s="31">
        <v>3.46</v>
      </c>
      <c r="BJ15" s="32" t="s">
        <v>16</v>
      </c>
    </row>
    <row r="16" ht="24" customHeight="1">
      <c r="B16" s="7"/>
      <c r="AD16" s="6"/>
      <c r="AP16" s="34"/>
      <c r="AQ16" s="9" t="s">
        <v>21</v>
      </c>
      <c r="AR16" s="49" t="s">
        <v>24</v>
      </c>
      <c r="AU16" s="9" t="s">
        <v>25</v>
      </c>
      <c r="AV16" s="9" t="s">
        <v>26</v>
      </c>
      <c r="AX16" s="38"/>
      <c r="BD16" s="46" t="str">
        <f>CHOOSE(AG12,BJ13,BJ14,BJ15,BJ16,BJ17,BJ18,BJ19,BJ20,BJ21,BJ22,BJ23,BJ24)</f>
        <v xml:space="preserve">(письмо №23167-АП/08 от  03.09.2012)</v>
      </c>
      <c r="BE16" s="29">
        <v>4</v>
      </c>
      <c r="BF16" s="30" t="s">
        <v>27</v>
      </c>
      <c r="BH16" s="1">
        <v>4.2699999999999996</v>
      </c>
      <c r="BI16" s="31">
        <v>3.46</v>
      </c>
      <c r="BJ16" s="32" t="s">
        <v>16</v>
      </c>
    </row>
    <row r="17" ht="24" customHeight="1">
      <c r="B17" s="50" t="str">
        <f>CONCATENATE("Шифр проекта: ",AG17)</f>
        <v xml:space="preserve">Шифр проекта: 14584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2"/>
      <c r="AG17" s="53" t="s">
        <v>28</v>
      </c>
      <c r="AH17" s="54"/>
      <c r="AI17" s="54"/>
      <c r="AJ17" s="54"/>
      <c r="AK17" s="55"/>
      <c r="AL17" s="55" t="s">
        <v>29</v>
      </c>
      <c r="AM17" s="55"/>
      <c r="AN17" s="56"/>
      <c r="AP17" s="57"/>
      <c r="AQ17" s="9" t="s">
        <v>30</v>
      </c>
      <c r="AR17" s="49" t="s">
        <v>31</v>
      </c>
      <c r="AU17" s="9" t="s">
        <v>30</v>
      </c>
      <c r="AV17" s="9" t="s">
        <v>32</v>
      </c>
      <c r="AX17" s="38"/>
      <c r="AY17" s="9" t="s">
        <v>8</v>
      </c>
      <c r="AZ17" s="9" t="s">
        <v>33</v>
      </c>
      <c r="BE17" s="40">
        <v>5</v>
      </c>
      <c r="BF17" s="41" t="s">
        <v>34</v>
      </c>
      <c r="BH17" s="1">
        <v>4.2699999999999996</v>
      </c>
      <c r="BI17" s="31">
        <v>3.46</v>
      </c>
      <c r="BJ17" s="32" t="s">
        <v>16</v>
      </c>
    </row>
    <row r="18" ht="36.75" customHeight="1"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2"/>
      <c r="AG18" s="58" t="s">
        <v>35</v>
      </c>
      <c r="AH18" s="59"/>
      <c r="AI18" s="60"/>
      <c r="AJ18" s="60"/>
      <c r="AK18" s="61"/>
      <c r="AL18" s="61" t="s">
        <v>36</v>
      </c>
      <c r="AM18" s="61"/>
      <c r="AN18" s="62"/>
      <c r="AQ18" s="1">
        <v>4</v>
      </c>
      <c r="AR18" s="63" t="s">
        <v>37</v>
      </c>
      <c r="AS18" s="37"/>
      <c r="AX18" s="38"/>
      <c r="AY18" s="9" t="s">
        <v>38</v>
      </c>
      <c r="AZ18" s="9" t="s">
        <v>39</v>
      </c>
      <c r="BE18" s="47">
        <v>6</v>
      </c>
      <c r="BF18" s="48" t="s">
        <v>40</v>
      </c>
      <c r="BH18" s="1">
        <v>4.2699999999999996</v>
      </c>
      <c r="BI18" s="31">
        <v>3.46</v>
      </c>
      <c r="BJ18" s="32" t="s">
        <v>16</v>
      </c>
    </row>
    <row r="19" ht="24.75" customHeight="1">
      <c r="B19" s="5"/>
      <c r="AD19" s="6"/>
      <c r="AG19" s="64" t="s">
        <v>41</v>
      </c>
      <c r="AH19" s="65"/>
      <c r="AI19" s="65"/>
      <c r="AJ19" s="65"/>
      <c r="AK19" s="66"/>
      <c r="AL19" s="66"/>
      <c r="AM19" s="66"/>
      <c r="AN19" s="67"/>
      <c r="AQ19" s="1">
        <v>0</v>
      </c>
      <c r="AR19" s="63" t="s">
        <v>42</v>
      </c>
      <c r="AS19" s="68"/>
      <c r="AX19" s="38"/>
      <c r="BE19" s="29">
        <v>7</v>
      </c>
      <c r="BF19" s="30" t="s">
        <v>43</v>
      </c>
      <c r="BH19" s="1">
        <v>4.3200000000000003</v>
      </c>
      <c r="BI19" s="31">
        <v>3.46</v>
      </c>
      <c r="BJ19" s="32" t="s">
        <v>16</v>
      </c>
    </row>
    <row r="20" ht="24.75" customHeight="1">
      <c r="B20" s="50" t="s">
        <v>44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2"/>
      <c r="AG20" s="69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1"/>
      <c r="AT20" s="71"/>
      <c r="AU20" s="71"/>
      <c r="AV20" s="71"/>
      <c r="AW20" s="71"/>
      <c r="AX20" s="72"/>
      <c r="BE20" s="40">
        <v>8</v>
      </c>
      <c r="BF20" s="41" t="s">
        <v>45</v>
      </c>
      <c r="BH20" s="1">
        <v>4.3200000000000003</v>
      </c>
      <c r="BI20" s="31">
        <v>3.46</v>
      </c>
      <c r="BJ20" s="32" t="s">
        <v>16</v>
      </c>
    </row>
    <row r="21" ht="24.75" customHeight="1">
      <c r="B21" s="50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2"/>
      <c r="AG21" s="73" t="s">
        <v>46</v>
      </c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1"/>
      <c r="AT21" s="71"/>
      <c r="AU21" s="71"/>
      <c r="AV21" s="71"/>
      <c r="AW21" s="71"/>
      <c r="AX21" s="72"/>
      <c r="BE21" s="47">
        <v>9</v>
      </c>
      <c r="BF21" s="48" t="s">
        <v>47</v>
      </c>
      <c r="BH21" s="1">
        <v>4.3200000000000003</v>
      </c>
      <c r="BI21" s="31">
        <v>3.46</v>
      </c>
      <c r="BJ21" s="32" t="s">
        <v>16</v>
      </c>
    </row>
    <row r="22" ht="24.75" customHeight="1">
      <c r="B22" s="74"/>
      <c r="AD22" s="6"/>
      <c r="AF22" s="1" t="s">
        <v>48</v>
      </c>
      <c r="AG22" s="75">
        <f>BD14</f>
        <v>4.0999999999999996</v>
      </c>
      <c r="AH22" s="76" t="str">
        <f>CONCATENATE("(индекс пересчета (ФАУ ФЦЦС, вып.",AG12,"(",AG12+34,"), тех.часть п.2)")</f>
        <v xml:space="preserve">(индекс пересчета (ФАУ ФЦЦС, вып.3(37), тех.часть п.2)</v>
      </c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8"/>
      <c r="BE22" s="29">
        <v>10</v>
      </c>
      <c r="BF22" s="30" t="s">
        <v>49</v>
      </c>
      <c r="BH22" s="1">
        <v>4.5599999999999996</v>
      </c>
      <c r="BI22" s="79">
        <v>3.5299999999999998</v>
      </c>
      <c r="BJ22" s="32" t="s">
        <v>50</v>
      </c>
    </row>
    <row r="23" ht="14.25">
      <c r="B23" s="74"/>
      <c r="AD23" s="6"/>
      <c r="AF23" s="1" t="s">
        <v>51</v>
      </c>
      <c r="AG23" s="80">
        <v>4.2800000000000002</v>
      </c>
      <c r="AH23" s="81" t="str">
        <f>IF(AG23=AG32,AH32,"                    УДАЛИТЬ строку об оборудовании в Пояснительной Записке")</f>
        <v xml:space="preserve">(Письмо Минстроя РФ от 26.01.2026г. №3017-ИФ/09)</v>
      </c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3"/>
      <c r="BE23" s="40">
        <v>11</v>
      </c>
      <c r="BF23" s="41" t="s">
        <v>52</v>
      </c>
      <c r="BH23" s="1">
        <v>4.5599999999999996</v>
      </c>
      <c r="BI23" s="79">
        <v>3.5299999999999998</v>
      </c>
      <c r="BJ23" s="32" t="s">
        <v>50</v>
      </c>
    </row>
    <row r="24" ht="14.25">
      <c r="B24" s="74"/>
      <c r="AD24" s="6"/>
      <c r="AF24" s="1" t="s">
        <v>53</v>
      </c>
      <c r="AG24" s="84">
        <v>1.069</v>
      </c>
      <c r="AH24" s="81" t="str">
        <f>IF(AG24=AG35,AH35,"                 УДАЛИТЬ строку об оборудовании в Пояснительной Записке")</f>
        <v xml:space="preserve">(Письмо ГУ МО Мособлгосэкспертиза № 2438/1 от 07.02.07)</v>
      </c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3"/>
      <c r="BE24" s="47">
        <v>12</v>
      </c>
      <c r="BF24" s="48" t="s">
        <v>54</v>
      </c>
      <c r="BH24" s="1">
        <v>4.5599999999999996</v>
      </c>
      <c r="BI24" s="79">
        <v>3.5299999999999998</v>
      </c>
      <c r="BJ24" s="32" t="s">
        <v>50</v>
      </c>
    </row>
    <row r="25" ht="14.25">
      <c r="A25" s="85" t="str">
        <f>CONCATENATE("Договор №",AG18,AH18)</f>
        <v xml:space="preserve">Договор №14982-Ф</v>
      </c>
      <c r="B25" s="74"/>
      <c r="AD25" s="6"/>
      <c r="AF25" s="1" t="s">
        <v>13</v>
      </c>
      <c r="AG25" s="75">
        <v>6.9900000000000002</v>
      </c>
      <c r="AH25" s="76" t="s">
        <v>55</v>
      </c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8"/>
    </row>
    <row r="26" ht="21" customHeight="1">
      <c r="A26" s="85"/>
      <c r="B26" s="74"/>
      <c r="AD26" s="6"/>
      <c r="AE26" s="1">
        <v>1</v>
      </c>
      <c r="AF26" s="1">
        <v>2.1000000000000001</v>
      </c>
      <c r="AG26" s="86">
        <v>2.1000000000000001</v>
      </c>
      <c r="AH26" s="87" t="str">
        <f>IF(AG26=2.1,"(согласно табл.11 п.1)","нет коэф.на ПИР---СКРЫТЬ СТРОКУ!!")</f>
        <v xml:space="preserve">(согласно табл.11 п.1)</v>
      </c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9"/>
    </row>
    <row r="27" ht="15">
      <c r="A27" s="85"/>
      <c r="B27" s="74"/>
      <c r="AD27" s="6"/>
      <c r="AE27" s="1">
        <v>1</v>
      </c>
      <c r="AF27" s="1">
        <v>2.3999999999999999</v>
      </c>
      <c r="AG27" s="86">
        <v>2.3999999999999999</v>
      </c>
      <c r="AH27" s="87" t="str">
        <f>IF(AG27=2.4,"(согласно табл.11 п.1)","нет коэф.на ПИР---СКРЫТЬ СТРОКУ!!")</f>
        <v xml:space="preserve">(согласно табл.11 п.1)</v>
      </c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9"/>
    </row>
    <row r="28" ht="9" customHeight="1">
      <c r="A28" s="85"/>
      <c r="B28" s="74"/>
      <c r="AD28" s="6"/>
    </row>
    <row r="29" ht="9" customHeight="1">
      <c r="A29" s="85"/>
      <c r="B29" s="74"/>
      <c r="AD29" s="6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ht="9" customHeight="1">
      <c r="A30" s="85"/>
      <c r="B30" s="74"/>
      <c r="AD30" s="6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>
      <c r="A31" s="85"/>
      <c r="B31" s="74"/>
      <c r="AD31" s="6"/>
      <c r="AG31" s="90" t="s">
        <v>56</v>
      </c>
      <c r="AH31" s="91" t="s">
        <v>57</v>
      </c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</row>
    <row r="32">
      <c r="A32" s="85"/>
      <c r="B32" s="74"/>
      <c r="AD32" s="6"/>
      <c r="AG32" s="92">
        <v>4.2800000000000002</v>
      </c>
      <c r="AH32" s="93" t="str">
        <f>AH25</f>
        <v xml:space="preserve">(Письмо Минстроя РФ от 26.01.2026г. №3017-ИФ/09)</v>
      </c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</row>
    <row r="33">
      <c r="A33" s="85"/>
      <c r="B33" s="74"/>
      <c r="AD33" s="6"/>
      <c r="AG33" s="94">
        <v>0</v>
      </c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</row>
    <row r="34">
      <c r="A34" s="85"/>
      <c r="B34" s="74"/>
      <c r="AD34" s="6"/>
      <c r="AG34" s="90" t="s">
        <v>58</v>
      </c>
      <c r="AH34" s="91" t="s">
        <v>57</v>
      </c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</row>
    <row r="35">
      <c r="A35" s="85"/>
      <c r="B35" s="74"/>
      <c r="AD35" s="6"/>
      <c r="AG35" s="95">
        <v>1.069</v>
      </c>
      <c r="AH35" s="93" t="s">
        <v>59</v>
      </c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</row>
    <row r="36" ht="24" customHeight="1">
      <c r="A36" s="85"/>
      <c r="B36" s="96" t="s">
        <v>60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</row>
    <row r="39">
      <c r="AG39" s="1" t="s">
        <v>46</v>
      </c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6">
    <mergeCell ref="B1:AD1"/>
    <mergeCell ref="B10:AD10"/>
    <mergeCell ref="AG13:AH13"/>
    <mergeCell ref="AI13:AN13"/>
    <mergeCell ref="AG15:AI15"/>
    <mergeCell ref="AL15:AN15"/>
    <mergeCell ref="B17:AD18"/>
    <mergeCell ref="AG17:AJ17"/>
    <mergeCell ref="AG19:AJ19"/>
    <mergeCell ref="B20:AD21"/>
    <mergeCell ref="AG20:AX20"/>
    <mergeCell ref="AG21:AX21"/>
    <mergeCell ref="AH22:AX22"/>
    <mergeCell ref="AH23:AX23"/>
    <mergeCell ref="AH24:AX24"/>
    <mergeCell ref="A25:A36"/>
    <mergeCell ref="AH26:AX26"/>
    <mergeCell ref="AH27:AX27"/>
    <mergeCell ref="AH29:AX29"/>
    <mergeCell ref="AH30:AX30"/>
    <mergeCell ref="AH31:AX31"/>
    <mergeCell ref="AH32:AX32"/>
    <mergeCell ref="AH33:AX33"/>
    <mergeCell ref="AH34:AX34"/>
    <mergeCell ref="AH35:AX35"/>
    <mergeCell ref="B36:AD36"/>
  </mergeCells>
  <printOptions headings="0" gridLines="0"/>
  <pageMargins left="0.90555555555555556" right="0.3298611111111111" top="0.37013888888888891" bottom="0.29999999999999999" header="0.51180555555555562" footer="0.51180555555555562"/>
  <pageSetup paperSize="9" scale="93" firstPageNumber="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6" disablePrompts="0">
        <x14:dataValidation xr:uid="{0095006F-0070-45F2-B44F-00EC00F40019}" type="list" allowBlank="1" errorStyle="stop" imeMode="noControl" operator="between" showDropDown="0" showErrorMessage="1" showInputMessage="1">
          <x14:formula1>
            <xm:f>$AE$26:$AF$26</xm:f>
          </x14:formula1>
          <xm:sqref>AG26</xm:sqref>
        </x14:dataValidation>
        <x14:dataValidation xr:uid="{00B100CA-008B-4C8C-AA2D-009F00100014}" type="list" allowBlank="1" errorStyle="stop" imeMode="noControl" operator="between" showDropDown="0" showErrorMessage="1" showInputMessage="1">
          <x14:formula1>
            <xm:f>$AY$13:$AZ$13</xm:f>
          </x14:formula1>
          <xm:sqref>AG13:AH13</xm:sqref>
        </x14:dataValidation>
        <x14:dataValidation xr:uid="{0097005E-00FB-4C20-92DD-004600DD0099}" type="list" allowBlank="1" errorStyle="stop" imeMode="noControl" operator="between" showDropDown="0" showErrorMessage="1" showInputMessage="1">
          <x14:formula1>
            <xm:f>$AG$32:$AG$33</xm:f>
          </x14:formula1>
          <xm:sqref>AG23</xm:sqref>
        </x14:dataValidation>
        <x14:dataValidation xr:uid="{00EE00E9-00CA-4ED5-87B7-008500C5005C}" type="list" allowBlank="1" errorStyle="stop" imeMode="noControl" operator="between" showDropDown="0" showErrorMessage="1" showInputMessage="1">
          <x14:formula1>
            <xm:f>$AG$35:$AG$36</xm:f>
          </x14:formula1>
          <xm:sqref>AG24</xm:sqref>
        </x14:dataValidation>
        <x14:dataValidation xr:uid="{005A0046-00BE-4045-B09D-004F00D500BE}" type="list" allowBlank="1" errorStyle="stop" imeMode="noControl" operator="between" showDropDown="0" showErrorMessage="1" showInputMessage="1">
          <x14:formula1>
            <xm:f>$AE$27:$AF$27</xm:f>
          </x14:formula1>
          <xm:sqref>AG27</xm:sqref>
        </x14:dataValidation>
        <x14:dataValidation xr:uid="{0009000C-00D6-4970-ACF8-000C00E500CE}" type="list" allowBlank="1" errorStyle="stop" imeMode="noControl" operator="between" showDropDown="0" showErrorMessage="1" showInputMessage="1">
          <x14:formula1>
            <xm:f>$BE$13:$BE$24</xm:f>
          </x14:formula1>
          <xm:sqref>AG12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2"/>
    <outlinePr applyStyles="0" summaryBelow="1" summaryRight="1" showOutlineSymbols="1"/>
    <pageSetUpPr autoPageBreaks="1" fitToPage="0"/>
  </sheetPr>
  <sheetViews>
    <sheetView showRuler="1" view="pageBreakPreview" zoomScale="85" workbookViewId="0">
      <selection activeCell="A15" activeCellId="0" sqref="A15:V15"/>
    </sheetView>
  </sheetViews>
  <sheetFormatPr defaultRowHeight="12.75"/>
  <cols>
    <col customWidth="1" min="1" max="9" style="98" width="3.88671875"/>
    <col customWidth="1" min="10" max="20" style="99" width="3.88671875"/>
    <col customWidth="1" min="21" max="21" style="99" width="8.33203125"/>
    <col customWidth="1" min="22" max="22" style="99" width="3.88671875"/>
    <col customWidth="1" min="23" max="24" style="97" width="3.88671875"/>
    <col customWidth="1" min="25" max="25" style="97" width="28.109375"/>
    <col customWidth="1" min="26" max="28" style="97" width="3.88671875"/>
    <col customWidth="1" min="29" max="29" style="97" width="16.88671875"/>
    <col customWidth="1" min="30" max="40" style="97" width="3.88671875"/>
    <col min="41" max="16384" style="97" width="8.88671875"/>
  </cols>
  <sheetData>
    <row r="1" ht="17.399999999999999" customHeight="1">
      <c r="A1" s="100" t="s">
        <v>61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3" ht="69" customHeight="1">
      <c r="A3" s="101" t="str">
        <f>CONCATENATE("По объекту : ",Титул!AG21,". ")</f>
        <v xml:space="preserve">По объекту :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 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</row>
    <row r="4" ht="63.600000000000001" customHeight="1">
      <c r="A4" s="98" t="str">
        <f>CONCATENATE("Сметная документация сформирована на основе сметно-нормативной базы ценообразования 2001 г., составленной в уровне цен по состоянию на 01.01.2000 г. и на ",Титул!BD13," ",Титул!AM12,"г, и в соответствии с объемами работ, предусмотренными рабочим проектом.")</f>
        <v xml:space="preserve">Сметная документация сформирована на основе сметно-нормативной базы ценообразования 2001 г., составленной в уровне цен по состоянию на 01.01.2000 г. и на март 2026г, и в соответствии с объемами работ, предусмотренными рабочим проектом.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ht="17.699999999999999" customHeight="1">
      <c r="A5" s="98" t="s">
        <v>62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ht="17.699999999999999" customHeight="1">
      <c r="A6" s="102" t="s">
        <v>63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ht="17.699999999999999" customHeight="1">
      <c r="A7" s="98" t="s">
        <v>64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ht="30.600000000000001" customHeight="1">
      <c r="A8" s="98" t="s">
        <v>65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</row>
    <row r="9" ht="48" customHeight="1">
      <c r="A9" s="98" t="s">
        <v>66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Y9" s="103"/>
    </row>
    <row r="10" ht="35.25" customHeight="1">
      <c r="A10" s="104" t="str">
        <f>CONCATENATE("- формула пересчета стоимости оборудования: К2001г. = Ктек. цена-прайс (исключ. НДС-18%) / К-",Титул!AG23," ",Титул!AH32)</f>
        <v xml:space="preserve">- формула пересчета стоимости оборудования: К2001г. = Ктек. цена-прайс (исключ. НДС-18%) / К-4.28 (Письмо Минстроя РФ от 26.01.2026г. №3017-ИФ/09)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Y10" s="103" t="str">
        <f>IF(Титул!AG23=0,"!!строку скрыть!!","  ")</f>
        <v xml:space="preserve">  </v>
      </c>
    </row>
    <row r="11" ht="33.600000000000001" customHeight="1">
      <c r="A11" s="98" t="str">
        <f>CONCATENATE("К=",Титул!AG24," - транспортные расходы на материальные ресурсы с учетом заготовительно-складских расходов ",Титул!AH24)</f>
        <v xml:space="preserve">К=1.069 - транспортные расходы на материальные ресурсы с учетом заготовительно-складских расходов (Письмо ГУ МО Мособлгосэкспертиза № 2438/1 от 07.02.07)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Y11" s="105" t="str">
        <f>IF(Титул!AG24=0,"УДАЛИТЬ строку"," ")</f>
        <v xml:space="preserve"> </v>
      </c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</row>
    <row r="12" ht="17.699999999999999" customHeight="1">
      <c r="A12" s="98" t="str">
        <f>CONCATENATE("Для перевода в текущие цены применены индексы за ",Титул!BD13," ",Титул!AM12,"г к ТСНБ-2001 МО.")</f>
        <v xml:space="preserve">Для перевода в текущие цены применены индексы за март 2026г к ТСНБ-2001 МО.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Y12" s="106"/>
    </row>
    <row r="13" ht="33.600000000000001" customHeight="1">
      <c r="A13" s="98" t="s">
        <v>67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</row>
    <row r="14" ht="50.399999999999999" customHeight="1">
      <c r="A14" s="98" t="s">
        <v>68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</row>
    <row r="15" ht="69" customHeight="1">
      <c r="A15" s="98" t="s">
        <v>69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</row>
    <row r="16" ht="36" hidden="1" customHeight="1">
      <c r="A16" s="107" t="s">
        <v>70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</row>
    <row r="17" s="106" customFormat="1" ht="62.25" hidden="1" customHeight="1">
      <c r="A17" s="107" t="s">
        <v>71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</row>
    <row r="18" s="106" customFormat="1" ht="54" customHeight="1">
      <c r="A18" s="107" t="s">
        <v>72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</row>
    <row r="19" s="106" customFormat="1" ht="62.25" customHeight="1">
      <c r="A19" s="107" t="s">
        <v>73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</row>
    <row r="20" s="106" customFormat="1" ht="53.25" hidden="1" customHeight="1">
      <c r="A20" s="108" t="s">
        <v>74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</row>
    <row r="21" s="106" customFormat="1" ht="39" customHeight="1">
      <c r="A21" s="108" t="s">
        <v>75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</row>
    <row r="22" s="106" customFormat="1" ht="38.25" customHeight="1">
      <c r="A22" s="107" t="s">
        <v>76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</row>
    <row r="23" s="106" customFormat="1" ht="33.600000000000001" hidden="1" customHeight="1">
      <c r="A23" s="107" t="s">
        <v>77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</row>
    <row r="24" s="106" customFormat="1" ht="35.399999999999999" hidden="1" customHeight="1">
      <c r="A24" s="107" t="s">
        <v>78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ht="33.600000000000001" customHeight="1">
      <c r="A25" s="98" t="str">
        <f>CONCATENATE("Сводный сметный расчет стоимости строительства, составлен в базисных ценах по состоянию на 01.01.2000 г. и в ценах на ",Титул!BD13," ",Титул!AM12,"г.")</f>
        <v xml:space="preserve">Сводный сметный расчет стоимости строительства, составлен в базисных ценах по состоянию на 01.01.2000 г. и в ценах на март 2026г.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</row>
    <row r="26" ht="33.600000000000001" customHeight="1">
      <c r="A26" s="98" t="s">
        <v>79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</row>
    <row r="27" ht="33.600000000000001" customHeight="1">
      <c r="A27" s="98" t="s">
        <v>80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</row>
    <row r="28" ht="33.600000000000001" customHeight="1">
      <c r="A28" s="98" t="s">
        <v>81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8">
    <mergeCell ref="A1:V1"/>
    <mergeCell ref="A3:V3"/>
    <mergeCell ref="A4:V4"/>
    <mergeCell ref="A5:V5"/>
    <mergeCell ref="A6:V6"/>
    <mergeCell ref="A7:V7"/>
    <mergeCell ref="A8:V8"/>
    <mergeCell ref="A9:V9"/>
    <mergeCell ref="A10:V10"/>
    <mergeCell ref="A11:V11"/>
    <mergeCell ref="Y11:AM11"/>
    <mergeCell ref="A12:V12"/>
    <mergeCell ref="A13:V13"/>
    <mergeCell ref="A14:V14"/>
    <mergeCell ref="A15:V15"/>
    <mergeCell ref="A16:V16"/>
    <mergeCell ref="A17:V17"/>
    <mergeCell ref="A18:V18"/>
    <mergeCell ref="A19:V19"/>
    <mergeCell ref="A20:V20"/>
    <mergeCell ref="A21:V21"/>
    <mergeCell ref="A22:V22"/>
    <mergeCell ref="A23:V23"/>
    <mergeCell ref="A24:V24"/>
    <mergeCell ref="A25:V25"/>
    <mergeCell ref="A26:V26"/>
    <mergeCell ref="A27:V27"/>
    <mergeCell ref="A28:V28"/>
  </mergeCells>
  <printOptions headings="0" gridLines="0"/>
  <pageMargins left="0.78740157480314954" right="0.23622047244094491" top="0.15748031496062992" bottom="0.15748031496062992" header="0.15748031496062992" footer="0.15748031496062992"/>
  <pageSetup paperSize="9" scale="97" firstPageNumber="2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78" workbookViewId="0">
      <selection activeCell="B131" activeCellId="0" sqref="B131:E133"/>
    </sheetView>
  </sheetViews>
  <sheetFormatPr defaultRowHeight="12.75"/>
  <cols>
    <col customWidth="1" min="1" max="1" style="109" width="9.109375"/>
    <col customWidth="1" min="2" max="2" style="109" width="33.33203125"/>
    <col customWidth="1" min="3" max="3" style="109" width="18.6640625"/>
    <col customWidth="1" min="4" max="4" style="109" width="29.5546875"/>
    <col customWidth="1" min="5" max="5" style="109" width="44.44140625"/>
  </cols>
  <sheetData>
    <row r="2" ht="15">
      <c r="E2" s="110" t="s">
        <v>82</v>
      </c>
    </row>
    <row r="3" ht="58.200000000000003" customHeight="1">
      <c r="A3" s="111" t="s">
        <v>83</v>
      </c>
      <c r="B3" s="112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C3" s="112"/>
      <c r="D3" s="112"/>
      <c r="E3" s="112"/>
    </row>
    <row r="4" ht="15">
      <c r="A4" s="113" t="s">
        <v>84</v>
      </c>
      <c r="B4" s="113"/>
      <c r="C4" s="113"/>
      <c r="D4" s="113"/>
      <c r="E4" s="113"/>
    </row>
    <row r="5" ht="15">
      <c r="A5" s="111" t="s">
        <v>85</v>
      </c>
      <c r="C5" s="114" t="s">
        <v>86</v>
      </c>
      <c r="D5" s="114"/>
      <c r="E5" s="114"/>
    </row>
    <row r="6" ht="15">
      <c r="A6" s="115"/>
      <c r="C6" s="116" t="s">
        <v>87</v>
      </c>
      <c r="D6" s="116"/>
      <c r="E6" s="116"/>
    </row>
    <row r="7" ht="15">
      <c r="A7" s="111" t="s">
        <v>88</v>
      </c>
    </row>
    <row r="8" ht="15">
      <c r="A8" s="111"/>
    </row>
    <row r="9" ht="15">
      <c r="A9" s="111" t="s">
        <v>89</v>
      </c>
      <c r="B9" s="117" t="s">
        <v>90</v>
      </c>
      <c r="C9" s="117"/>
      <c r="D9" s="117"/>
      <c r="E9" s="117"/>
    </row>
    <row r="10" ht="15">
      <c r="B10" s="118" t="s">
        <v>91</v>
      </c>
      <c r="C10" s="118"/>
      <c r="D10" s="118"/>
      <c r="E10" s="118"/>
    </row>
    <row r="11" ht="15">
      <c r="A11" s="111"/>
    </row>
    <row r="12" ht="15">
      <c r="A12" s="111" t="s">
        <v>92</v>
      </c>
    </row>
    <row r="13" ht="15">
      <c r="A13" s="111" t="s">
        <v>93</v>
      </c>
    </row>
    <row r="14" ht="15">
      <c r="A14" s="111"/>
    </row>
    <row r="15" ht="15">
      <c r="A15" s="119" t="s">
        <v>94</v>
      </c>
      <c r="B15" s="119"/>
      <c r="C15" s="119"/>
      <c r="D15" s="119"/>
      <c r="E15" s="119"/>
    </row>
    <row r="16" ht="15">
      <c r="A16" s="119"/>
    </row>
    <row r="17" ht="15.6">
      <c r="A17" s="120" t="s">
        <v>95</v>
      </c>
      <c r="B17" s="120"/>
      <c r="C17" s="120"/>
      <c r="D17" s="120"/>
      <c r="E17" s="120"/>
    </row>
    <row r="18" ht="15.6">
      <c r="A18" s="120" t="s">
        <v>96</v>
      </c>
      <c r="B18" s="120"/>
      <c r="C18" s="120"/>
      <c r="D18" s="120"/>
      <c r="E18" s="120"/>
    </row>
    <row r="21" ht="60">
      <c r="A21" s="121" t="s">
        <v>97</v>
      </c>
      <c r="B21" s="121" t="s">
        <v>98</v>
      </c>
      <c r="C21" s="121" t="s">
        <v>99</v>
      </c>
      <c r="D21" s="121" t="s">
        <v>100</v>
      </c>
      <c r="E21" s="121" t="s">
        <v>101</v>
      </c>
    </row>
    <row r="22" ht="15">
      <c r="A22" s="122">
        <v>1</v>
      </c>
      <c r="B22" s="123">
        <v>2</v>
      </c>
      <c r="C22" s="123">
        <v>3</v>
      </c>
      <c r="D22" s="123">
        <v>4</v>
      </c>
      <c r="E22" s="124">
        <v>5</v>
      </c>
    </row>
    <row r="23" ht="31.949999999999999" customHeight="1">
      <c r="A23" s="121">
        <v>1</v>
      </c>
      <c r="B23" s="125" t="s">
        <v>102</v>
      </c>
      <c r="C23" s="126">
        <f>MIN(D23,D24,D25)</f>
        <v>49708.741666666669</v>
      </c>
      <c r="D23" s="127">
        <f>59650.49/1.2</f>
        <v>49708.741666666669</v>
      </c>
      <c r="E23" s="128" t="s">
        <v>103</v>
      </c>
    </row>
    <row r="24" ht="30">
      <c r="A24" s="129"/>
      <c r="B24" s="130"/>
      <c r="C24" s="126"/>
      <c r="D24" s="127">
        <v>63750</v>
      </c>
      <c r="E24" s="128" t="s">
        <v>104</v>
      </c>
    </row>
    <row r="25" ht="46.200000000000003" customHeight="1">
      <c r="A25" s="129"/>
      <c r="B25" s="131"/>
      <c r="C25" s="132"/>
      <c r="D25" s="127">
        <v>60714.290000000001</v>
      </c>
      <c r="E25" s="128" t="s">
        <v>105</v>
      </c>
    </row>
    <row r="26" ht="30">
      <c r="A26" s="121">
        <v>2</v>
      </c>
      <c r="B26" s="125" t="s">
        <v>106</v>
      </c>
      <c r="C26" s="126">
        <f>MIN(D26,D27,D28)</f>
        <v>6128.5749999999998</v>
      </c>
      <c r="D26" s="127">
        <f>7354.29/1.2</f>
        <v>6128.5749999999998</v>
      </c>
      <c r="E26" s="128" t="s">
        <v>103</v>
      </c>
    </row>
    <row r="27" ht="30">
      <c r="A27" s="129"/>
      <c r="B27" s="130"/>
      <c r="C27" s="126"/>
      <c r="D27" s="127">
        <v>8037.6999999999998</v>
      </c>
      <c r="E27" s="128" t="s">
        <v>104</v>
      </c>
    </row>
    <row r="28" ht="30">
      <c r="A28" s="133"/>
      <c r="B28" s="131"/>
      <c r="C28" s="132"/>
      <c r="D28" s="127">
        <v>7575.4300000000003</v>
      </c>
      <c r="E28" s="128" t="s">
        <v>105</v>
      </c>
    </row>
    <row r="29" ht="30">
      <c r="A29" s="129">
        <v>3</v>
      </c>
      <c r="B29" s="134" t="s">
        <v>107</v>
      </c>
      <c r="C29" s="135">
        <f>MIN(D29:D31)</f>
        <v>12083.333333333334</v>
      </c>
      <c r="D29" s="136">
        <f>14500/1.2</f>
        <v>12083.333333333334</v>
      </c>
      <c r="E29" s="137" t="s">
        <v>108</v>
      </c>
    </row>
    <row r="30" ht="15">
      <c r="A30" s="129"/>
      <c r="B30" s="138"/>
      <c r="C30" s="139"/>
      <c r="D30" s="136">
        <v>12250.450000000001</v>
      </c>
      <c r="E30" s="137" t="s">
        <v>109</v>
      </c>
    </row>
    <row r="31" ht="15">
      <c r="A31" s="129"/>
      <c r="B31" s="140"/>
      <c r="C31" s="141"/>
      <c r="D31" s="136">
        <f>14733.28/1.2</f>
        <v>12277.733333333334</v>
      </c>
      <c r="E31" s="137" t="s">
        <v>110</v>
      </c>
    </row>
    <row r="32" ht="30">
      <c r="A32" s="121">
        <v>4</v>
      </c>
      <c r="B32" s="134" t="s">
        <v>111</v>
      </c>
      <c r="C32" s="135">
        <f>MIN(D32:D34)</f>
        <v>14916.666666666668</v>
      </c>
      <c r="D32" s="136">
        <f>17900/1.2</f>
        <v>14916.666666666668</v>
      </c>
      <c r="E32" s="137" t="s">
        <v>108</v>
      </c>
    </row>
    <row r="33" ht="15">
      <c r="A33" s="129"/>
      <c r="B33" s="138"/>
      <c r="C33" s="139"/>
      <c r="D33" s="136">
        <v>15080.110000000001</v>
      </c>
      <c r="E33" s="137" t="s">
        <v>109</v>
      </c>
    </row>
    <row r="34" ht="15">
      <c r="A34" s="133"/>
      <c r="B34" s="140"/>
      <c r="C34" s="141"/>
      <c r="D34" s="136">
        <f>18093.73/1.2</f>
        <v>15078.108333333334</v>
      </c>
      <c r="E34" s="137" t="s">
        <v>110</v>
      </c>
    </row>
    <row r="35" ht="30">
      <c r="A35" s="129">
        <v>5</v>
      </c>
      <c r="B35" s="142" t="s">
        <v>112</v>
      </c>
      <c r="C35" s="126">
        <f>MIN(D35,D36,D37)</f>
        <v>3135.5</v>
      </c>
      <c r="D35" s="143">
        <f>3762.6/1.2</f>
        <v>3135.5</v>
      </c>
      <c r="E35" s="128" t="s">
        <v>103</v>
      </c>
    </row>
    <row r="36" ht="30">
      <c r="A36" s="129"/>
      <c r="B36" s="144"/>
      <c r="C36" s="126"/>
      <c r="D36" s="143">
        <v>3276.4200000000001</v>
      </c>
      <c r="E36" s="128" t="s">
        <v>104</v>
      </c>
    </row>
    <row r="37" ht="30">
      <c r="A37" s="129"/>
      <c r="B37" s="145"/>
      <c r="C37" s="132"/>
      <c r="D37" s="143">
        <v>3182.6399999999999</v>
      </c>
      <c r="E37" s="128" t="s">
        <v>105</v>
      </c>
    </row>
    <row r="38" ht="30">
      <c r="A38" s="121">
        <v>6</v>
      </c>
      <c r="B38" s="142" t="s">
        <v>113</v>
      </c>
      <c r="C38" s="126">
        <f>MIN(D38,D39,D40)</f>
        <v>1352.9833333333333</v>
      </c>
      <c r="D38" s="143">
        <f>1623.58/1.2</f>
        <v>1352.9833333333333</v>
      </c>
      <c r="E38" s="128" t="s">
        <v>103</v>
      </c>
    </row>
    <row r="39" ht="30">
      <c r="A39" s="129"/>
      <c r="B39" s="144"/>
      <c r="C39" s="126"/>
      <c r="D39" s="143">
        <v>1786.0899999999999</v>
      </c>
      <c r="E39" s="128" t="s">
        <v>104</v>
      </c>
    </row>
    <row r="40" ht="30">
      <c r="A40" s="133"/>
      <c r="B40" s="145"/>
      <c r="C40" s="132"/>
      <c r="D40" s="143">
        <v>1655.7</v>
      </c>
      <c r="E40" s="128" t="s">
        <v>105</v>
      </c>
    </row>
    <row r="41" ht="30">
      <c r="A41" s="129">
        <v>7</v>
      </c>
      <c r="B41" s="142" t="s">
        <v>114</v>
      </c>
      <c r="C41" s="126">
        <f>MIN(D41,D42,D43)</f>
        <v>2619.1916666666671</v>
      </c>
      <c r="D41" s="143">
        <f>3143.03/1.2</f>
        <v>2619.1916666666671</v>
      </c>
      <c r="E41" s="128" t="s">
        <v>103</v>
      </c>
    </row>
    <row r="42" ht="30">
      <c r="A42" s="129"/>
      <c r="B42" s="144"/>
      <c r="C42" s="126"/>
      <c r="D42" s="143">
        <v>2704.04</v>
      </c>
      <c r="E42" s="128" t="s">
        <v>104</v>
      </c>
    </row>
    <row r="43" ht="30">
      <c r="A43" s="129"/>
      <c r="B43" s="145"/>
      <c r="C43" s="132"/>
      <c r="D43" s="143">
        <v>2723.9299999999998</v>
      </c>
      <c r="E43" s="128" t="s">
        <v>105</v>
      </c>
    </row>
    <row r="44" ht="30">
      <c r="A44" s="121">
        <v>8</v>
      </c>
      <c r="B44" s="142" t="s">
        <v>115</v>
      </c>
      <c r="C44" s="126">
        <f>MIN(D44,D45,D46)</f>
        <v>417.125</v>
      </c>
      <c r="D44" s="143">
        <f>500.55/1.2</f>
        <v>417.125</v>
      </c>
      <c r="E44" s="128" t="s">
        <v>103</v>
      </c>
    </row>
    <row r="45" ht="30">
      <c r="A45" s="129"/>
      <c r="B45" s="144"/>
      <c r="C45" s="126"/>
      <c r="D45" s="143">
        <v>488.73000000000002</v>
      </c>
      <c r="E45" s="128" t="s">
        <v>104</v>
      </c>
    </row>
    <row r="46" ht="30">
      <c r="A46" s="133"/>
      <c r="B46" s="145"/>
      <c r="C46" s="132"/>
      <c r="D46" s="143">
        <v>484.29000000000002</v>
      </c>
      <c r="E46" s="128" t="s">
        <v>105</v>
      </c>
    </row>
    <row r="47" ht="30">
      <c r="A47" s="121">
        <v>9</v>
      </c>
      <c r="B47" s="142" t="s">
        <v>116</v>
      </c>
      <c r="C47" s="126">
        <f>MIN(D47,D48,D49)</f>
        <v>270.55000000000001</v>
      </c>
      <c r="D47" s="143">
        <f>324.66/1.2</f>
        <v>270.55000000000001</v>
      </c>
      <c r="E47" s="128" t="s">
        <v>103</v>
      </c>
    </row>
    <row r="48" ht="30">
      <c r="A48" s="129"/>
      <c r="B48" s="144"/>
      <c r="C48" s="126"/>
      <c r="D48" s="143">
        <v>309.01999999999998</v>
      </c>
      <c r="E48" s="128" t="s">
        <v>104</v>
      </c>
    </row>
    <row r="49" ht="30">
      <c r="A49" s="133"/>
      <c r="B49" s="145"/>
      <c r="C49" s="132"/>
      <c r="D49" s="143">
        <v>291.00999999999999</v>
      </c>
      <c r="E49" s="128" t="s">
        <v>105</v>
      </c>
    </row>
    <row r="50" ht="31.199999999999999" hidden="1">
      <c r="A50" s="129">
        <v>10</v>
      </c>
      <c r="B50" s="142" t="s">
        <v>117</v>
      </c>
      <c r="C50" s="126">
        <f>MIN(D50,D51,D52)</f>
        <v>1616.1500000000001</v>
      </c>
      <c r="D50" s="143">
        <f>1939.38/1.2</f>
        <v>1616.1500000000001</v>
      </c>
      <c r="E50" s="128" t="s">
        <v>118</v>
      </c>
    </row>
    <row r="51" ht="15.6" hidden="1">
      <c r="A51" s="129"/>
      <c r="B51" s="144"/>
      <c r="C51" s="126"/>
      <c r="D51" s="143">
        <v>1698</v>
      </c>
      <c r="E51" s="128" t="s">
        <v>119</v>
      </c>
    </row>
    <row r="52" ht="31.199999999999999" hidden="1">
      <c r="A52" s="129"/>
      <c r="B52" s="145"/>
      <c r="C52" s="132"/>
      <c r="D52" s="143">
        <v>1665.3599999999999</v>
      </c>
      <c r="E52" s="128" t="s">
        <v>105</v>
      </c>
    </row>
    <row r="53" ht="31.949999999999999" customHeight="1">
      <c r="A53" s="121">
        <v>10</v>
      </c>
      <c r="B53" s="142" t="s">
        <v>120</v>
      </c>
      <c r="C53" s="126">
        <f>MIN(D53,D54,D55)</f>
        <v>157.55000000000001</v>
      </c>
      <c r="D53" s="143">
        <f>189.06/1.2</f>
        <v>157.55000000000001</v>
      </c>
      <c r="E53" s="128" t="s">
        <v>103</v>
      </c>
    </row>
    <row r="54" ht="30">
      <c r="A54" s="129"/>
      <c r="B54" s="144"/>
      <c r="C54" s="126"/>
      <c r="D54" s="143">
        <v>606.54999999999995</v>
      </c>
      <c r="E54" s="128" t="s">
        <v>104</v>
      </c>
    </row>
    <row r="55" ht="57" customHeight="1">
      <c r="A55" s="133"/>
      <c r="B55" s="145"/>
      <c r="C55" s="132"/>
      <c r="D55" s="143">
        <v>210.27000000000001</v>
      </c>
      <c r="E55" s="128" t="s">
        <v>105</v>
      </c>
    </row>
    <row r="56" ht="29.399999999999999" customHeight="1">
      <c r="A56" s="121">
        <v>11</v>
      </c>
      <c r="B56" s="134" t="s">
        <v>121</v>
      </c>
      <c r="C56" s="135">
        <f>MIN(D56,D57,D58)</f>
        <v>1250</v>
      </c>
      <c r="D56" s="146">
        <v>1250</v>
      </c>
      <c r="E56" s="147" t="s">
        <v>122</v>
      </c>
    </row>
    <row r="57" ht="30" customHeight="1">
      <c r="A57" s="129"/>
      <c r="B57" s="138"/>
      <c r="C57" s="139"/>
      <c r="D57" s="148">
        <v>1291.2</v>
      </c>
      <c r="E57" s="137" t="s">
        <v>123</v>
      </c>
    </row>
    <row r="58" ht="28.949999999999999" customHeight="1">
      <c r="A58" s="133"/>
      <c r="B58" s="140"/>
      <c r="C58" s="141"/>
      <c r="D58" s="148">
        <v>1275.5</v>
      </c>
      <c r="E58" s="137" t="s">
        <v>124</v>
      </c>
    </row>
    <row r="59" ht="28.949999999999999" customHeight="1">
      <c r="A59" s="121">
        <v>12</v>
      </c>
      <c r="B59" s="142" t="s">
        <v>125</v>
      </c>
      <c r="C59" s="126">
        <f>MIN(D59,D60,D61)</f>
        <v>86.25</v>
      </c>
      <c r="D59" s="127">
        <f>103.5/1.2</f>
        <v>86.25</v>
      </c>
      <c r="E59" s="128" t="s">
        <v>103</v>
      </c>
    </row>
    <row r="60" ht="28.949999999999999" customHeight="1">
      <c r="A60" s="129"/>
      <c r="B60" s="144"/>
      <c r="C60" s="126"/>
      <c r="D60" s="127">
        <v>140</v>
      </c>
      <c r="E60" s="128" t="s">
        <v>104</v>
      </c>
    </row>
    <row r="61" ht="28.949999999999999" customHeight="1">
      <c r="A61" s="133"/>
      <c r="B61" s="145"/>
      <c r="C61" s="132"/>
      <c r="D61" s="127">
        <v>133.81</v>
      </c>
      <c r="E61" s="128" t="s">
        <v>105</v>
      </c>
    </row>
    <row r="62" ht="15">
      <c r="A62" s="121">
        <v>13</v>
      </c>
      <c r="B62" s="142" t="s">
        <v>121</v>
      </c>
      <c r="C62" s="149">
        <f>MIN(D62,D63,D64)</f>
        <v>1250</v>
      </c>
      <c r="D62" s="150">
        <v>1250</v>
      </c>
      <c r="E62" s="151" t="s">
        <v>122</v>
      </c>
    </row>
    <row r="63" ht="30">
      <c r="A63" s="129"/>
      <c r="B63" s="144"/>
      <c r="C63" s="126"/>
      <c r="D63" s="127">
        <v>1291.2</v>
      </c>
      <c r="E63" s="128" t="s">
        <v>123</v>
      </c>
    </row>
    <row r="64" ht="30">
      <c r="A64" s="133"/>
      <c r="B64" s="145"/>
      <c r="C64" s="132"/>
      <c r="D64" s="127">
        <v>1275.5</v>
      </c>
      <c r="E64" s="128" t="s">
        <v>124</v>
      </c>
    </row>
    <row r="65" ht="31.199999999999999">
      <c r="A65" s="129">
        <v>14</v>
      </c>
      <c r="B65" s="142" t="s">
        <v>126</v>
      </c>
      <c r="C65" s="126">
        <f>MIN(D65,D66,D67)</f>
        <v>1458.3333333333335</v>
      </c>
      <c r="D65" s="127">
        <f>1750/1.2</f>
        <v>1458.3333333333335</v>
      </c>
      <c r="E65" s="128" t="s">
        <v>103</v>
      </c>
    </row>
    <row r="66" ht="15.6">
      <c r="A66" s="129"/>
      <c r="B66" s="144"/>
      <c r="C66" s="126"/>
      <c r="D66" s="127">
        <v>2381</v>
      </c>
      <c r="E66" s="128" t="s">
        <v>104</v>
      </c>
    </row>
    <row r="67" ht="31.199999999999999">
      <c r="A67" s="129"/>
      <c r="B67" s="145"/>
      <c r="C67" s="132"/>
      <c r="D67" s="127">
        <v>1540.4000000000001</v>
      </c>
      <c r="E67" s="128" t="s">
        <v>105</v>
      </c>
    </row>
    <row r="68" ht="31.199999999999999">
      <c r="A68" s="129">
        <v>15</v>
      </c>
      <c r="B68" s="142" t="s">
        <v>127</v>
      </c>
      <c r="C68" s="126">
        <f>MIN(D68,D69,D70)</f>
        <v>1638.2333333333336</v>
      </c>
      <c r="D68" s="127">
        <f>1965.88/1.2</f>
        <v>1638.2333333333336</v>
      </c>
      <c r="E68" s="128" t="s">
        <v>103</v>
      </c>
    </row>
    <row r="69" ht="15.6">
      <c r="A69" s="129"/>
      <c r="B69" s="144"/>
      <c r="C69" s="126"/>
      <c r="D69" s="127">
        <v>1754</v>
      </c>
      <c r="E69" s="128" t="s">
        <v>104</v>
      </c>
    </row>
    <row r="70" ht="31.199999999999999">
      <c r="A70" s="133"/>
      <c r="B70" s="145"/>
      <c r="C70" s="132"/>
      <c r="D70" s="127">
        <v>1698.95</v>
      </c>
      <c r="E70" s="128" t="s">
        <v>105</v>
      </c>
    </row>
    <row r="71" ht="31.199999999999999">
      <c r="A71" s="121">
        <v>16</v>
      </c>
      <c r="B71" s="125" t="s">
        <v>128</v>
      </c>
      <c r="C71" s="126">
        <f>MIN(D71,D72,D73)</f>
        <v>96.166666666666671</v>
      </c>
      <c r="D71" s="127">
        <f>115.4/1.2</f>
        <v>96.166666666666671</v>
      </c>
      <c r="E71" s="128" t="s">
        <v>103</v>
      </c>
    </row>
    <row r="72" ht="15.6">
      <c r="A72" s="129"/>
      <c r="B72" s="130"/>
      <c r="C72" s="126"/>
      <c r="D72" s="127">
        <v>103</v>
      </c>
      <c r="E72" s="128" t="s">
        <v>104</v>
      </c>
    </row>
    <row r="73" ht="31.199999999999999">
      <c r="A73" s="133"/>
      <c r="B73" s="131"/>
      <c r="C73" s="132"/>
      <c r="D73" s="127">
        <v>110.45999999999999</v>
      </c>
      <c r="E73" s="128" t="s">
        <v>105</v>
      </c>
    </row>
    <row r="74" ht="31.199999999999999">
      <c r="A74" s="121">
        <v>17</v>
      </c>
      <c r="B74" s="142" t="s">
        <v>127</v>
      </c>
      <c r="C74" s="126">
        <f>MIN(D74,D75,D76)</f>
        <v>1638.2333333333336</v>
      </c>
      <c r="D74" s="127">
        <f>1965.88/1.2</f>
        <v>1638.2333333333336</v>
      </c>
      <c r="E74" s="128" t="s">
        <v>103</v>
      </c>
    </row>
    <row r="75" ht="15.6">
      <c r="A75" s="129"/>
      <c r="B75" s="144"/>
      <c r="C75" s="126"/>
      <c r="D75" s="127">
        <v>1754</v>
      </c>
      <c r="E75" s="128" t="s">
        <v>104</v>
      </c>
    </row>
    <row r="76" ht="31.199999999999999">
      <c r="A76" s="133"/>
      <c r="B76" s="145"/>
      <c r="C76" s="132"/>
      <c r="D76" s="127">
        <v>1698.95</v>
      </c>
      <c r="E76" s="128" t="s">
        <v>105</v>
      </c>
    </row>
    <row r="77" ht="31.199999999999999">
      <c r="A77" s="121">
        <v>18</v>
      </c>
      <c r="B77" s="142" t="s">
        <v>125</v>
      </c>
      <c r="C77" s="126">
        <f>MIN(D77,D78,D79)</f>
        <v>86.25</v>
      </c>
      <c r="D77" s="127">
        <f>103.5/1.2</f>
        <v>86.25</v>
      </c>
      <c r="E77" s="128" t="s">
        <v>103</v>
      </c>
    </row>
    <row r="78" ht="15.6">
      <c r="A78" s="129"/>
      <c r="B78" s="144"/>
      <c r="C78" s="126"/>
      <c r="D78" s="127">
        <v>140</v>
      </c>
      <c r="E78" s="128" t="s">
        <v>104</v>
      </c>
    </row>
    <row r="79" ht="31.199999999999999">
      <c r="A79" s="133"/>
      <c r="B79" s="145"/>
      <c r="C79" s="132"/>
      <c r="D79" s="127">
        <v>133.81</v>
      </c>
      <c r="E79" s="128" t="s">
        <v>105</v>
      </c>
    </row>
    <row r="80" ht="31.199999999999999">
      <c r="A80" s="129">
        <v>19</v>
      </c>
      <c r="B80" s="142" t="s">
        <v>129</v>
      </c>
      <c r="C80" s="126">
        <f>MIN(D80,D81,D82)</f>
        <v>864</v>
      </c>
      <c r="D80" s="127"/>
      <c r="E80" s="128" t="s">
        <v>103</v>
      </c>
    </row>
    <row r="81" ht="15.6">
      <c r="A81" s="129"/>
      <c r="B81" s="144"/>
      <c r="C81" s="126"/>
      <c r="D81" s="127">
        <v>998</v>
      </c>
      <c r="E81" s="128" t="s">
        <v>104</v>
      </c>
    </row>
    <row r="82" ht="31.199999999999999">
      <c r="A82" s="129"/>
      <c r="B82" s="145"/>
      <c r="C82" s="132"/>
      <c r="D82" s="127">
        <v>864</v>
      </c>
      <c r="E82" s="128" t="s">
        <v>105</v>
      </c>
    </row>
    <row r="83" ht="31.199999999999999">
      <c r="A83" s="121">
        <v>20</v>
      </c>
      <c r="B83" s="142" t="s">
        <v>130</v>
      </c>
      <c r="C83" s="126">
        <f>MIN(D83,D84,D85)</f>
        <v>549.10000000000002</v>
      </c>
      <c r="D83" s="127">
        <v>563</v>
      </c>
      <c r="E83" s="128" t="s">
        <v>131</v>
      </c>
    </row>
    <row r="84" ht="31.199999999999999">
      <c r="A84" s="129"/>
      <c r="B84" s="144"/>
      <c r="C84" s="126"/>
      <c r="D84" s="127">
        <v>549.10000000000002</v>
      </c>
      <c r="E84" s="128" t="s">
        <v>132</v>
      </c>
    </row>
    <row r="85" ht="15.6">
      <c r="A85" s="133"/>
      <c r="B85" s="145"/>
      <c r="C85" s="132"/>
      <c r="D85" s="127">
        <v>553.60000000000002</v>
      </c>
      <c r="E85" s="128" t="s">
        <v>133</v>
      </c>
    </row>
    <row r="86" ht="15.6">
      <c r="A86" s="121">
        <v>21</v>
      </c>
      <c r="B86" s="152" t="s">
        <v>134</v>
      </c>
      <c r="C86" s="126">
        <f>MIN(D86,D87,D88)</f>
        <v>336075</v>
      </c>
      <c r="D86" s="127">
        <v>340200</v>
      </c>
      <c r="E86" s="153" t="s">
        <v>135</v>
      </c>
    </row>
    <row r="87" ht="15.6">
      <c r="A87" s="129"/>
      <c r="B87" s="154"/>
      <c r="C87" s="126"/>
      <c r="D87" s="127">
        <v>336075</v>
      </c>
      <c r="E87" s="155" t="s">
        <v>136</v>
      </c>
    </row>
    <row r="88" ht="31.199999999999999">
      <c r="A88" s="133"/>
      <c r="B88" s="156"/>
      <c r="C88" s="132"/>
      <c r="D88" s="127">
        <v>346281.25</v>
      </c>
      <c r="E88" s="153" t="s">
        <v>137</v>
      </c>
    </row>
    <row r="89" ht="15.6">
      <c r="A89" s="129">
        <v>22</v>
      </c>
      <c r="B89" s="125" t="s">
        <v>138</v>
      </c>
      <c r="C89" s="126">
        <f>MIN(D89,D90,D91)</f>
        <v>165541.66666666669</v>
      </c>
      <c r="D89" s="127">
        <f>204530/1.2</f>
        <v>170441.66666666669</v>
      </c>
      <c r="E89" s="153" t="s">
        <v>139</v>
      </c>
    </row>
    <row r="90" ht="15.6">
      <c r="A90" s="129"/>
      <c r="B90" s="130"/>
      <c r="C90" s="126"/>
      <c r="D90" s="143">
        <f>198650/1.2</f>
        <v>165541.66666666669</v>
      </c>
      <c r="E90" s="153" t="s">
        <v>140</v>
      </c>
    </row>
    <row r="91" ht="31.199999999999999">
      <c r="A91" s="129"/>
      <c r="B91" s="131"/>
      <c r="C91" s="132"/>
      <c r="D91" s="143">
        <f>210565/1.2</f>
        <v>175470.83333333334</v>
      </c>
      <c r="E91" s="153" t="s">
        <v>141</v>
      </c>
    </row>
    <row r="92" ht="31.199999999999999">
      <c r="A92" s="121">
        <v>23</v>
      </c>
      <c r="B92" s="157" t="s">
        <v>142</v>
      </c>
      <c r="C92" s="139">
        <f>MIN(D92,D93,D94)</f>
        <v>24157.5</v>
      </c>
      <c r="D92" s="141">
        <v>26228.5</v>
      </c>
      <c r="E92" s="158" t="s">
        <v>143</v>
      </c>
    </row>
    <row r="93" ht="15.6">
      <c r="A93" s="129"/>
      <c r="B93" s="138"/>
      <c r="C93" s="139"/>
      <c r="D93" s="136">
        <v>24157.5</v>
      </c>
      <c r="E93" s="137" t="s">
        <v>144</v>
      </c>
    </row>
    <row r="94" ht="31.199999999999999">
      <c r="A94" s="133"/>
      <c r="B94" s="140"/>
      <c r="C94" s="141"/>
      <c r="D94" s="136">
        <v>26524.799999999999</v>
      </c>
      <c r="E94" s="158" t="s">
        <v>145</v>
      </c>
    </row>
    <row r="95" ht="15.6">
      <c r="A95" s="129">
        <v>24</v>
      </c>
      <c r="B95" s="142" t="s">
        <v>146</v>
      </c>
      <c r="C95" s="126">
        <f>MIN(D95:D97)</f>
        <v>1308.3333333333335</v>
      </c>
      <c r="D95" s="143">
        <f>1570/1.2</f>
        <v>1308.3333333333335</v>
      </c>
      <c r="E95" s="128" t="s">
        <v>147</v>
      </c>
    </row>
    <row r="96" ht="31.199999999999999">
      <c r="A96" s="129"/>
      <c r="B96" s="144"/>
      <c r="C96" s="126"/>
      <c r="D96" s="143">
        <f>1650/1.2</f>
        <v>1375</v>
      </c>
      <c r="E96" s="128" t="s">
        <v>148</v>
      </c>
    </row>
    <row r="97" ht="15.6">
      <c r="A97" s="129"/>
      <c r="B97" s="145"/>
      <c r="C97" s="132"/>
      <c r="D97" s="143">
        <f>1710/1.2</f>
        <v>1425</v>
      </c>
      <c r="E97" s="128" t="s">
        <v>149</v>
      </c>
    </row>
    <row r="98" ht="15.6">
      <c r="A98" s="121">
        <v>25</v>
      </c>
      <c r="B98" s="134" t="s">
        <v>150</v>
      </c>
      <c r="C98" s="139">
        <f>MIN(D98:D100)</f>
        <v>63750</v>
      </c>
      <c r="D98" s="148">
        <f>76500/1.2</f>
        <v>63750</v>
      </c>
      <c r="E98" s="137" t="s">
        <v>151</v>
      </c>
    </row>
    <row r="99" ht="15.6">
      <c r="A99" s="129"/>
      <c r="B99" s="138"/>
      <c r="C99" s="139"/>
      <c r="D99" s="148">
        <f>79500/1.2</f>
        <v>66250</v>
      </c>
      <c r="E99" s="137" t="s">
        <v>152</v>
      </c>
    </row>
    <row r="100" ht="31.199999999999999">
      <c r="A100" s="133"/>
      <c r="B100" s="140"/>
      <c r="C100" s="141"/>
      <c r="D100" s="148">
        <f>79000/1.2</f>
        <v>65833.333333333343</v>
      </c>
      <c r="E100" s="137" t="s">
        <v>153</v>
      </c>
    </row>
    <row r="101" ht="15.6">
      <c r="A101" s="129">
        <v>26</v>
      </c>
      <c r="B101" s="134" t="s">
        <v>154</v>
      </c>
      <c r="C101" s="126">
        <f>MIN(D101:D103)</f>
        <v>69166.666666666672</v>
      </c>
      <c r="D101" s="127">
        <f>83000/1.2</f>
        <v>69166.666666666672</v>
      </c>
      <c r="E101" s="137" t="s">
        <v>151</v>
      </c>
    </row>
    <row r="102" ht="15.6">
      <c r="A102" s="129"/>
      <c r="B102" s="138"/>
      <c r="C102" s="126"/>
      <c r="D102" s="127">
        <f>88500/1.2</f>
        <v>73750</v>
      </c>
      <c r="E102" s="137" t="s">
        <v>152</v>
      </c>
    </row>
    <row r="103" ht="31.199999999999999">
      <c r="A103" s="129"/>
      <c r="B103" s="140"/>
      <c r="C103" s="132"/>
      <c r="D103" s="127">
        <f>89000/1.2</f>
        <v>74166.666666666672</v>
      </c>
      <c r="E103" s="137" t="s">
        <v>153</v>
      </c>
    </row>
    <row r="104" ht="15.6">
      <c r="A104" s="121">
        <v>27</v>
      </c>
      <c r="B104" s="134" t="s">
        <v>155</v>
      </c>
      <c r="C104" s="126">
        <f>MIN(D104:D106)</f>
        <v>61666.666666666672</v>
      </c>
      <c r="D104" s="127">
        <f>74000/1.2</f>
        <v>61666.666666666672</v>
      </c>
      <c r="E104" s="137" t="s">
        <v>151</v>
      </c>
    </row>
    <row r="105" ht="15.6">
      <c r="A105" s="129"/>
      <c r="B105" s="138"/>
      <c r="C105" s="126"/>
      <c r="D105" s="127">
        <f>78500/1.2</f>
        <v>65416.666666666672</v>
      </c>
      <c r="E105" s="137" t="s">
        <v>152</v>
      </c>
    </row>
    <row r="106" ht="31.199999999999999">
      <c r="A106" s="133"/>
      <c r="B106" s="140"/>
      <c r="C106" s="132"/>
      <c r="D106" s="127">
        <f>78000/1.2</f>
        <v>65000</v>
      </c>
      <c r="E106" s="137" t="s">
        <v>153</v>
      </c>
    </row>
    <row r="107" ht="31.199999999999999">
      <c r="A107" s="121">
        <v>28</v>
      </c>
      <c r="B107" s="142" t="s">
        <v>156</v>
      </c>
      <c r="C107" s="126">
        <f>MIN(D107,D108,D109)</f>
        <v>3954.6500000000001</v>
      </c>
      <c r="D107" s="127">
        <f>4745.58/1.2</f>
        <v>3954.6500000000001</v>
      </c>
      <c r="E107" s="128" t="s">
        <v>157</v>
      </c>
    </row>
    <row r="108" ht="31.199999999999999">
      <c r="A108" s="129"/>
      <c r="B108" s="144"/>
      <c r="C108" s="126"/>
      <c r="D108" s="127">
        <f>4818.29/1.2</f>
        <v>4015.2416666666668</v>
      </c>
      <c r="E108" s="128" t="s">
        <v>158</v>
      </c>
    </row>
    <row r="109" ht="31.199999999999999">
      <c r="A109" s="133"/>
      <c r="B109" s="145"/>
      <c r="C109" s="132"/>
      <c r="D109" s="127">
        <v>4119.3999999999996</v>
      </c>
      <c r="E109" s="128" t="s">
        <v>159</v>
      </c>
    </row>
    <row r="110" ht="31.199999999999999">
      <c r="A110" s="129">
        <v>29</v>
      </c>
      <c r="B110" s="142" t="s">
        <v>130</v>
      </c>
      <c r="C110" s="126">
        <f>MIN(D110,D111,D112)</f>
        <v>549.10000000000002</v>
      </c>
      <c r="D110" s="127">
        <v>563</v>
      </c>
      <c r="E110" s="128" t="s">
        <v>131</v>
      </c>
    </row>
    <row r="111" ht="31.199999999999999">
      <c r="A111" s="129"/>
      <c r="B111" s="144"/>
      <c r="C111" s="126"/>
      <c r="D111" s="127">
        <v>549.10000000000002</v>
      </c>
      <c r="E111" s="128" t="s">
        <v>132</v>
      </c>
    </row>
    <row r="112" ht="15.6">
      <c r="A112" s="133"/>
      <c r="B112" s="145"/>
      <c r="C112" s="132"/>
      <c r="D112" s="127">
        <v>553.60000000000002</v>
      </c>
      <c r="E112" s="128" t="s">
        <v>133</v>
      </c>
    </row>
    <row r="113" ht="31.199999999999999">
      <c r="A113" s="121">
        <v>30</v>
      </c>
      <c r="B113" s="142" t="s">
        <v>115</v>
      </c>
      <c r="C113" s="126">
        <f>MIN(D113,D114,D115)</f>
        <v>417.125</v>
      </c>
      <c r="D113" s="143">
        <f>500.55/1.2</f>
        <v>417.125</v>
      </c>
      <c r="E113" s="128" t="s">
        <v>160</v>
      </c>
    </row>
    <row r="114" ht="15.6">
      <c r="A114" s="129"/>
      <c r="B114" s="144"/>
      <c r="C114" s="126"/>
      <c r="D114" s="143">
        <v>488.73000000000002</v>
      </c>
      <c r="E114" s="128" t="s">
        <v>161</v>
      </c>
    </row>
    <row r="115" ht="31.199999999999999">
      <c r="A115" s="133"/>
      <c r="B115" s="145"/>
      <c r="C115" s="132"/>
      <c r="D115" s="143">
        <v>484.29000000000002</v>
      </c>
      <c r="E115" s="128" t="s">
        <v>162</v>
      </c>
    </row>
    <row r="116" ht="31.199999999999999">
      <c r="A116" s="121">
        <v>31</v>
      </c>
      <c r="B116" s="125" t="s">
        <v>163</v>
      </c>
      <c r="C116" s="126">
        <f>MIN(D116,D117,D118)</f>
        <v>87.666666666666671</v>
      </c>
      <c r="D116" s="127">
        <f>105.2/1.2</f>
        <v>87.666666666666671</v>
      </c>
      <c r="E116" s="128" t="s">
        <v>103</v>
      </c>
    </row>
    <row r="117" ht="15.6">
      <c r="A117" s="129"/>
      <c r="B117" s="130"/>
      <c r="C117" s="126"/>
      <c r="D117" s="127">
        <v>93</v>
      </c>
      <c r="E117" s="128" t="s">
        <v>104</v>
      </c>
    </row>
    <row r="118" ht="31.199999999999999">
      <c r="A118" s="133"/>
      <c r="B118" s="131"/>
      <c r="C118" s="132"/>
      <c r="D118" s="127">
        <v>97.609999999999999</v>
      </c>
      <c r="E118" s="128" t="s">
        <v>105</v>
      </c>
    </row>
    <row r="119" ht="31.199999999999999">
      <c r="A119" s="129">
        <v>32</v>
      </c>
      <c r="B119" s="125" t="s">
        <v>164</v>
      </c>
      <c r="C119" s="126">
        <f>MIN(D119,D120,D121)</f>
        <v>25</v>
      </c>
      <c r="D119" s="127">
        <f>30/1.2</f>
        <v>25</v>
      </c>
      <c r="E119" s="128" t="s">
        <v>103</v>
      </c>
    </row>
    <row r="120" ht="15.6">
      <c r="A120" s="129"/>
      <c r="B120" s="130"/>
      <c r="C120" s="126"/>
      <c r="D120" s="127">
        <v>27.239999999999998</v>
      </c>
      <c r="E120" s="128" t="s">
        <v>104</v>
      </c>
    </row>
    <row r="121" ht="31.199999999999999">
      <c r="A121" s="129"/>
      <c r="B121" s="131"/>
      <c r="C121" s="132"/>
      <c r="D121" s="127">
        <v>26.699999999999999</v>
      </c>
      <c r="E121" s="128" t="s">
        <v>105</v>
      </c>
    </row>
    <row r="122" ht="31.199999999999999">
      <c r="A122" s="121">
        <v>33</v>
      </c>
      <c r="B122" s="125" t="s">
        <v>165</v>
      </c>
      <c r="C122" s="126">
        <f>MIN(D122,D123,D124)</f>
        <v>18.333333333333336</v>
      </c>
      <c r="D122" s="127">
        <f>22/1.2</f>
        <v>18.333333333333336</v>
      </c>
      <c r="E122" s="128" t="s">
        <v>103</v>
      </c>
    </row>
    <row r="123" ht="15.6">
      <c r="A123" s="129"/>
      <c r="B123" s="130"/>
      <c r="C123" s="126"/>
      <c r="D123" s="127">
        <v>20.280000000000001</v>
      </c>
      <c r="E123" s="128" t="s">
        <v>104</v>
      </c>
    </row>
    <row r="124" ht="31.199999999999999">
      <c r="A124" s="133"/>
      <c r="B124" s="131"/>
      <c r="C124" s="132"/>
      <c r="D124" s="127">
        <v>21.149999999999999</v>
      </c>
      <c r="E124" s="128" t="s">
        <v>105</v>
      </c>
    </row>
    <row r="125" ht="31.199999999999999">
      <c r="A125" s="129">
        <v>34</v>
      </c>
      <c r="B125" s="142" t="s">
        <v>166</v>
      </c>
      <c r="C125" s="126">
        <f>MIN(D125,D126,D127)</f>
        <v>270.75833333333338</v>
      </c>
      <c r="D125" s="143">
        <f>324.91/1.2</f>
        <v>270.75833333333338</v>
      </c>
      <c r="E125" s="128" t="s">
        <v>103</v>
      </c>
    </row>
    <row r="126" ht="15.6">
      <c r="A126" s="129"/>
      <c r="B126" s="144"/>
      <c r="C126" s="126"/>
      <c r="D126" s="143">
        <v>289.70999999999998</v>
      </c>
      <c r="E126" s="128" t="s">
        <v>104</v>
      </c>
    </row>
    <row r="127" ht="31.199999999999999">
      <c r="A127" s="129"/>
      <c r="B127" s="145"/>
      <c r="C127" s="132"/>
      <c r="D127" s="143">
        <v>283.89999999999998</v>
      </c>
      <c r="E127" s="128" t="s">
        <v>105</v>
      </c>
    </row>
    <row r="128" ht="15.6">
      <c r="A128" s="121">
        <v>35</v>
      </c>
      <c r="B128" s="152" t="s">
        <v>134</v>
      </c>
      <c r="C128" s="126">
        <f>MIN(D128,D129,D130)</f>
        <v>336075</v>
      </c>
      <c r="D128" s="127">
        <v>340200</v>
      </c>
      <c r="E128" s="153" t="s">
        <v>135</v>
      </c>
    </row>
    <row r="129" ht="15.6">
      <c r="A129" s="129"/>
      <c r="B129" s="154"/>
      <c r="C129" s="126"/>
      <c r="D129" s="127">
        <v>336075</v>
      </c>
      <c r="E129" s="155" t="s">
        <v>136</v>
      </c>
    </row>
    <row r="130" ht="31.199999999999999">
      <c r="A130" s="133"/>
      <c r="B130" s="156"/>
      <c r="C130" s="132"/>
      <c r="D130" s="127">
        <v>346281.25</v>
      </c>
      <c r="E130" s="153" t="s">
        <v>137</v>
      </c>
    </row>
    <row r="131" ht="15.6">
      <c r="A131" s="129">
        <v>36</v>
      </c>
      <c r="B131" s="125" t="s">
        <v>167</v>
      </c>
      <c r="C131" s="126">
        <v>249833.33333333334</v>
      </c>
      <c r="D131" s="143">
        <v>254800</v>
      </c>
      <c r="E131" s="153" t="s">
        <v>139</v>
      </c>
    </row>
    <row r="132" ht="15.6">
      <c r="A132" s="129"/>
      <c r="B132" s="130"/>
      <c r="C132" s="126"/>
      <c r="D132" s="143">
        <v>249833.33333333334</v>
      </c>
      <c r="E132" s="153" t="s">
        <v>140</v>
      </c>
    </row>
    <row r="133" ht="31.199999999999999">
      <c r="A133" s="133"/>
      <c r="B133" s="131"/>
      <c r="C133" s="132"/>
      <c r="D133" s="143">
        <v>265793.75</v>
      </c>
      <c r="E133" s="153" t="s">
        <v>141</v>
      </c>
    </row>
    <row r="134" ht="31.199999999999999">
      <c r="A134" s="121">
        <v>37</v>
      </c>
      <c r="B134" s="157" t="s">
        <v>142</v>
      </c>
      <c r="C134" s="139">
        <f>MIN(D134,D135,D136)</f>
        <v>24157.5</v>
      </c>
      <c r="D134" s="141">
        <v>26228.5</v>
      </c>
      <c r="E134" s="158" t="s">
        <v>143</v>
      </c>
    </row>
    <row r="135" ht="15.6">
      <c r="A135" s="129"/>
      <c r="B135" s="138"/>
      <c r="C135" s="139"/>
      <c r="D135" s="136">
        <v>24157.5</v>
      </c>
      <c r="E135" s="137" t="s">
        <v>144</v>
      </c>
    </row>
    <row r="136" ht="31.199999999999999">
      <c r="A136" s="133"/>
      <c r="B136" s="140"/>
      <c r="C136" s="141"/>
      <c r="D136" s="136">
        <v>26524.799999999999</v>
      </c>
      <c r="E136" s="158" t="s">
        <v>145</v>
      </c>
    </row>
    <row r="137" ht="16.199999999999999" customHeight="1">
      <c r="A137" s="129">
        <v>38</v>
      </c>
      <c r="B137" s="142" t="s">
        <v>146</v>
      </c>
      <c r="C137" s="126">
        <f>MIN(D137:D139)</f>
        <v>1308.3333333333335</v>
      </c>
      <c r="D137" s="143">
        <f>1570/1.2</f>
        <v>1308.3333333333335</v>
      </c>
      <c r="E137" s="128" t="s">
        <v>147</v>
      </c>
    </row>
    <row r="138" ht="31.199999999999999">
      <c r="A138" s="129"/>
      <c r="B138" s="144"/>
      <c r="C138" s="126"/>
      <c r="D138" s="143">
        <f>1650/1.2</f>
        <v>1375</v>
      </c>
      <c r="E138" s="128" t="s">
        <v>148</v>
      </c>
    </row>
    <row r="139" ht="15.6">
      <c r="A139" s="129"/>
      <c r="B139" s="145"/>
      <c r="C139" s="132"/>
      <c r="D139" s="143">
        <f>1710/1.2</f>
        <v>1425</v>
      </c>
      <c r="E139" s="128" t="s">
        <v>149</v>
      </c>
    </row>
    <row r="140" ht="31.199999999999999">
      <c r="A140" s="121">
        <v>39</v>
      </c>
      <c r="B140" s="142" t="s">
        <v>166</v>
      </c>
      <c r="C140" s="126">
        <f>MIN(D140,D141,D142)</f>
        <v>270.75833333333338</v>
      </c>
      <c r="D140" s="143">
        <f>324.91/1.2</f>
        <v>270.75833333333338</v>
      </c>
      <c r="E140" s="128" t="s">
        <v>103</v>
      </c>
    </row>
    <row r="141" ht="15.6">
      <c r="A141" s="129"/>
      <c r="B141" s="144"/>
      <c r="C141" s="126"/>
      <c r="D141" s="143">
        <v>289.70999999999998</v>
      </c>
      <c r="E141" s="128" t="s">
        <v>104</v>
      </c>
    </row>
    <row r="142" ht="31.199999999999999">
      <c r="A142" s="133"/>
      <c r="B142" s="145"/>
      <c r="C142" s="132"/>
      <c r="D142" s="143">
        <v>283.89999999999998</v>
      </c>
      <c r="E142" s="128" t="s">
        <v>105</v>
      </c>
    </row>
    <row r="143" ht="31.199999999999999">
      <c r="A143" s="121">
        <v>40</v>
      </c>
      <c r="B143" s="142" t="s">
        <v>168</v>
      </c>
      <c r="C143" s="126">
        <f>MIN(D143,D144,D145)</f>
        <v>1323.8083333333334</v>
      </c>
      <c r="D143" s="143">
        <f>1588.57/1.2</f>
        <v>1323.8083333333334</v>
      </c>
      <c r="E143" s="128" t="s">
        <v>103</v>
      </c>
    </row>
    <row r="144" ht="15.6">
      <c r="A144" s="129"/>
      <c r="B144" s="144"/>
      <c r="C144" s="126"/>
      <c r="D144" s="143">
        <v>1410.75</v>
      </c>
      <c r="E144" s="128" t="s">
        <v>104</v>
      </c>
    </row>
    <row r="145" ht="31.199999999999999">
      <c r="A145" s="133"/>
      <c r="B145" s="145"/>
      <c r="C145" s="132"/>
      <c r="D145" s="143">
        <v>1444.52</v>
      </c>
      <c r="E145" s="128" t="s">
        <v>105</v>
      </c>
    </row>
    <row r="146" ht="31.199999999999999">
      <c r="A146" s="121">
        <v>41</v>
      </c>
      <c r="B146" s="125" t="s">
        <v>163</v>
      </c>
      <c r="C146" s="126">
        <f>MIN(D146,D147,D148)</f>
        <v>87.666666666666671</v>
      </c>
      <c r="D146" s="127">
        <f>105.2/1.2</f>
        <v>87.666666666666671</v>
      </c>
      <c r="E146" s="128" t="s">
        <v>103</v>
      </c>
    </row>
    <row r="147" ht="15.6">
      <c r="A147" s="129"/>
      <c r="B147" s="130"/>
      <c r="C147" s="126"/>
      <c r="D147" s="127">
        <v>93</v>
      </c>
      <c r="E147" s="128" t="s">
        <v>104</v>
      </c>
    </row>
    <row r="148" ht="31.199999999999999">
      <c r="A148" s="133"/>
      <c r="B148" s="131"/>
      <c r="C148" s="132"/>
      <c r="D148" s="127">
        <v>97.609999999999999</v>
      </c>
      <c r="E148" s="128" t="s">
        <v>105</v>
      </c>
    </row>
    <row r="149" ht="31.199999999999999">
      <c r="A149" s="129">
        <v>42</v>
      </c>
      <c r="B149" s="125" t="s">
        <v>164</v>
      </c>
      <c r="C149" s="126">
        <f>MIN(D149,D150,D151)</f>
        <v>25</v>
      </c>
      <c r="D149" s="127">
        <f>30/1.2</f>
        <v>25</v>
      </c>
      <c r="E149" s="128" t="s">
        <v>103</v>
      </c>
    </row>
    <row r="150" ht="15.6">
      <c r="A150" s="129"/>
      <c r="B150" s="130"/>
      <c r="C150" s="126"/>
      <c r="D150" s="127">
        <v>27.239999999999998</v>
      </c>
      <c r="E150" s="128" t="s">
        <v>104</v>
      </c>
    </row>
    <row r="151" ht="31.199999999999999">
      <c r="A151" s="133"/>
      <c r="B151" s="131"/>
      <c r="C151" s="132"/>
      <c r="D151" s="127">
        <v>26.699999999999999</v>
      </c>
      <c r="E151" s="128" t="s">
        <v>105</v>
      </c>
    </row>
    <row r="152" ht="31.199999999999999">
      <c r="A152" s="121">
        <v>43</v>
      </c>
      <c r="B152" s="125" t="s">
        <v>165</v>
      </c>
      <c r="C152" s="126">
        <f>MIN(D152,D153,D154)</f>
        <v>18.333333333333336</v>
      </c>
      <c r="D152" s="127">
        <f>22/1.2</f>
        <v>18.333333333333336</v>
      </c>
      <c r="E152" s="128" t="s">
        <v>103</v>
      </c>
    </row>
    <row r="153" ht="15.6">
      <c r="A153" s="129"/>
      <c r="B153" s="130"/>
      <c r="C153" s="126"/>
      <c r="D153" s="127">
        <v>20.280000000000001</v>
      </c>
      <c r="E153" s="128" t="s">
        <v>104</v>
      </c>
    </row>
    <row r="154" ht="31.199999999999999">
      <c r="A154" s="133"/>
      <c r="B154" s="131"/>
      <c r="C154" s="132"/>
      <c r="D154" s="127">
        <v>21.149999999999999</v>
      </c>
      <c r="E154" s="128" t="s">
        <v>105</v>
      </c>
    </row>
    <row r="155" ht="31.199999999999999">
      <c r="A155" s="121">
        <v>44</v>
      </c>
      <c r="B155" s="125" t="s">
        <v>169</v>
      </c>
      <c r="C155" s="126">
        <f>MIN(D155,D156,D157)</f>
        <v>253.17500000000001</v>
      </c>
      <c r="D155" s="127">
        <f>303.81/1.2</f>
        <v>253.17500000000001</v>
      </c>
      <c r="E155" s="128" t="s">
        <v>103</v>
      </c>
    </row>
    <row r="156" ht="15.6">
      <c r="A156" s="129"/>
      <c r="B156" s="130"/>
      <c r="C156" s="126"/>
      <c r="D156" s="127">
        <v>269</v>
      </c>
      <c r="E156" s="128" t="s">
        <v>104</v>
      </c>
    </row>
    <row r="157" ht="31.199999999999999">
      <c r="A157" s="133"/>
      <c r="B157" s="131"/>
      <c r="C157" s="132"/>
      <c r="D157" s="127">
        <v>256.52999999999997</v>
      </c>
      <c r="E157" s="128" t="s">
        <v>105</v>
      </c>
    </row>
    <row r="158" ht="31.199999999999999">
      <c r="A158" s="121">
        <v>45</v>
      </c>
      <c r="B158" s="125" t="s">
        <v>170</v>
      </c>
      <c r="C158" s="126">
        <f>MIN(D158,D159,D160)</f>
        <v>271.33333333333337</v>
      </c>
      <c r="D158" s="127">
        <f>325.6/1.2</f>
        <v>271.33333333333337</v>
      </c>
      <c r="E158" s="128" t="s">
        <v>103</v>
      </c>
    </row>
    <row r="159" ht="15.6">
      <c r="A159" s="129"/>
      <c r="B159" s="130"/>
      <c r="C159" s="126"/>
      <c r="D159" s="127">
        <v>276</v>
      </c>
      <c r="E159" s="128" t="s">
        <v>104</v>
      </c>
    </row>
    <row r="160" ht="31.199999999999999">
      <c r="A160" s="133"/>
      <c r="B160" s="131"/>
      <c r="C160" s="132"/>
      <c r="D160" s="127">
        <v>298.67000000000002</v>
      </c>
      <c r="E160" s="128" t="s">
        <v>105</v>
      </c>
    </row>
    <row r="161" ht="31.199999999999999">
      <c r="A161" s="129">
        <v>46</v>
      </c>
      <c r="B161" s="125" t="s">
        <v>128</v>
      </c>
      <c r="C161" s="126">
        <f>MIN(D161,D162,D163)</f>
        <v>96.166666666666671</v>
      </c>
      <c r="D161" s="127">
        <f>115.4/1.2</f>
        <v>96.166666666666671</v>
      </c>
      <c r="E161" s="128" t="s">
        <v>103</v>
      </c>
    </row>
    <row r="162" ht="15.6">
      <c r="A162" s="129"/>
      <c r="B162" s="130"/>
      <c r="C162" s="126"/>
      <c r="D162" s="127">
        <v>103</v>
      </c>
      <c r="E162" s="128" t="s">
        <v>104</v>
      </c>
    </row>
    <row r="163" ht="31.199999999999999">
      <c r="A163" s="129"/>
      <c r="B163" s="131"/>
      <c r="C163" s="132"/>
      <c r="D163" s="127">
        <v>110.45999999999999</v>
      </c>
      <c r="E163" s="128" t="s">
        <v>105</v>
      </c>
    </row>
    <row r="164" ht="31.199999999999999">
      <c r="A164" s="121">
        <v>47</v>
      </c>
      <c r="B164" s="125" t="s">
        <v>171</v>
      </c>
      <c r="C164" s="126">
        <f>MIN(D164,D165,D166)</f>
        <v>7.4333333333333336</v>
      </c>
      <c r="D164" s="127">
        <f>8.92/1.2</f>
        <v>7.4333333333333336</v>
      </c>
      <c r="E164" s="128" t="s">
        <v>103</v>
      </c>
    </row>
    <row r="165" ht="15.6">
      <c r="A165" s="129"/>
      <c r="B165" s="130"/>
      <c r="C165" s="126"/>
      <c r="D165" s="127">
        <v>7.7000000000000002</v>
      </c>
      <c r="E165" s="128" t="s">
        <v>104</v>
      </c>
    </row>
    <row r="166" ht="31.199999999999999">
      <c r="A166" s="133"/>
      <c r="B166" s="131"/>
      <c r="C166" s="132"/>
      <c r="D166" s="127">
        <v>9.2799999999999994</v>
      </c>
      <c r="E166" s="128" t="s">
        <v>105</v>
      </c>
    </row>
    <row r="167" ht="31.199999999999999">
      <c r="A167" s="121">
        <v>48</v>
      </c>
      <c r="B167" s="125" t="s">
        <v>172</v>
      </c>
      <c r="C167" s="126">
        <f>MIN(D167,D168,D169)</f>
        <v>183.33333333333334</v>
      </c>
      <c r="D167" s="127">
        <f>220/1.2</f>
        <v>183.33333333333334</v>
      </c>
      <c r="E167" s="128" t="s">
        <v>103</v>
      </c>
    </row>
    <row r="168" ht="15.6">
      <c r="A168" s="129"/>
      <c r="B168" s="130"/>
      <c r="C168" s="126"/>
      <c r="D168" s="127">
        <v>202</v>
      </c>
      <c r="E168" s="128" t="s">
        <v>104</v>
      </c>
    </row>
    <row r="169" ht="31.199999999999999">
      <c r="A169" s="133"/>
      <c r="B169" s="131"/>
      <c r="C169" s="132"/>
      <c r="D169" s="127">
        <v>226.50999999999999</v>
      </c>
      <c r="E169" s="128" t="s">
        <v>105</v>
      </c>
    </row>
    <row r="170" ht="31.199999999999999">
      <c r="A170" s="129">
        <v>49</v>
      </c>
      <c r="B170" s="125" t="s">
        <v>173</v>
      </c>
      <c r="C170" s="126">
        <f>MIN(D170,D171,D172)</f>
        <v>18.166666666666668</v>
      </c>
      <c r="D170" s="127">
        <f>21.8/1.2</f>
        <v>18.166666666666668</v>
      </c>
      <c r="E170" s="128" t="s">
        <v>103</v>
      </c>
    </row>
    <row r="171" ht="15.6">
      <c r="A171" s="129"/>
      <c r="B171" s="130"/>
      <c r="C171" s="126"/>
      <c r="D171" s="127">
        <v>18.5</v>
      </c>
      <c r="E171" s="128" t="s">
        <v>104</v>
      </c>
    </row>
    <row r="172" ht="31.199999999999999">
      <c r="A172" s="133"/>
      <c r="B172" s="131"/>
      <c r="C172" s="132"/>
      <c r="D172" s="127">
        <v>21.530000000000001</v>
      </c>
      <c r="E172" s="128" t="s">
        <v>105</v>
      </c>
    </row>
    <row r="173" ht="31.199999999999999">
      <c r="A173" s="121">
        <v>50</v>
      </c>
      <c r="B173" s="125" t="s">
        <v>174</v>
      </c>
      <c r="C173" s="126">
        <f>MIN(D173,D174,D175)</f>
        <v>741.66666666666674</v>
      </c>
      <c r="D173" s="127">
        <f>890/1.2</f>
        <v>741.66666666666674</v>
      </c>
      <c r="E173" s="128" t="s">
        <v>103</v>
      </c>
    </row>
    <row r="174" ht="15.6">
      <c r="A174" s="129"/>
      <c r="B174" s="130"/>
      <c r="C174" s="126"/>
      <c r="D174" s="127">
        <v>756</v>
      </c>
      <c r="E174" s="128" t="s">
        <v>104</v>
      </c>
    </row>
    <row r="175" ht="31.199999999999999">
      <c r="A175" s="133"/>
      <c r="B175" s="131"/>
      <c r="C175" s="132"/>
      <c r="D175" s="127">
        <v>929.27999999999997</v>
      </c>
      <c r="E175" s="128" t="s">
        <v>105</v>
      </c>
    </row>
    <row r="176" ht="31.199999999999999">
      <c r="A176" s="121">
        <v>51</v>
      </c>
      <c r="B176" s="125" t="s">
        <v>175</v>
      </c>
      <c r="C176" s="126">
        <f>MIN(D176,D177,D178)</f>
        <v>496.25</v>
      </c>
      <c r="D176" s="127">
        <f>595.5/1.2</f>
        <v>496.25</v>
      </c>
      <c r="E176" s="128" t="s">
        <v>103</v>
      </c>
    </row>
    <row r="177" ht="15.6">
      <c r="A177" s="129"/>
      <c r="B177" s="130"/>
      <c r="C177" s="126"/>
      <c r="D177" s="127">
        <v>504</v>
      </c>
      <c r="E177" s="128" t="s">
        <v>104</v>
      </c>
    </row>
    <row r="178" ht="31.199999999999999">
      <c r="A178" s="133"/>
      <c r="B178" s="131"/>
      <c r="C178" s="132"/>
      <c r="D178" s="127">
        <v>552.44000000000005</v>
      </c>
      <c r="E178" s="128" t="s">
        <v>105</v>
      </c>
    </row>
    <row r="179" ht="15.6">
      <c r="A179" s="121">
        <v>52</v>
      </c>
      <c r="B179" s="134" t="s">
        <v>155</v>
      </c>
      <c r="C179" s="126">
        <f>MIN(D179:D181)</f>
        <v>61666.666666666672</v>
      </c>
      <c r="D179" s="127">
        <f>74000/1.2</f>
        <v>61666.666666666672</v>
      </c>
      <c r="E179" s="137" t="s">
        <v>151</v>
      </c>
    </row>
    <row r="180" ht="15.6">
      <c r="A180" s="129"/>
      <c r="B180" s="138"/>
      <c r="C180" s="126"/>
      <c r="D180" s="127">
        <f>78500/1.2</f>
        <v>65416.666666666672</v>
      </c>
      <c r="E180" s="137" t="s">
        <v>152</v>
      </c>
    </row>
    <row r="181" ht="31.199999999999999">
      <c r="A181" s="133"/>
      <c r="B181" s="140"/>
      <c r="C181" s="132"/>
      <c r="D181" s="127">
        <f>78000/1.2</f>
        <v>65000</v>
      </c>
      <c r="E181" s="137" t="s">
        <v>153</v>
      </c>
    </row>
    <row r="182" ht="15.6">
      <c r="A182" s="159"/>
      <c r="B182" s="160"/>
      <c r="C182" s="161"/>
      <c r="D182" s="162"/>
      <c r="E182" s="163"/>
    </row>
    <row r="183" ht="15.6">
      <c r="A183" s="159"/>
      <c r="B183" s="164"/>
      <c r="C183" s="161"/>
      <c r="D183" s="161"/>
      <c r="E183" s="163"/>
    </row>
    <row r="184" ht="15.6">
      <c r="A184" s="159"/>
      <c r="B184" s="164"/>
      <c r="C184" s="161"/>
      <c r="D184" s="161"/>
      <c r="E184" s="163"/>
    </row>
    <row r="185" ht="15.6">
      <c r="A185" s="159"/>
      <c r="B185" s="164"/>
      <c r="C185" s="161"/>
      <c r="D185" s="161"/>
      <c r="E185" s="163"/>
    </row>
    <row r="186" ht="15.6">
      <c r="A186" s="159"/>
      <c r="B186" s="164"/>
      <c r="C186" s="161"/>
      <c r="D186" s="161"/>
      <c r="E186" s="163"/>
    </row>
    <row r="188">
      <c r="B188" s="109" t="s">
        <v>176</v>
      </c>
      <c r="F188" s="109"/>
    </row>
    <row r="189">
      <c r="B189" s="165" t="s">
        <v>177</v>
      </c>
      <c r="C189" s="165"/>
      <c r="D189" s="165"/>
      <c r="E189" s="165"/>
      <c r="F189" s="109"/>
    </row>
    <row r="190">
      <c r="B190" s="166" t="s">
        <v>178</v>
      </c>
      <c r="C190" s="166"/>
      <c r="D190" s="166"/>
      <c r="E190" s="166"/>
      <c r="F190" s="109"/>
    </row>
    <row r="191">
      <c r="B191" s="165" t="s">
        <v>177</v>
      </c>
      <c r="C191" s="165"/>
      <c r="D191" s="165"/>
      <c r="E191" s="165"/>
      <c r="F191" s="109"/>
    </row>
    <row r="192">
      <c r="B192" s="109" t="s">
        <v>179</v>
      </c>
      <c r="F192" s="109"/>
    </row>
    <row r="193">
      <c r="B193" s="165" t="s">
        <v>180</v>
      </c>
      <c r="C193" s="165"/>
      <c r="D193" s="165"/>
      <c r="E193" s="165"/>
      <c r="F193" s="165"/>
    </row>
  </sheetData>
  <mergeCells count="172">
    <mergeCell ref="B3:E3"/>
    <mergeCell ref="A4:E4"/>
    <mergeCell ref="C5:E5"/>
    <mergeCell ref="C6:E6"/>
    <mergeCell ref="B9:E9"/>
    <mergeCell ref="B10:E10"/>
    <mergeCell ref="A15:E15"/>
    <mergeCell ref="A17:E17"/>
    <mergeCell ref="A18:E18"/>
    <mergeCell ref="A23:A25"/>
    <mergeCell ref="B23:B25"/>
    <mergeCell ref="C23:C25"/>
    <mergeCell ref="A26:A28"/>
    <mergeCell ref="B26:B28"/>
    <mergeCell ref="C26:C28"/>
    <mergeCell ref="A29:A31"/>
    <mergeCell ref="B29:B31"/>
    <mergeCell ref="C29:C31"/>
    <mergeCell ref="A32:A34"/>
    <mergeCell ref="B32:B34"/>
    <mergeCell ref="C32:C34"/>
    <mergeCell ref="A35:A37"/>
    <mergeCell ref="B35:B37"/>
    <mergeCell ref="C35:C37"/>
    <mergeCell ref="A38:A40"/>
    <mergeCell ref="B38:B40"/>
    <mergeCell ref="C38:C40"/>
    <mergeCell ref="A41:A43"/>
    <mergeCell ref="B41:B43"/>
    <mergeCell ref="C41:C43"/>
    <mergeCell ref="A44:A46"/>
    <mergeCell ref="B44:B46"/>
    <mergeCell ref="C44:C46"/>
    <mergeCell ref="A47:A49"/>
    <mergeCell ref="B47:B49"/>
    <mergeCell ref="C47:C49"/>
    <mergeCell ref="A50:A52"/>
    <mergeCell ref="B50:B52"/>
    <mergeCell ref="C50:C52"/>
    <mergeCell ref="A53:A55"/>
    <mergeCell ref="B53:B55"/>
    <mergeCell ref="C53:C55"/>
    <mergeCell ref="A56:A58"/>
    <mergeCell ref="B56:B58"/>
    <mergeCell ref="C56:C58"/>
    <mergeCell ref="A59:A61"/>
    <mergeCell ref="B59:B61"/>
    <mergeCell ref="C59:C61"/>
    <mergeCell ref="A62:A64"/>
    <mergeCell ref="B62:B64"/>
    <mergeCell ref="C62:C64"/>
    <mergeCell ref="A65:A67"/>
    <mergeCell ref="B65:B67"/>
    <mergeCell ref="C65:C67"/>
    <mergeCell ref="A68:A70"/>
    <mergeCell ref="B68:B70"/>
    <mergeCell ref="C68:C70"/>
    <mergeCell ref="A71:A73"/>
    <mergeCell ref="B71:B73"/>
    <mergeCell ref="C71:C73"/>
    <mergeCell ref="A74:A76"/>
    <mergeCell ref="B74:B76"/>
    <mergeCell ref="C74:C76"/>
    <mergeCell ref="A77:A79"/>
    <mergeCell ref="B77:B79"/>
    <mergeCell ref="C77:C79"/>
    <mergeCell ref="A80:A82"/>
    <mergeCell ref="B80:B82"/>
    <mergeCell ref="C80:C82"/>
    <mergeCell ref="A83:A85"/>
    <mergeCell ref="B83:B85"/>
    <mergeCell ref="C83:C85"/>
    <mergeCell ref="A86:A88"/>
    <mergeCell ref="B86:B88"/>
    <mergeCell ref="C86:C88"/>
    <mergeCell ref="A89:A91"/>
    <mergeCell ref="B89:B91"/>
    <mergeCell ref="C89:C91"/>
    <mergeCell ref="A92:A94"/>
    <mergeCell ref="B92:B94"/>
    <mergeCell ref="C92:C94"/>
    <mergeCell ref="A95:A97"/>
    <mergeCell ref="B95:B97"/>
    <mergeCell ref="C95:C97"/>
    <mergeCell ref="A98:A100"/>
    <mergeCell ref="B98:B100"/>
    <mergeCell ref="C98:C100"/>
    <mergeCell ref="A101:A103"/>
    <mergeCell ref="B101:B103"/>
    <mergeCell ref="C101:C103"/>
    <mergeCell ref="A104:A106"/>
    <mergeCell ref="B104:B106"/>
    <mergeCell ref="C104:C106"/>
    <mergeCell ref="A107:A109"/>
    <mergeCell ref="B107:B109"/>
    <mergeCell ref="C107:C109"/>
    <mergeCell ref="A110:A112"/>
    <mergeCell ref="B110:B112"/>
    <mergeCell ref="C110:C112"/>
    <mergeCell ref="A113:A115"/>
    <mergeCell ref="B113:B115"/>
    <mergeCell ref="C113:C115"/>
    <mergeCell ref="A116:A118"/>
    <mergeCell ref="B116:B118"/>
    <mergeCell ref="C116:C118"/>
    <mergeCell ref="A119:A121"/>
    <mergeCell ref="B119:B121"/>
    <mergeCell ref="C119:C121"/>
    <mergeCell ref="A122:A124"/>
    <mergeCell ref="B122:B124"/>
    <mergeCell ref="C122:C124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37:A139"/>
    <mergeCell ref="B137:B139"/>
    <mergeCell ref="C137:C139"/>
    <mergeCell ref="A140:A142"/>
    <mergeCell ref="B140:B142"/>
    <mergeCell ref="C140:C142"/>
    <mergeCell ref="A143:A145"/>
    <mergeCell ref="B143:B145"/>
    <mergeCell ref="C143:C145"/>
    <mergeCell ref="A146:A148"/>
    <mergeCell ref="B146:B148"/>
    <mergeCell ref="C146:C148"/>
    <mergeCell ref="A149:A151"/>
    <mergeCell ref="B149:B151"/>
    <mergeCell ref="C149:C151"/>
    <mergeCell ref="A152:A154"/>
    <mergeCell ref="B152:B154"/>
    <mergeCell ref="C152:C154"/>
    <mergeCell ref="A155:A157"/>
    <mergeCell ref="B155:B157"/>
    <mergeCell ref="C155:C157"/>
    <mergeCell ref="A158:A160"/>
    <mergeCell ref="B158:B160"/>
    <mergeCell ref="C158:C160"/>
    <mergeCell ref="A161:A163"/>
    <mergeCell ref="B161:B163"/>
    <mergeCell ref="C161:C163"/>
    <mergeCell ref="A164:A166"/>
    <mergeCell ref="B164:B166"/>
    <mergeCell ref="C164:C166"/>
    <mergeCell ref="A167:A169"/>
    <mergeCell ref="B167:B169"/>
    <mergeCell ref="C167:C169"/>
    <mergeCell ref="A170:A172"/>
    <mergeCell ref="B170:B172"/>
    <mergeCell ref="C170:C172"/>
    <mergeCell ref="A173:A175"/>
    <mergeCell ref="B173:B175"/>
    <mergeCell ref="C173:C175"/>
    <mergeCell ref="A176:A178"/>
    <mergeCell ref="B176:B178"/>
    <mergeCell ref="C176:C178"/>
    <mergeCell ref="A179:A181"/>
    <mergeCell ref="B179:B181"/>
    <mergeCell ref="C179:C181"/>
    <mergeCell ref="B189:E189"/>
    <mergeCell ref="B190:E190"/>
    <mergeCell ref="B191:E191"/>
    <mergeCell ref="B193:F193"/>
  </mergeCells>
  <printOptions headings="0" gridLines="0"/>
  <pageMargins left="0.70866141732283472" right="0.51181102362204722" top="0.74803149606299213" bottom="0.74803149606299213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zoomScale="60" workbookViewId="0">
      <selection activeCell="A8" activeCellId="0" sqref="A8:AA64"/>
    </sheetView>
  </sheetViews>
  <sheetFormatPr defaultRowHeight="12.75"/>
  <cols>
    <col customWidth="1" min="2" max="2" width="29.5546875"/>
    <col customWidth="1" min="3" max="3" width="24.44140625"/>
    <col customWidth="1" min="4" max="4" width="36.33203125"/>
    <col customWidth="1" min="6" max="6" width="16.44140625"/>
    <col customWidth="1" min="7" max="7" width="19.44140625"/>
    <col customWidth="1" min="8" max="8" width="18.6640625"/>
    <col customWidth="1" min="9" max="9" width="25.88671875"/>
    <col customWidth="1" min="11" max="11" width="18"/>
    <col customWidth="1" min="16" max="16" width="13.6640625"/>
    <col customWidth="1" min="17" max="17" width="19.44140625"/>
    <col customWidth="1" min="20" max="20" width="22.21875"/>
    <col customWidth="1" min="22" max="22" width="16.33203125"/>
    <col customWidth="1" min="23" max="23" width="18.88671875"/>
    <col customWidth="1" min="25" max="25" width="29.109375"/>
  </cols>
  <sheetData>
    <row r="1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3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ht="19.5">
      <c r="A4" s="168" t="s">
        <v>181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</row>
    <row r="6" ht="15">
      <c r="A6" s="169" t="str">
        <f>CONCATENATE("по объекту:"," ",Титул!AG39)</f>
        <v xml:space="preserve">по объекту: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>
      <c r="A7" s="170" t="s">
        <v>182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</row>
    <row r="8">
      <c r="A8" s="171" t="s">
        <v>183</v>
      </c>
      <c r="B8" s="171" t="s">
        <v>184</v>
      </c>
      <c r="C8" s="171" t="s">
        <v>185</v>
      </c>
      <c r="D8" s="171" t="s">
        <v>186</v>
      </c>
      <c r="E8" s="171" t="s">
        <v>187</v>
      </c>
      <c r="F8" s="171" t="s">
        <v>188</v>
      </c>
      <c r="G8" s="171" t="s">
        <v>189</v>
      </c>
      <c r="H8" s="172" t="s">
        <v>190</v>
      </c>
      <c r="I8" s="171" t="s">
        <v>191</v>
      </c>
      <c r="J8" s="171" t="s">
        <v>192</v>
      </c>
      <c r="K8" s="171" t="s">
        <v>193</v>
      </c>
      <c r="L8" s="171" t="s">
        <v>194</v>
      </c>
      <c r="M8" s="173" t="s">
        <v>195</v>
      </c>
      <c r="N8" s="174"/>
      <c r="O8" s="173" t="s">
        <v>196</v>
      </c>
      <c r="P8" s="174"/>
      <c r="Q8" s="173" t="s">
        <v>197</v>
      </c>
      <c r="R8" s="175"/>
      <c r="S8" s="174"/>
      <c r="T8" s="171" t="s">
        <v>198</v>
      </c>
      <c r="U8" s="171" t="s">
        <v>199</v>
      </c>
      <c r="V8" s="171" t="s">
        <v>200</v>
      </c>
      <c r="W8" s="171" t="s">
        <v>201</v>
      </c>
      <c r="X8" s="171" t="s">
        <v>202</v>
      </c>
      <c r="Y8" s="171" t="s">
        <v>203</v>
      </c>
      <c r="Z8" s="171" t="s">
        <v>204</v>
      </c>
      <c r="AA8" s="171" t="s">
        <v>205</v>
      </c>
    </row>
    <row r="9">
      <c r="A9" s="176"/>
      <c r="B9" s="176"/>
      <c r="C9" s="176"/>
      <c r="D9" s="176"/>
      <c r="E9" s="176"/>
      <c r="F9" s="176"/>
      <c r="G9" s="176"/>
      <c r="H9" s="177"/>
      <c r="I9" s="176"/>
      <c r="J9" s="176"/>
      <c r="K9" s="176"/>
      <c r="L9" s="176"/>
      <c r="M9" s="178"/>
      <c r="N9" s="179"/>
      <c r="O9" s="178"/>
      <c r="P9" s="179"/>
      <c r="Q9" s="178"/>
      <c r="R9" s="180"/>
      <c r="S9" s="179"/>
      <c r="T9" s="176"/>
      <c r="U9" s="176"/>
      <c r="V9" s="176"/>
      <c r="W9" s="176"/>
      <c r="X9" s="176"/>
      <c r="Y9" s="176"/>
      <c r="Z9" s="176"/>
      <c r="AA9" s="176"/>
    </row>
    <row r="10">
      <c r="A10" s="176"/>
      <c r="B10" s="176"/>
      <c r="C10" s="176"/>
      <c r="D10" s="176"/>
      <c r="E10" s="176"/>
      <c r="F10" s="176"/>
      <c r="G10" s="176"/>
      <c r="H10" s="177"/>
      <c r="I10" s="176"/>
      <c r="J10" s="176"/>
      <c r="K10" s="176"/>
      <c r="L10" s="176"/>
      <c r="M10" s="178"/>
      <c r="N10" s="179"/>
      <c r="O10" s="178"/>
      <c r="P10" s="179"/>
      <c r="Q10" s="178"/>
      <c r="R10" s="180"/>
      <c r="S10" s="179"/>
      <c r="T10" s="176"/>
      <c r="U10" s="176"/>
      <c r="V10" s="176"/>
      <c r="W10" s="176"/>
      <c r="X10" s="176"/>
      <c r="Y10" s="176"/>
      <c r="Z10" s="176"/>
      <c r="AA10" s="176"/>
    </row>
    <row r="11">
      <c r="A11" s="176"/>
      <c r="B11" s="176"/>
      <c r="C11" s="176"/>
      <c r="D11" s="176"/>
      <c r="E11" s="176"/>
      <c r="F11" s="176"/>
      <c r="G11" s="176"/>
      <c r="H11" s="177"/>
      <c r="I11" s="176"/>
      <c r="J11" s="176"/>
      <c r="K11" s="176"/>
      <c r="L11" s="176"/>
      <c r="M11" s="181"/>
      <c r="N11" s="182"/>
      <c r="O11" s="181"/>
      <c r="P11" s="182"/>
      <c r="Q11" s="181"/>
      <c r="R11" s="183"/>
      <c r="S11" s="182"/>
      <c r="T11" s="176"/>
      <c r="U11" s="176"/>
      <c r="V11" s="176"/>
      <c r="W11" s="176"/>
      <c r="X11" s="176"/>
      <c r="Y11" s="176"/>
      <c r="Z11" s="176"/>
      <c r="AA11" s="176"/>
    </row>
    <row r="12">
      <c r="A12" s="176"/>
      <c r="B12" s="176"/>
      <c r="C12" s="176"/>
      <c r="D12" s="176"/>
      <c r="E12" s="176"/>
      <c r="F12" s="176"/>
      <c r="G12" s="176"/>
      <c r="H12" s="177"/>
      <c r="I12" s="176"/>
      <c r="J12" s="176"/>
      <c r="K12" s="176"/>
      <c r="L12" s="176"/>
      <c r="M12" s="171" t="s">
        <v>206</v>
      </c>
      <c r="N12" s="171" t="s">
        <v>207</v>
      </c>
      <c r="O12" s="171" t="s">
        <v>206</v>
      </c>
      <c r="P12" s="171" t="s">
        <v>208</v>
      </c>
      <c r="Q12" s="171" t="s">
        <v>209</v>
      </c>
      <c r="R12" s="171" t="s">
        <v>206</v>
      </c>
      <c r="S12" s="171" t="s">
        <v>208</v>
      </c>
      <c r="T12" s="176"/>
      <c r="U12" s="176"/>
      <c r="V12" s="176"/>
      <c r="W12" s="176"/>
      <c r="X12" s="176"/>
      <c r="Y12" s="176"/>
      <c r="Z12" s="176"/>
      <c r="AA12" s="176"/>
    </row>
    <row r="13">
      <c r="A13" s="176"/>
      <c r="B13" s="176"/>
      <c r="C13" s="176"/>
      <c r="D13" s="176"/>
      <c r="E13" s="176"/>
      <c r="F13" s="176"/>
      <c r="G13" s="176"/>
      <c r="H13" s="177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</row>
    <row r="14">
      <c r="A14" s="181"/>
      <c r="B14" s="181"/>
      <c r="C14" s="181"/>
      <c r="D14" s="181"/>
      <c r="E14" s="181"/>
      <c r="F14" s="181"/>
      <c r="G14" s="181"/>
      <c r="H14" s="184"/>
      <c r="I14" s="181"/>
      <c r="J14" s="181"/>
      <c r="K14" s="181"/>
      <c r="L14" s="181"/>
      <c r="M14" s="185"/>
      <c r="N14" s="185"/>
      <c r="O14" s="185"/>
      <c r="P14" s="185"/>
      <c r="Q14" s="185"/>
      <c r="R14" s="185"/>
      <c r="S14" s="185"/>
      <c r="T14" s="181"/>
      <c r="U14" s="181"/>
      <c r="V14" s="181"/>
      <c r="W14" s="181"/>
      <c r="X14" s="181"/>
      <c r="Y14" s="181"/>
      <c r="Z14" s="181"/>
      <c r="AA14" s="181"/>
    </row>
    <row r="15" ht="14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  <c r="Q15" s="186">
        <v>17</v>
      </c>
      <c r="R15" s="186">
        <v>18</v>
      </c>
      <c r="S15" s="186">
        <v>19</v>
      </c>
      <c r="T15" s="186">
        <v>20</v>
      </c>
      <c r="U15" s="186">
        <v>21</v>
      </c>
      <c r="V15" s="186">
        <v>22</v>
      </c>
      <c r="W15" s="186">
        <v>23</v>
      </c>
      <c r="X15" s="186">
        <v>24</v>
      </c>
      <c r="Y15" s="186">
        <v>25</v>
      </c>
      <c r="Z15" s="186">
        <v>26</v>
      </c>
      <c r="AA15" s="186">
        <v>27</v>
      </c>
    </row>
    <row r="16" ht="16.800000000000001">
      <c r="A16" s="187" t="s">
        <v>181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</row>
    <row r="17" ht="57">
      <c r="A17" s="188" t="s">
        <v>210</v>
      </c>
      <c r="B17" s="189" t="s">
        <v>211</v>
      </c>
      <c r="C17" s="189" t="s">
        <v>212</v>
      </c>
      <c r="D17" s="189" t="s">
        <v>212</v>
      </c>
      <c r="E17" s="190" t="s">
        <v>213</v>
      </c>
      <c r="F17" s="190" t="s">
        <v>213</v>
      </c>
      <c r="G17" s="191">
        <v>3347.5</v>
      </c>
      <c r="H17" s="191">
        <v>2743.8499999999999</v>
      </c>
      <c r="I17" s="190" t="s">
        <v>214</v>
      </c>
      <c r="J17" s="192"/>
      <c r="K17" s="192" t="s">
        <v>215</v>
      </c>
      <c r="L17" s="191">
        <v>2743.8499999999999</v>
      </c>
      <c r="M17" s="191">
        <v>3</v>
      </c>
      <c r="N17" s="191">
        <v>82.319999999999993</v>
      </c>
      <c r="O17" s="191">
        <v>2</v>
      </c>
      <c r="P17" s="191">
        <v>56.520000000000003</v>
      </c>
      <c r="Q17" s="189"/>
      <c r="R17" s="191"/>
      <c r="S17" s="191">
        <v>0</v>
      </c>
      <c r="T17" s="191">
        <v>2882.6900000000001</v>
      </c>
      <c r="U17" s="189" t="s">
        <v>216</v>
      </c>
      <c r="V17" s="189" t="s">
        <v>215</v>
      </c>
      <c r="W17" s="189" t="s">
        <v>217</v>
      </c>
      <c r="X17" s="189" t="s">
        <v>218</v>
      </c>
      <c r="Y17" s="189" t="s">
        <v>215</v>
      </c>
      <c r="Z17" s="189" t="s">
        <v>219</v>
      </c>
      <c r="AA17" s="190">
        <v>2</v>
      </c>
    </row>
    <row r="18" ht="57">
      <c r="A18" s="188" t="s">
        <v>220</v>
      </c>
      <c r="B18" s="189" t="s">
        <v>221</v>
      </c>
      <c r="C18" s="189" t="s">
        <v>212</v>
      </c>
      <c r="D18" s="189" t="s">
        <v>212</v>
      </c>
      <c r="E18" s="190" t="s">
        <v>213</v>
      </c>
      <c r="F18" s="190" t="s">
        <v>213</v>
      </c>
      <c r="G18" s="191">
        <v>3735.9899999999998</v>
      </c>
      <c r="H18" s="191">
        <v>3062.29</v>
      </c>
      <c r="I18" s="190" t="s">
        <v>214</v>
      </c>
      <c r="J18" s="192"/>
      <c r="K18" s="192" t="s">
        <v>215</v>
      </c>
      <c r="L18" s="191">
        <v>3062.29</v>
      </c>
      <c r="M18" s="191">
        <v>3</v>
      </c>
      <c r="N18" s="191">
        <v>91.870000000000005</v>
      </c>
      <c r="O18" s="191">
        <v>2</v>
      </c>
      <c r="P18" s="191">
        <v>63.079999999999998</v>
      </c>
      <c r="Q18" s="189"/>
      <c r="R18" s="191"/>
      <c r="S18" s="191">
        <v>0</v>
      </c>
      <c r="T18" s="191">
        <v>3217.2399999999998</v>
      </c>
      <c r="U18" s="189" t="s">
        <v>222</v>
      </c>
      <c r="V18" s="189" t="s">
        <v>215</v>
      </c>
      <c r="W18" s="189" t="s">
        <v>223</v>
      </c>
      <c r="X18" s="189" t="s">
        <v>224</v>
      </c>
      <c r="Y18" s="189" t="s">
        <v>225</v>
      </c>
      <c r="Z18" s="189" t="s">
        <v>226</v>
      </c>
      <c r="AA18" s="190">
        <v>2</v>
      </c>
    </row>
    <row r="19" ht="42.75">
      <c r="A19" s="193" t="s">
        <v>227</v>
      </c>
      <c r="B19" s="194" t="s">
        <v>228</v>
      </c>
      <c r="C19" s="194" t="s">
        <v>212</v>
      </c>
      <c r="D19" s="194" t="s">
        <v>212</v>
      </c>
      <c r="E19" s="195" t="s">
        <v>213</v>
      </c>
      <c r="F19" s="195" t="s">
        <v>213</v>
      </c>
      <c r="G19" s="196">
        <v>3050</v>
      </c>
      <c r="H19" s="196">
        <v>2500</v>
      </c>
      <c r="I19" s="195" t="s">
        <v>229</v>
      </c>
      <c r="J19" s="197"/>
      <c r="K19" s="197" t="s">
        <v>215</v>
      </c>
      <c r="L19" s="196">
        <v>2500</v>
      </c>
      <c r="M19" s="196">
        <v>3</v>
      </c>
      <c r="N19" s="196">
        <v>75</v>
      </c>
      <c r="O19" s="196">
        <v>2</v>
      </c>
      <c r="P19" s="196">
        <v>51.5</v>
      </c>
      <c r="Q19" s="194"/>
      <c r="R19" s="196"/>
      <c r="S19" s="196">
        <v>0</v>
      </c>
      <c r="T19" s="196">
        <v>2626.5</v>
      </c>
      <c r="U19" s="194" t="s">
        <v>230</v>
      </c>
      <c r="V19" s="194" t="s">
        <v>215</v>
      </c>
      <c r="W19" s="194" t="s">
        <v>231</v>
      </c>
      <c r="X19" s="194" t="s">
        <v>232</v>
      </c>
      <c r="Y19" s="194" t="s">
        <v>233</v>
      </c>
      <c r="Z19" s="194" t="s">
        <v>234</v>
      </c>
      <c r="AA19" s="195">
        <v>1</v>
      </c>
    </row>
    <row r="20" ht="57">
      <c r="A20" s="188" t="s">
        <v>235</v>
      </c>
      <c r="B20" s="189" t="s">
        <v>236</v>
      </c>
      <c r="C20" s="189" t="s">
        <v>237</v>
      </c>
      <c r="D20" s="189" t="s">
        <v>237</v>
      </c>
      <c r="E20" s="190" t="s">
        <v>238</v>
      </c>
      <c r="F20" s="190" t="s">
        <v>238</v>
      </c>
      <c r="G20" s="191">
        <v>2224.8000000000002</v>
      </c>
      <c r="H20" s="191">
        <v>1823.6099999999999</v>
      </c>
      <c r="I20" s="190" t="s">
        <v>214</v>
      </c>
      <c r="J20" s="192"/>
      <c r="K20" s="192" t="s">
        <v>215</v>
      </c>
      <c r="L20" s="191">
        <v>1823.6099999999999</v>
      </c>
      <c r="M20" s="191">
        <v>3</v>
      </c>
      <c r="N20" s="191">
        <v>54.710000000000001</v>
      </c>
      <c r="O20" s="191">
        <v>2</v>
      </c>
      <c r="P20" s="191">
        <v>37.57</v>
      </c>
      <c r="Q20" s="189"/>
      <c r="R20" s="191"/>
      <c r="S20" s="191">
        <v>0</v>
      </c>
      <c r="T20" s="191">
        <v>1915.8900000000001</v>
      </c>
      <c r="U20" s="189" t="s">
        <v>216</v>
      </c>
      <c r="V20" s="189" t="s">
        <v>215</v>
      </c>
      <c r="W20" s="189" t="s">
        <v>217</v>
      </c>
      <c r="X20" s="189" t="s">
        <v>218</v>
      </c>
      <c r="Y20" s="189" t="s">
        <v>215</v>
      </c>
      <c r="Z20" s="189" t="s">
        <v>219</v>
      </c>
      <c r="AA20" s="190">
        <v>2</v>
      </c>
    </row>
    <row r="21" ht="57">
      <c r="A21" s="188" t="s">
        <v>239</v>
      </c>
      <c r="B21" s="189" t="s">
        <v>240</v>
      </c>
      <c r="C21" s="189" t="s">
        <v>237</v>
      </c>
      <c r="D21" s="189" t="s">
        <v>237</v>
      </c>
      <c r="E21" s="190" t="s">
        <v>238</v>
      </c>
      <c r="F21" s="190" t="s">
        <v>238</v>
      </c>
      <c r="G21" s="191">
        <v>2417.0799999999999</v>
      </c>
      <c r="H21" s="191">
        <v>1981.21</v>
      </c>
      <c r="I21" s="190" t="s">
        <v>214</v>
      </c>
      <c r="J21" s="192"/>
      <c r="K21" s="192" t="s">
        <v>215</v>
      </c>
      <c r="L21" s="191">
        <v>1981.21</v>
      </c>
      <c r="M21" s="191">
        <v>3</v>
      </c>
      <c r="N21" s="191">
        <v>59.439999999999998</v>
      </c>
      <c r="O21" s="191">
        <v>2</v>
      </c>
      <c r="P21" s="191">
        <v>40.810000000000002</v>
      </c>
      <c r="Q21" s="189"/>
      <c r="R21" s="191"/>
      <c r="S21" s="191">
        <v>0</v>
      </c>
      <c r="T21" s="191">
        <v>2081.46</v>
      </c>
      <c r="U21" s="189" t="s">
        <v>222</v>
      </c>
      <c r="V21" s="189" t="s">
        <v>215</v>
      </c>
      <c r="W21" s="189" t="s">
        <v>223</v>
      </c>
      <c r="X21" s="189" t="s">
        <v>224</v>
      </c>
      <c r="Y21" s="189" t="s">
        <v>225</v>
      </c>
      <c r="Z21" s="189" t="s">
        <v>226</v>
      </c>
      <c r="AA21" s="190">
        <v>2</v>
      </c>
    </row>
    <row r="22" ht="42.75">
      <c r="A22" s="193" t="s">
        <v>241</v>
      </c>
      <c r="B22" s="194" t="s">
        <v>242</v>
      </c>
      <c r="C22" s="194" t="s">
        <v>237</v>
      </c>
      <c r="D22" s="194" t="s">
        <v>237</v>
      </c>
      <c r="E22" s="195" t="s">
        <v>238</v>
      </c>
      <c r="F22" s="195" t="s">
        <v>238</v>
      </c>
      <c r="G22" s="196">
        <v>2113.6500000000001</v>
      </c>
      <c r="H22" s="196">
        <v>1732.5</v>
      </c>
      <c r="I22" s="195" t="s">
        <v>229</v>
      </c>
      <c r="J22" s="197"/>
      <c r="K22" s="197" t="s">
        <v>215</v>
      </c>
      <c r="L22" s="196">
        <v>1732.5</v>
      </c>
      <c r="M22" s="196">
        <v>3</v>
      </c>
      <c r="N22" s="196">
        <v>51.979999999999997</v>
      </c>
      <c r="O22" s="196">
        <v>2</v>
      </c>
      <c r="P22" s="196">
        <v>35.689999999999998</v>
      </c>
      <c r="Q22" s="194"/>
      <c r="R22" s="196"/>
      <c r="S22" s="196">
        <v>0</v>
      </c>
      <c r="T22" s="196">
        <v>1820.1700000000001</v>
      </c>
      <c r="U22" s="194" t="s">
        <v>230</v>
      </c>
      <c r="V22" s="194" t="s">
        <v>215</v>
      </c>
      <c r="W22" s="194" t="s">
        <v>231</v>
      </c>
      <c r="X22" s="194" t="s">
        <v>232</v>
      </c>
      <c r="Y22" s="194" t="s">
        <v>233</v>
      </c>
      <c r="Z22" s="194" t="s">
        <v>234</v>
      </c>
      <c r="AA22" s="195">
        <v>1</v>
      </c>
    </row>
    <row r="23" ht="57">
      <c r="A23" s="188" t="s">
        <v>243</v>
      </c>
      <c r="B23" s="189" t="s">
        <v>244</v>
      </c>
      <c r="C23" s="189" t="s">
        <v>245</v>
      </c>
      <c r="D23" s="189" t="s">
        <v>245</v>
      </c>
      <c r="E23" s="190" t="s">
        <v>238</v>
      </c>
      <c r="F23" s="190" t="s">
        <v>238</v>
      </c>
      <c r="G23" s="191">
        <v>33.68</v>
      </c>
      <c r="H23" s="191">
        <v>27.609999999999999</v>
      </c>
      <c r="I23" s="190" t="s">
        <v>214</v>
      </c>
      <c r="J23" s="192"/>
      <c r="K23" s="192" t="s">
        <v>215</v>
      </c>
      <c r="L23" s="191">
        <v>27.609999999999999</v>
      </c>
      <c r="M23" s="191">
        <v>3</v>
      </c>
      <c r="N23" s="191">
        <v>0.82999999999999996</v>
      </c>
      <c r="O23" s="191">
        <v>2</v>
      </c>
      <c r="P23" s="191">
        <v>0.56999999999999995</v>
      </c>
      <c r="Q23" s="189"/>
      <c r="R23" s="191"/>
      <c r="S23" s="191">
        <v>0</v>
      </c>
      <c r="T23" s="191">
        <v>29.010000000000002</v>
      </c>
      <c r="U23" s="189" t="s">
        <v>216</v>
      </c>
      <c r="V23" s="189" t="s">
        <v>215</v>
      </c>
      <c r="W23" s="189" t="s">
        <v>217</v>
      </c>
      <c r="X23" s="189" t="s">
        <v>218</v>
      </c>
      <c r="Y23" s="189" t="s">
        <v>215</v>
      </c>
      <c r="Z23" s="189" t="s">
        <v>219</v>
      </c>
      <c r="AA23" s="190">
        <v>2</v>
      </c>
    </row>
    <row r="24" ht="57">
      <c r="A24" s="188" t="s">
        <v>246</v>
      </c>
      <c r="B24" s="189" t="s">
        <v>247</v>
      </c>
      <c r="C24" s="189" t="s">
        <v>245</v>
      </c>
      <c r="D24" s="189" t="s">
        <v>245</v>
      </c>
      <c r="E24" s="190" t="s">
        <v>238</v>
      </c>
      <c r="F24" s="190" t="s">
        <v>238</v>
      </c>
      <c r="G24" s="191">
        <v>37.359999999999999</v>
      </c>
      <c r="H24" s="191">
        <v>30.620000000000001</v>
      </c>
      <c r="I24" s="190" t="s">
        <v>214</v>
      </c>
      <c r="J24" s="192"/>
      <c r="K24" s="192" t="s">
        <v>215</v>
      </c>
      <c r="L24" s="191">
        <v>30.620000000000001</v>
      </c>
      <c r="M24" s="191">
        <v>3</v>
      </c>
      <c r="N24" s="191">
        <v>0.92000000000000004</v>
      </c>
      <c r="O24" s="191">
        <v>2</v>
      </c>
      <c r="P24" s="191">
        <v>0.63</v>
      </c>
      <c r="Q24" s="189"/>
      <c r="R24" s="191"/>
      <c r="S24" s="191">
        <v>0</v>
      </c>
      <c r="T24" s="191">
        <v>32.170000000000002</v>
      </c>
      <c r="U24" s="189" t="s">
        <v>222</v>
      </c>
      <c r="V24" s="189" t="s">
        <v>215</v>
      </c>
      <c r="W24" s="189" t="s">
        <v>223</v>
      </c>
      <c r="X24" s="189" t="s">
        <v>224</v>
      </c>
      <c r="Y24" s="189" t="s">
        <v>225</v>
      </c>
      <c r="Z24" s="189" t="s">
        <v>226</v>
      </c>
      <c r="AA24" s="190">
        <v>2</v>
      </c>
    </row>
    <row r="25" ht="42.75">
      <c r="A25" s="193" t="s">
        <v>248</v>
      </c>
      <c r="B25" s="194" t="s">
        <v>249</v>
      </c>
      <c r="C25" s="194" t="s">
        <v>245</v>
      </c>
      <c r="D25" s="194" t="s">
        <v>245</v>
      </c>
      <c r="E25" s="195" t="s">
        <v>238</v>
      </c>
      <c r="F25" s="195" t="s">
        <v>238</v>
      </c>
      <c r="G25" s="196">
        <v>30.5</v>
      </c>
      <c r="H25" s="196">
        <v>25</v>
      </c>
      <c r="I25" s="195" t="s">
        <v>229</v>
      </c>
      <c r="J25" s="197"/>
      <c r="K25" s="197" t="s">
        <v>215</v>
      </c>
      <c r="L25" s="196">
        <v>25</v>
      </c>
      <c r="M25" s="196">
        <v>3</v>
      </c>
      <c r="N25" s="196">
        <v>0.75</v>
      </c>
      <c r="O25" s="196">
        <v>2</v>
      </c>
      <c r="P25" s="196">
        <v>0.52000000000000002</v>
      </c>
      <c r="Q25" s="194"/>
      <c r="R25" s="196"/>
      <c r="S25" s="196">
        <v>0</v>
      </c>
      <c r="T25" s="196">
        <v>26.27</v>
      </c>
      <c r="U25" s="194" t="s">
        <v>230</v>
      </c>
      <c r="V25" s="194" t="s">
        <v>215</v>
      </c>
      <c r="W25" s="194" t="s">
        <v>231</v>
      </c>
      <c r="X25" s="194" t="s">
        <v>232</v>
      </c>
      <c r="Y25" s="194" t="s">
        <v>233</v>
      </c>
      <c r="Z25" s="194" t="s">
        <v>234</v>
      </c>
      <c r="AA25" s="195">
        <v>1</v>
      </c>
    </row>
    <row r="26" ht="57">
      <c r="A26" s="188" t="s">
        <v>250</v>
      </c>
      <c r="B26" s="189" t="s">
        <v>251</v>
      </c>
      <c r="C26" s="189" t="s">
        <v>252</v>
      </c>
      <c r="D26" s="189" t="s">
        <v>252</v>
      </c>
      <c r="E26" s="190" t="s">
        <v>213</v>
      </c>
      <c r="F26" s="190" t="s">
        <v>213</v>
      </c>
      <c r="G26" s="191">
        <v>280.81999999999999</v>
      </c>
      <c r="H26" s="191">
        <v>230.18000000000001</v>
      </c>
      <c r="I26" s="190" t="s">
        <v>214</v>
      </c>
      <c r="J26" s="192"/>
      <c r="K26" s="192" t="s">
        <v>215</v>
      </c>
      <c r="L26" s="191">
        <v>230.18000000000001</v>
      </c>
      <c r="M26" s="191">
        <v>3</v>
      </c>
      <c r="N26" s="191">
        <v>6.9100000000000001</v>
      </c>
      <c r="O26" s="191">
        <v>2</v>
      </c>
      <c r="P26" s="191">
        <v>4.7400000000000002</v>
      </c>
      <c r="Q26" s="189"/>
      <c r="R26" s="191"/>
      <c r="S26" s="191">
        <v>0</v>
      </c>
      <c r="T26" s="191">
        <v>241.83000000000001</v>
      </c>
      <c r="U26" s="189" t="s">
        <v>216</v>
      </c>
      <c r="V26" s="189" t="s">
        <v>215</v>
      </c>
      <c r="W26" s="189" t="s">
        <v>217</v>
      </c>
      <c r="X26" s="189" t="s">
        <v>218</v>
      </c>
      <c r="Y26" s="189" t="s">
        <v>215</v>
      </c>
      <c r="Z26" s="189" t="s">
        <v>219</v>
      </c>
      <c r="AA26" s="190">
        <v>2</v>
      </c>
    </row>
    <row r="27" ht="57">
      <c r="A27" s="188" t="s">
        <v>253</v>
      </c>
      <c r="B27" s="189" t="s">
        <v>254</v>
      </c>
      <c r="C27" s="189" t="s">
        <v>252</v>
      </c>
      <c r="D27" s="189" t="s">
        <v>252</v>
      </c>
      <c r="E27" s="190" t="s">
        <v>213</v>
      </c>
      <c r="F27" s="190" t="s">
        <v>213</v>
      </c>
      <c r="G27" s="191">
        <v>324.31999999999999</v>
      </c>
      <c r="H27" s="191">
        <v>265.83999999999997</v>
      </c>
      <c r="I27" s="190" t="s">
        <v>214</v>
      </c>
      <c r="J27" s="192"/>
      <c r="K27" s="192" t="s">
        <v>215</v>
      </c>
      <c r="L27" s="191">
        <v>265.83999999999997</v>
      </c>
      <c r="M27" s="191">
        <v>3</v>
      </c>
      <c r="N27" s="191">
        <v>7.9800000000000004</v>
      </c>
      <c r="O27" s="191">
        <v>2</v>
      </c>
      <c r="P27" s="191">
        <v>5.4800000000000004</v>
      </c>
      <c r="Q27" s="189"/>
      <c r="R27" s="191"/>
      <c r="S27" s="191">
        <v>0</v>
      </c>
      <c r="T27" s="191">
        <v>279.30000000000001</v>
      </c>
      <c r="U27" s="189" t="s">
        <v>222</v>
      </c>
      <c r="V27" s="189" t="s">
        <v>215</v>
      </c>
      <c r="W27" s="189" t="s">
        <v>223</v>
      </c>
      <c r="X27" s="189" t="s">
        <v>224</v>
      </c>
      <c r="Y27" s="189" t="s">
        <v>225</v>
      </c>
      <c r="Z27" s="189" t="s">
        <v>226</v>
      </c>
      <c r="AA27" s="190">
        <v>2</v>
      </c>
    </row>
    <row r="28" ht="42.75">
      <c r="A28" s="193" t="s">
        <v>255</v>
      </c>
      <c r="B28" s="194" t="s">
        <v>256</v>
      </c>
      <c r="C28" s="194" t="s">
        <v>252</v>
      </c>
      <c r="D28" s="194" t="s">
        <v>252</v>
      </c>
      <c r="E28" s="195" t="s">
        <v>213</v>
      </c>
      <c r="F28" s="195" t="s">
        <v>213</v>
      </c>
      <c r="G28" s="196">
        <v>269.93000000000001</v>
      </c>
      <c r="H28" s="196">
        <v>221.25</v>
      </c>
      <c r="I28" s="195" t="s">
        <v>229</v>
      </c>
      <c r="J28" s="197"/>
      <c r="K28" s="197" t="s">
        <v>215</v>
      </c>
      <c r="L28" s="196">
        <v>221.25</v>
      </c>
      <c r="M28" s="196">
        <v>3</v>
      </c>
      <c r="N28" s="196">
        <v>6.6399999999999997</v>
      </c>
      <c r="O28" s="196">
        <v>2</v>
      </c>
      <c r="P28" s="196">
        <v>4.5599999999999996</v>
      </c>
      <c r="Q28" s="194"/>
      <c r="R28" s="196"/>
      <c r="S28" s="196">
        <v>0</v>
      </c>
      <c r="T28" s="196">
        <v>232.44999999999999</v>
      </c>
      <c r="U28" s="194" t="s">
        <v>230</v>
      </c>
      <c r="V28" s="194" t="s">
        <v>215</v>
      </c>
      <c r="W28" s="194" t="s">
        <v>231</v>
      </c>
      <c r="X28" s="194" t="s">
        <v>232</v>
      </c>
      <c r="Y28" s="194" t="s">
        <v>233</v>
      </c>
      <c r="Z28" s="194" t="s">
        <v>234</v>
      </c>
      <c r="AA28" s="195">
        <v>1</v>
      </c>
    </row>
    <row r="29" ht="85.5">
      <c r="A29" s="193" t="s">
        <v>257</v>
      </c>
      <c r="B29" s="194" t="s">
        <v>258</v>
      </c>
      <c r="C29" s="194" t="s">
        <v>130</v>
      </c>
      <c r="D29" s="194" t="s">
        <v>130</v>
      </c>
      <c r="E29" s="195" t="s">
        <v>238</v>
      </c>
      <c r="F29" s="195" t="s">
        <v>238</v>
      </c>
      <c r="G29" s="196">
        <v>1349.9200000000001</v>
      </c>
      <c r="H29" s="196">
        <v>1106.49</v>
      </c>
      <c r="I29" s="195" t="s">
        <v>259</v>
      </c>
      <c r="J29" s="197"/>
      <c r="K29" s="197" t="s">
        <v>215</v>
      </c>
      <c r="L29" s="196">
        <v>1106.49</v>
      </c>
      <c r="M29" s="196">
        <v>3</v>
      </c>
      <c r="N29" s="196">
        <v>33.189999999999998</v>
      </c>
      <c r="O29" s="196">
        <v>2</v>
      </c>
      <c r="P29" s="196">
        <v>22.789999999999999</v>
      </c>
      <c r="Q29" s="194"/>
      <c r="R29" s="196"/>
      <c r="S29" s="196">
        <v>0</v>
      </c>
      <c r="T29" s="196">
        <v>1162.47</v>
      </c>
      <c r="U29" s="194" t="s">
        <v>260</v>
      </c>
      <c r="V29" s="194" t="s">
        <v>215</v>
      </c>
      <c r="W29" s="194" t="s">
        <v>261</v>
      </c>
      <c r="X29" s="194" t="s">
        <v>262</v>
      </c>
      <c r="Y29" s="194" t="s">
        <v>215</v>
      </c>
      <c r="Z29" s="194" t="s">
        <v>263</v>
      </c>
      <c r="AA29" s="195">
        <v>1</v>
      </c>
    </row>
    <row r="30" ht="42.75">
      <c r="A30" s="188" t="s">
        <v>264</v>
      </c>
      <c r="B30" s="189" t="s">
        <v>265</v>
      </c>
      <c r="C30" s="189" t="s">
        <v>130</v>
      </c>
      <c r="D30" s="189" t="s">
        <v>130</v>
      </c>
      <c r="E30" s="190" t="s">
        <v>238</v>
      </c>
      <c r="F30" s="190" t="s">
        <v>238</v>
      </c>
      <c r="G30" s="191">
        <v>1508.27</v>
      </c>
      <c r="H30" s="191">
        <v>1236.29</v>
      </c>
      <c r="I30" s="190" t="s">
        <v>259</v>
      </c>
      <c r="J30" s="192"/>
      <c r="K30" s="192" t="s">
        <v>215</v>
      </c>
      <c r="L30" s="191">
        <v>1236.29</v>
      </c>
      <c r="M30" s="191">
        <v>3</v>
      </c>
      <c r="N30" s="191">
        <v>37.090000000000003</v>
      </c>
      <c r="O30" s="191">
        <v>2</v>
      </c>
      <c r="P30" s="191">
        <v>25.469999999999999</v>
      </c>
      <c r="Q30" s="189"/>
      <c r="R30" s="191"/>
      <c r="S30" s="191">
        <v>0</v>
      </c>
      <c r="T30" s="191">
        <v>1298.8499999999999</v>
      </c>
      <c r="U30" s="189" t="s">
        <v>266</v>
      </c>
      <c r="V30" s="189" t="s">
        <v>215</v>
      </c>
      <c r="W30" s="189" t="s">
        <v>267</v>
      </c>
      <c r="X30" s="189" t="s">
        <v>268</v>
      </c>
      <c r="Y30" s="189" t="s">
        <v>269</v>
      </c>
      <c r="Z30" s="189" t="s">
        <v>270</v>
      </c>
      <c r="AA30" s="190">
        <v>2</v>
      </c>
    </row>
    <row r="31" ht="28.5">
      <c r="A31" s="188" t="s">
        <v>271</v>
      </c>
      <c r="B31" s="189" t="s">
        <v>272</v>
      </c>
      <c r="C31" s="189" t="s">
        <v>130</v>
      </c>
      <c r="D31" s="189" t="s">
        <v>130</v>
      </c>
      <c r="E31" s="190" t="s">
        <v>238</v>
      </c>
      <c r="F31" s="190" t="s">
        <v>238</v>
      </c>
      <c r="G31" s="191">
        <v>1497.73</v>
      </c>
      <c r="H31" s="191">
        <v>1227.6500000000001</v>
      </c>
      <c r="I31" s="190" t="s">
        <v>259</v>
      </c>
      <c r="J31" s="192"/>
      <c r="K31" s="192" t="s">
        <v>215</v>
      </c>
      <c r="L31" s="191">
        <v>1227.6500000000001</v>
      </c>
      <c r="M31" s="191">
        <v>3</v>
      </c>
      <c r="N31" s="191">
        <v>36.829999999999998</v>
      </c>
      <c r="O31" s="191">
        <v>2</v>
      </c>
      <c r="P31" s="191">
        <v>25.289999999999999</v>
      </c>
      <c r="Q31" s="189"/>
      <c r="R31" s="191"/>
      <c r="S31" s="191">
        <v>0</v>
      </c>
      <c r="T31" s="191">
        <v>1289.77</v>
      </c>
      <c r="U31" s="189" t="s">
        <v>273</v>
      </c>
      <c r="V31" s="189" t="s">
        <v>215</v>
      </c>
      <c r="W31" s="189" t="s">
        <v>274</v>
      </c>
      <c r="X31" s="189" t="s">
        <v>275</v>
      </c>
      <c r="Y31" s="189" t="s">
        <v>276</v>
      </c>
      <c r="Z31" s="189" t="s">
        <v>226</v>
      </c>
      <c r="AA31" s="190">
        <v>2</v>
      </c>
    </row>
    <row r="32" ht="42.75">
      <c r="A32" s="193" t="s">
        <v>277</v>
      </c>
      <c r="B32" s="194" t="s">
        <v>278</v>
      </c>
      <c r="C32" s="194" t="s">
        <v>279</v>
      </c>
      <c r="D32" s="194" t="s">
        <v>279</v>
      </c>
      <c r="E32" s="195" t="s">
        <v>238</v>
      </c>
      <c r="F32" s="195" t="s">
        <v>238</v>
      </c>
      <c r="G32" s="196">
        <v>668310</v>
      </c>
      <c r="H32" s="196">
        <v>547795.07999999996</v>
      </c>
      <c r="I32" s="195" t="s">
        <v>214</v>
      </c>
      <c r="J32" s="197"/>
      <c r="K32" s="197" t="s">
        <v>215</v>
      </c>
      <c r="L32" s="196">
        <v>547795.07999999996</v>
      </c>
      <c r="M32" s="196">
        <v>3</v>
      </c>
      <c r="N32" s="196">
        <v>16433.849999999999</v>
      </c>
      <c r="O32" s="196">
        <v>1.2</v>
      </c>
      <c r="P32" s="196">
        <v>6770.75</v>
      </c>
      <c r="Q32" s="194"/>
      <c r="R32" s="196"/>
      <c r="S32" s="196">
        <v>0</v>
      </c>
      <c r="T32" s="196">
        <v>570999.68000000005</v>
      </c>
      <c r="U32" s="194" t="s">
        <v>280</v>
      </c>
      <c r="V32" s="194" t="s">
        <v>215</v>
      </c>
      <c r="W32" s="194" t="s">
        <v>281</v>
      </c>
      <c r="X32" s="194" t="s">
        <v>282</v>
      </c>
      <c r="Y32" s="194" t="s">
        <v>215</v>
      </c>
      <c r="Z32" s="194" t="s">
        <v>215</v>
      </c>
      <c r="AA32" s="195">
        <v>0</v>
      </c>
    </row>
    <row r="33" ht="42.75">
      <c r="A33" s="188" t="s">
        <v>283</v>
      </c>
      <c r="B33" s="189" t="s">
        <v>284</v>
      </c>
      <c r="C33" s="189" t="s">
        <v>279</v>
      </c>
      <c r="D33" s="189" t="s">
        <v>279</v>
      </c>
      <c r="E33" s="190" t="s">
        <v>238</v>
      </c>
      <c r="F33" s="190" t="s">
        <v>238</v>
      </c>
      <c r="G33" s="191">
        <v>688360</v>
      </c>
      <c r="H33" s="191">
        <v>564229.51000000001</v>
      </c>
      <c r="I33" s="190" t="s">
        <v>41</v>
      </c>
      <c r="J33" s="192"/>
      <c r="K33" s="192" t="s">
        <v>215</v>
      </c>
      <c r="L33" s="191">
        <v>564229.51000000001</v>
      </c>
      <c r="M33" s="191">
        <v>3</v>
      </c>
      <c r="N33" s="191">
        <v>16926.889999999999</v>
      </c>
      <c r="O33" s="191">
        <v>1.2</v>
      </c>
      <c r="P33" s="191">
        <v>6973.8800000000001</v>
      </c>
      <c r="Q33" s="189"/>
      <c r="R33" s="191"/>
      <c r="S33" s="191">
        <v>0</v>
      </c>
      <c r="T33" s="191">
        <v>588130.28000000003</v>
      </c>
      <c r="U33" s="189" t="s">
        <v>285</v>
      </c>
      <c r="V33" s="189" t="s">
        <v>215</v>
      </c>
      <c r="W33" s="189" t="s">
        <v>286</v>
      </c>
      <c r="X33" s="189" t="s">
        <v>287</v>
      </c>
      <c r="Y33" s="189" t="s">
        <v>288</v>
      </c>
      <c r="Z33" s="189" t="s">
        <v>289</v>
      </c>
      <c r="AA33" s="190">
        <v>1</v>
      </c>
    </row>
    <row r="34" ht="42.75">
      <c r="A34" s="188" t="s">
        <v>290</v>
      </c>
      <c r="B34" s="189" t="s">
        <v>291</v>
      </c>
      <c r="C34" s="189" t="s">
        <v>279</v>
      </c>
      <c r="D34" s="189" t="s">
        <v>279</v>
      </c>
      <c r="E34" s="190" t="s">
        <v>238</v>
      </c>
      <c r="F34" s="190" t="s">
        <v>238</v>
      </c>
      <c r="G34" s="191">
        <v>681700</v>
      </c>
      <c r="H34" s="191">
        <v>558770.48999999999</v>
      </c>
      <c r="I34" s="190" t="s">
        <v>41</v>
      </c>
      <c r="J34" s="192"/>
      <c r="K34" s="192" t="s">
        <v>215</v>
      </c>
      <c r="L34" s="191">
        <v>558770.48999999999</v>
      </c>
      <c r="M34" s="191">
        <v>3</v>
      </c>
      <c r="N34" s="191">
        <v>16763.110000000001</v>
      </c>
      <c r="O34" s="191">
        <v>1.2</v>
      </c>
      <c r="P34" s="191">
        <v>6906.3999999999996</v>
      </c>
      <c r="Q34" s="189"/>
      <c r="R34" s="191"/>
      <c r="S34" s="191">
        <v>0</v>
      </c>
      <c r="T34" s="191">
        <v>582440</v>
      </c>
      <c r="U34" s="189" t="s">
        <v>292</v>
      </c>
      <c r="V34" s="189" t="s">
        <v>215</v>
      </c>
      <c r="W34" s="189" t="s">
        <v>286</v>
      </c>
      <c r="X34" s="189" t="s">
        <v>293</v>
      </c>
      <c r="Y34" s="189" t="s">
        <v>215</v>
      </c>
      <c r="Z34" s="189" t="s">
        <v>289</v>
      </c>
      <c r="AA34" s="190">
        <v>0</v>
      </c>
    </row>
    <row r="35" ht="42.75">
      <c r="A35" s="188" t="s">
        <v>294</v>
      </c>
      <c r="B35" s="189" t="s">
        <v>295</v>
      </c>
      <c r="C35" s="189" t="s">
        <v>296</v>
      </c>
      <c r="D35" s="189" t="s">
        <v>296</v>
      </c>
      <c r="E35" s="190" t="s">
        <v>238</v>
      </c>
      <c r="F35" s="190" t="s">
        <v>238</v>
      </c>
      <c r="G35" s="191">
        <v>591688</v>
      </c>
      <c r="H35" s="191">
        <v>484990.15999999997</v>
      </c>
      <c r="I35" s="190" t="s">
        <v>41</v>
      </c>
      <c r="J35" s="192"/>
      <c r="K35" s="192" t="s">
        <v>215</v>
      </c>
      <c r="L35" s="191">
        <v>484990.15999999997</v>
      </c>
      <c r="M35" s="191">
        <v>3</v>
      </c>
      <c r="N35" s="191">
        <v>14549.700000000001</v>
      </c>
      <c r="O35" s="191">
        <v>1.2</v>
      </c>
      <c r="P35" s="191">
        <v>5994.4799999999996</v>
      </c>
      <c r="Q35" s="189"/>
      <c r="R35" s="191"/>
      <c r="S35" s="191">
        <v>0</v>
      </c>
      <c r="T35" s="191">
        <v>505534.34000000003</v>
      </c>
      <c r="U35" s="189" t="s">
        <v>285</v>
      </c>
      <c r="V35" s="189" t="s">
        <v>215</v>
      </c>
      <c r="W35" s="189" t="s">
        <v>286</v>
      </c>
      <c r="X35" s="189" t="s">
        <v>287</v>
      </c>
      <c r="Y35" s="189" t="s">
        <v>288</v>
      </c>
      <c r="Z35" s="189" t="s">
        <v>289</v>
      </c>
      <c r="AA35" s="190">
        <v>1</v>
      </c>
    </row>
    <row r="36" ht="42.75">
      <c r="A36" s="193" t="s">
        <v>297</v>
      </c>
      <c r="B36" s="194" t="s">
        <v>298</v>
      </c>
      <c r="C36" s="194" t="s">
        <v>296</v>
      </c>
      <c r="D36" s="194" t="s">
        <v>296</v>
      </c>
      <c r="E36" s="195" t="s">
        <v>238</v>
      </c>
      <c r="F36" s="195" t="s">
        <v>238</v>
      </c>
      <c r="G36" s="196">
        <v>585860</v>
      </c>
      <c r="H36" s="196">
        <v>480213.10999999999</v>
      </c>
      <c r="I36" s="195" t="s">
        <v>214</v>
      </c>
      <c r="J36" s="197"/>
      <c r="K36" s="197" t="s">
        <v>215</v>
      </c>
      <c r="L36" s="196">
        <v>480213.10999999999</v>
      </c>
      <c r="M36" s="196">
        <v>3</v>
      </c>
      <c r="N36" s="196">
        <v>14406.389999999999</v>
      </c>
      <c r="O36" s="196">
        <v>1.2</v>
      </c>
      <c r="P36" s="196">
        <v>5935.4300000000003</v>
      </c>
      <c r="Q36" s="194"/>
      <c r="R36" s="196"/>
      <c r="S36" s="196">
        <v>0</v>
      </c>
      <c r="T36" s="196">
        <v>500554.92999999999</v>
      </c>
      <c r="U36" s="194" t="s">
        <v>280</v>
      </c>
      <c r="V36" s="194" t="s">
        <v>215</v>
      </c>
      <c r="W36" s="194" t="s">
        <v>281</v>
      </c>
      <c r="X36" s="194" t="s">
        <v>282</v>
      </c>
      <c r="Y36" s="194" t="s">
        <v>215</v>
      </c>
      <c r="Z36" s="194" t="s">
        <v>215</v>
      </c>
      <c r="AA36" s="195">
        <v>0</v>
      </c>
    </row>
    <row r="37" ht="42.75">
      <c r="A37" s="188" t="s">
        <v>299</v>
      </c>
      <c r="B37" s="189" t="s">
        <v>300</v>
      </c>
      <c r="C37" s="189" t="s">
        <v>296</v>
      </c>
      <c r="D37" s="189" t="s">
        <v>296</v>
      </c>
      <c r="E37" s="190" t="s">
        <v>238</v>
      </c>
      <c r="F37" s="190" t="s">
        <v>238</v>
      </c>
      <c r="G37" s="191">
        <v>586053</v>
      </c>
      <c r="H37" s="191">
        <v>480371.31</v>
      </c>
      <c r="I37" s="190" t="s">
        <v>41</v>
      </c>
      <c r="J37" s="192"/>
      <c r="K37" s="192" t="s">
        <v>215</v>
      </c>
      <c r="L37" s="191">
        <v>480371.31</v>
      </c>
      <c r="M37" s="191">
        <v>3</v>
      </c>
      <c r="N37" s="191">
        <v>14411.139999999999</v>
      </c>
      <c r="O37" s="191">
        <v>1.2</v>
      </c>
      <c r="P37" s="191">
        <v>5937.3900000000003</v>
      </c>
      <c r="Q37" s="189"/>
      <c r="R37" s="191"/>
      <c r="S37" s="191">
        <v>0</v>
      </c>
      <c r="T37" s="191">
        <v>500719.84000000003</v>
      </c>
      <c r="U37" s="189" t="s">
        <v>292</v>
      </c>
      <c r="V37" s="189" t="s">
        <v>215</v>
      </c>
      <c r="W37" s="189" t="s">
        <v>286</v>
      </c>
      <c r="X37" s="189" t="s">
        <v>293</v>
      </c>
      <c r="Y37" s="189" t="s">
        <v>215</v>
      </c>
      <c r="Z37" s="189" t="s">
        <v>289</v>
      </c>
      <c r="AA37" s="190">
        <v>0</v>
      </c>
    </row>
    <row r="38" ht="57">
      <c r="A38" s="193" t="s">
        <v>301</v>
      </c>
      <c r="B38" s="194" t="s">
        <v>302</v>
      </c>
      <c r="C38" s="194" t="s">
        <v>303</v>
      </c>
      <c r="D38" s="194" t="s">
        <v>303</v>
      </c>
      <c r="E38" s="195" t="s">
        <v>238</v>
      </c>
      <c r="F38" s="195" t="s">
        <v>238</v>
      </c>
      <c r="G38" s="196">
        <v>74894.580000000002</v>
      </c>
      <c r="H38" s="196">
        <v>61389</v>
      </c>
      <c r="I38" s="195" t="s">
        <v>259</v>
      </c>
      <c r="J38" s="197"/>
      <c r="K38" s="197" t="s">
        <v>215</v>
      </c>
      <c r="L38" s="196">
        <v>61389</v>
      </c>
      <c r="M38" s="196">
        <v>3</v>
      </c>
      <c r="N38" s="196">
        <v>1841.6700000000001</v>
      </c>
      <c r="O38" s="196">
        <v>1.2</v>
      </c>
      <c r="P38" s="196">
        <v>758.76999999999998</v>
      </c>
      <c r="Q38" s="194"/>
      <c r="R38" s="196"/>
      <c r="S38" s="196">
        <v>0</v>
      </c>
      <c r="T38" s="196">
        <v>63989.440000000002</v>
      </c>
      <c r="U38" s="194" t="s">
        <v>304</v>
      </c>
      <c r="V38" s="194" t="s">
        <v>215</v>
      </c>
      <c r="W38" s="194" t="s">
        <v>305</v>
      </c>
      <c r="X38" s="194" t="s">
        <v>306</v>
      </c>
      <c r="Y38" s="194" t="s">
        <v>215</v>
      </c>
      <c r="Z38" s="194" t="s">
        <v>215</v>
      </c>
      <c r="AA38" s="195">
        <v>2</v>
      </c>
    </row>
    <row r="39" ht="57">
      <c r="A39" s="188" t="s">
        <v>307</v>
      </c>
      <c r="B39" s="189" t="s">
        <v>308</v>
      </c>
      <c r="C39" s="189" t="s">
        <v>303</v>
      </c>
      <c r="D39" s="189" t="s">
        <v>303</v>
      </c>
      <c r="E39" s="190" t="s">
        <v>238</v>
      </c>
      <c r="F39" s="190" t="s">
        <v>238</v>
      </c>
      <c r="G39" s="191">
        <v>76596.630000000005</v>
      </c>
      <c r="H39" s="191">
        <v>62784.120000000003</v>
      </c>
      <c r="I39" s="190" t="s">
        <v>259</v>
      </c>
      <c r="J39" s="192"/>
      <c r="K39" s="192" t="s">
        <v>215</v>
      </c>
      <c r="L39" s="191">
        <v>62784.120000000003</v>
      </c>
      <c r="M39" s="191">
        <v>3</v>
      </c>
      <c r="N39" s="191">
        <v>1883.52</v>
      </c>
      <c r="O39" s="191">
        <v>1.2</v>
      </c>
      <c r="P39" s="191">
        <v>776.00999999999999</v>
      </c>
      <c r="Q39" s="189"/>
      <c r="R39" s="191"/>
      <c r="S39" s="191">
        <v>0</v>
      </c>
      <c r="T39" s="191">
        <v>65443.650000000001</v>
      </c>
      <c r="U39" s="189" t="s">
        <v>266</v>
      </c>
      <c r="V39" s="189" t="s">
        <v>215</v>
      </c>
      <c r="W39" s="189" t="s">
        <v>267</v>
      </c>
      <c r="X39" s="189" t="s">
        <v>268</v>
      </c>
      <c r="Y39" s="189" t="s">
        <v>215</v>
      </c>
      <c r="Z39" s="189" t="s">
        <v>270</v>
      </c>
      <c r="AA39" s="190">
        <v>2</v>
      </c>
    </row>
    <row r="40" ht="57">
      <c r="A40" s="188" t="s">
        <v>309</v>
      </c>
      <c r="B40" s="189" t="s">
        <v>310</v>
      </c>
      <c r="C40" s="189" t="s">
        <v>303</v>
      </c>
      <c r="D40" s="189" t="s">
        <v>303</v>
      </c>
      <c r="E40" s="190" t="s">
        <v>238</v>
      </c>
      <c r="F40" s="190" t="s">
        <v>238</v>
      </c>
      <c r="G40" s="191">
        <v>77866.600000000006</v>
      </c>
      <c r="H40" s="191">
        <v>63825.080000000002</v>
      </c>
      <c r="I40" s="190" t="s">
        <v>259</v>
      </c>
      <c r="J40" s="192"/>
      <c r="K40" s="192" t="s">
        <v>215</v>
      </c>
      <c r="L40" s="191">
        <v>63825.080000000002</v>
      </c>
      <c r="M40" s="191">
        <v>3</v>
      </c>
      <c r="N40" s="191">
        <v>1914.75</v>
      </c>
      <c r="O40" s="191">
        <v>1.2</v>
      </c>
      <c r="P40" s="191">
        <v>788.88</v>
      </c>
      <c r="Q40" s="189"/>
      <c r="R40" s="191"/>
      <c r="S40" s="191">
        <v>0</v>
      </c>
      <c r="T40" s="191">
        <v>66528.710000000006</v>
      </c>
      <c r="U40" s="189" t="s">
        <v>311</v>
      </c>
      <c r="V40" s="189" t="s">
        <v>215</v>
      </c>
      <c r="W40" s="189" t="s">
        <v>281</v>
      </c>
      <c r="X40" s="189" t="s">
        <v>312</v>
      </c>
      <c r="Y40" s="189" t="s">
        <v>215</v>
      </c>
      <c r="Z40" s="189" t="s">
        <v>215</v>
      </c>
      <c r="AA40" s="190">
        <v>2</v>
      </c>
    </row>
    <row r="41" ht="57">
      <c r="A41" s="193" t="s">
        <v>313</v>
      </c>
      <c r="B41" s="194" t="s">
        <v>314</v>
      </c>
      <c r="C41" s="194" t="s">
        <v>315</v>
      </c>
      <c r="D41" s="194" t="s">
        <v>315</v>
      </c>
      <c r="E41" s="195" t="s">
        <v>238</v>
      </c>
      <c r="F41" s="195" t="s">
        <v>238</v>
      </c>
      <c r="G41" s="196">
        <v>1891</v>
      </c>
      <c r="H41" s="196">
        <v>1550</v>
      </c>
      <c r="I41" s="195" t="s">
        <v>214</v>
      </c>
      <c r="J41" s="197"/>
      <c r="K41" s="197" t="s">
        <v>215</v>
      </c>
      <c r="L41" s="196">
        <v>1550</v>
      </c>
      <c r="M41" s="196">
        <v>3</v>
      </c>
      <c r="N41" s="196">
        <v>46.5</v>
      </c>
      <c r="O41" s="196">
        <v>2</v>
      </c>
      <c r="P41" s="196">
        <v>31.93</v>
      </c>
      <c r="Q41" s="194"/>
      <c r="R41" s="196"/>
      <c r="S41" s="196">
        <v>0</v>
      </c>
      <c r="T41" s="196">
        <v>1628.4300000000001</v>
      </c>
      <c r="U41" s="194" t="s">
        <v>280</v>
      </c>
      <c r="V41" s="194" t="s">
        <v>215</v>
      </c>
      <c r="W41" s="194" t="s">
        <v>281</v>
      </c>
      <c r="X41" s="194" t="s">
        <v>282</v>
      </c>
      <c r="Y41" s="194" t="s">
        <v>316</v>
      </c>
      <c r="Z41" s="194" t="s">
        <v>215</v>
      </c>
      <c r="AA41" s="195">
        <v>2</v>
      </c>
    </row>
    <row r="42" ht="57">
      <c r="A42" s="188" t="s">
        <v>317</v>
      </c>
      <c r="B42" s="189" t="s">
        <v>318</v>
      </c>
      <c r="C42" s="189" t="s">
        <v>315</v>
      </c>
      <c r="D42" s="189" t="s">
        <v>315</v>
      </c>
      <c r="E42" s="190" t="s">
        <v>238</v>
      </c>
      <c r="F42" s="190" t="s">
        <v>238</v>
      </c>
      <c r="G42" s="191">
        <v>2050</v>
      </c>
      <c r="H42" s="191">
        <v>1680.3299999999999</v>
      </c>
      <c r="I42" s="190" t="s">
        <v>214</v>
      </c>
      <c r="J42" s="192"/>
      <c r="K42" s="192" t="s">
        <v>215</v>
      </c>
      <c r="L42" s="191">
        <v>1680.3299999999999</v>
      </c>
      <c r="M42" s="191">
        <v>3</v>
      </c>
      <c r="N42" s="191">
        <v>50.409999999999997</v>
      </c>
      <c r="O42" s="191">
        <v>2</v>
      </c>
      <c r="P42" s="191">
        <v>34.609999999999999</v>
      </c>
      <c r="Q42" s="189"/>
      <c r="R42" s="191"/>
      <c r="S42" s="191">
        <v>0</v>
      </c>
      <c r="T42" s="191">
        <v>1765.3499999999999</v>
      </c>
      <c r="U42" s="189" t="s">
        <v>285</v>
      </c>
      <c r="V42" s="189" t="s">
        <v>215</v>
      </c>
      <c r="W42" s="189" t="s">
        <v>286</v>
      </c>
      <c r="X42" s="189" t="s">
        <v>287</v>
      </c>
      <c r="Y42" s="189" t="s">
        <v>288</v>
      </c>
      <c r="Z42" s="189" t="s">
        <v>289</v>
      </c>
      <c r="AA42" s="190">
        <v>1</v>
      </c>
    </row>
    <row r="43" ht="57">
      <c r="A43" s="188" t="s">
        <v>319</v>
      </c>
      <c r="B43" s="189" t="s">
        <v>320</v>
      </c>
      <c r="C43" s="189" t="s">
        <v>315</v>
      </c>
      <c r="D43" s="189" t="s">
        <v>315</v>
      </c>
      <c r="E43" s="190" t="s">
        <v>238</v>
      </c>
      <c r="F43" s="190" t="s">
        <v>238</v>
      </c>
      <c r="G43" s="191">
        <v>1910</v>
      </c>
      <c r="H43" s="191">
        <v>1565.5699999999999</v>
      </c>
      <c r="I43" s="190" t="s">
        <v>214</v>
      </c>
      <c r="J43" s="192"/>
      <c r="K43" s="192" t="s">
        <v>215</v>
      </c>
      <c r="L43" s="191">
        <v>1565.5699999999999</v>
      </c>
      <c r="M43" s="191">
        <v>3</v>
      </c>
      <c r="N43" s="191">
        <v>46.969999999999999</v>
      </c>
      <c r="O43" s="191">
        <v>2</v>
      </c>
      <c r="P43" s="191">
        <v>32.25</v>
      </c>
      <c r="Q43" s="189"/>
      <c r="R43" s="191"/>
      <c r="S43" s="191">
        <v>0</v>
      </c>
      <c r="T43" s="191">
        <v>1644.79</v>
      </c>
      <c r="U43" s="189" t="s">
        <v>292</v>
      </c>
      <c r="V43" s="189" t="s">
        <v>215</v>
      </c>
      <c r="W43" s="189" t="s">
        <v>286</v>
      </c>
      <c r="X43" s="189" t="s">
        <v>293</v>
      </c>
      <c r="Y43" s="189" t="s">
        <v>215</v>
      </c>
      <c r="Z43" s="189" t="s">
        <v>289</v>
      </c>
      <c r="AA43" s="190">
        <v>0</v>
      </c>
    </row>
    <row r="44" ht="57">
      <c r="A44" s="188" t="s">
        <v>321</v>
      </c>
      <c r="B44" s="189" t="s">
        <v>322</v>
      </c>
      <c r="C44" s="189" t="s">
        <v>164</v>
      </c>
      <c r="D44" s="189" t="s">
        <v>164</v>
      </c>
      <c r="E44" s="190" t="s">
        <v>213</v>
      </c>
      <c r="F44" s="190" t="s">
        <v>213</v>
      </c>
      <c r="G44" s="191">
        <v>60.460000000000001</v>
      </c>
      <c r="H44" s="191">
        <v>49.560000000000002</v>
      </c>
      <c r="I44" s="190" t="s">
        <v>214</v>
      </c>
      <c r="J44" s="192"/>
      <c r="K44" s="192" t="s">
        <v>215</v>
      </c>
      <c r="L44" s="191">
        <v>49.560000000000002</v>
      </c>
      <c r="M44" s="191">
        <v>3</v>
      </c>
      <c r="N44" s="191">
        <v>1.49</v>
      </c>
      <c r="O44" s="191">
        <v>2</v>
      </c>
      <c r="P44" s="191">
        <v>1.02</v>
      </c>
      <c r="Q44" s="189"/>
      <c r="R44" s="191"/>
      <c r="S44" s="191">
        <v>0</v>
      </c>
      <c r="T44" s="191">
        <v>52.07</v>
      </c>
      <c r="U44" s="189" t="s">
        <v>216</v>
      </c>
      <c r="V44" s="189" t="s">
        <v>215</v>
      </c>
      <c r="W44" s="189" t="s">
        <v>217</v>
      </c>
      <c r="X44" s="189" t="s">
        <v>218</v>
      </c>
      <c r="Y44" s="189" t="s">
        <v>215</v>
      </c>
      <c r="Z44" s="189" t="s">
        <v>219</v>
      </c>
      <c r="AA44" s="190">
        <v>2</v>
      </c>
    </row>
    <row r="45" ht="57">
      <c r="A45" s="188" t="s">
        <v>323</v>
      </c>
      <c r="B45" s="189" t="s">
        <v>324</v>
      </c>
      <c r="C45" s="189" t="s">
        <v>164</v>
      </c>
      <c r="D45" s="189" t="s">
        <v>164</v>
      </c>
      <c r="E45" s="190" t="s">
        <v>213</v>
      </c>
      <c r="F45" s="190" t="s">
        <v>213</v>
      </c>
      <c r="G45" s="191">
        <v>66.969999999999999</v>
      </c>
      <c r="H45" s="191">
        <v>54.890000000000001</v>
      </c>
      <c r="I45" s="190" t="s">
        <v>214</v>
      </c>
      <c r="J45" s="192"/>
      <c r="K45" s="192" t="s">
        <v>215</v>
      </c>
      <c r="L45" s="191">
        <v>54.890000000000001</v>
      </c>
      <c r="M45" s="191">
        <v>3</v>
      </c>
      <c r="N45" s="191">
        <v>1.6499999999999999</v>
      </c>
      <c r="O45" s="191">
        <v>2</v>
      </c>
      <c r="P45" s="191">
        <v>1.1299999999999999</v>
      </c>
      <c r="Q45" s="189"/>
      <c r="R45" s="191"/>
      <c r="S45" s="191">
        <v>0</v>
      </c>
      <c r="T45" s="191">
        <v>57.670000000000002</v>
      </c>
      <c r="U45" s="189" t="s">
        <v>222</v>
      </c>
      <c r="V45" s="189" t="s">
        <v>215</v>
      </c>
      <c r="W45" s="189" t="s">
        <v>223</v>
      </c>
      <c r="X45" s="189" t="s">
        <v>224</v>
      </c>
      <c r="Y45" s="189" t="s">
        <v>225</v>
      </c>
      <c r="Z45" s="189" t="s">
        <v>226</v>
      </c>
      <c r="AA45" s="190">
        <v>2</v>
      </c>
    </row>
    <row r="46" ht="42.75">
      <c r="A46" s="193" t="s">
        <v>325</v>
      </c>
      <c r="B46" s="194" t="s">
        <v>326</v>
      </c>
      <c r="C46" s="194" t="s">
        <v>164</v>
      </c>
      <c r="D46" s="194" t="s">
        <v>164</v>
      </c>
      <c r="E46" s="195" t="s">
        <v>213</v>
      </c>
      <c r="F46" s="195" t="s">
        <v>213</v>
      </c>
      <c r="G46" s="196">
        <v>57.950000000000003</v>
      </c>
      <c r="H46" s="196">
        <v>47.5</v>
      </c>
      <c r="I46" s="195" t="s">
        <v>229</v>
      </c>
      <c r="J46" s="197"/>
      <c r="K46" s="197" t="s">
        <v>215</v>
      </c>
      <c r="L46" s="196">
        <v>47.5</v>
      </c>
      <c r="M46" s="196">
        <v>3</v>
      </c>
      <c r="N46" s="196">
        <v>1.4299999999999999</v>
      </c>
      <c r="O46" s="196">
        <v>2</v>
      </c>
      <c r="P46" s="196">
        <v>0.97999999999999998</v>
      </c>
      <c r="Q46" s="194"/>
      <c r="R46" s="196"/>
      <c r="S46" s="196">
        <v>0</v>
      </c>
      <c r="T46" s="196">
        <v>49.909999999999997</v>
      </c>
      <c r="U46" s="194" t="s">
        <v>230</v>
      </c>
      <c r="V46" s="194" t="s">
        <v>215</v>
      </c>
      <c r="W46" s="194" t="s">
        <v>231</v>
      </c>
      <c r="X46" s="194" t="s">
        <v>232</v>
      </c>
      <c r="Y46" s="194" t="s">
        <v>233</v>
      </c>
      <c r="Z46" s="194" t="s">
        <v>234</v>
      </c>
      <c r="AA46" s="195">
        <v>1</v>
      </c>
    </row>
    <row r="47" ht="57">
      <c r="A47" s="188" t="s">
        <v>327</v>
      </c>
      <c r="B47" s="189" t="s">
        <v>328</v>
      </c>
      <c r="C47" s="189" t="s">
        <v>169</v>
      </c>
      <c r="D47" s="189" t="s">
        <v>169</v>
      </c>
      <c r="E47" s="190" t="s">
        <v>213</v>
      </c>
      <c r="F47" s="190" t="s">
        <v>213</v>
      </c>
      <c r="G47" s="191">
        <v>834.33000000000004</v>
      </c>
      <c r="H47" s="191">
        <v>683.88</v>
      </c>
      <c r="I47" s="190" t="s">
        <v>214</v>
      </c>
      <c r="J47" s="192"/>
      <c r="K47" s="192" t="s">
        <v>215</v>
      </c>
      <c r="L47" s="191">
        <v>683.88</v>
      </c>
      <c r="M47" s="191">
        <v>3</v>
      </c>
      <c r="N47" s="191">
        <v>20.52</v>
      </c>
      <c r="O47" s="191">
        <v>2</v>
      </c>
      <c r="P47" s="191">
        <v>14.09</v>
      </c>
      <c r="Q47" s="189"/>
      <c r="R47" s="191"/>
      <c r="S47" s="191">
        <v>0</v>
      </c>
      <c r="T47" s="191">
        <v>718.49000000000001</v>
      </c>
      <c r="U47" s="189" t="s">
        <v>216</v>
      </c>
      <c r="V47" s="189" t="s">
        <v>215</v>
      </c>
      <c r="W47" s="189" t="s">
        <v>217</v>
      </c>
      <c r="X47" s="189" t="s">
        <v>218</v>
      </c>
      <c r="Y47" s="189" t="s">
        <v>215</v>
      </c>
      <c r="Z47" s="189" t="s">
        <v>219</v>
      </c>
      <c r="AA47" s="190">
        <v>2</v>
      </c>
    </row>
    <row r="48" ht="57">
      <c r="A48" s="188" t="s">
        <v>329</v>
      </c>
      <c r="B48" s="189" t="s">
        <v>330</v>
      </c>
      <c r="C48" s="189" t="s">
        <v>169</v>
      </c>
      <c r="D48" s="189" t="s">
        <v>169</v>
      </c>
      <c r="E48" s="190" t="s">
        <v>213</v>
      </c>
      <c r="F48" s="190" t="s">
        <v>213</v>
      </c>
      <c r="G48" s="191">
        <v>827.11000000000001</v>
      </c>
      <c r="H48" s="191">
        <v>677.96000000000004</v>
      </c>
      <c r="I48" s="190" t="s">
        <v>214</v>
      </c>
      <c r="J48" s="192"/>
      <c r="K48" s="192" t="s">
        <v>215</v>
      </c>
      <c r="L48" s="191">
        <v>677.96000000000004</v>
      </c>
      <c r="M48" s="191">
        <v>3</v>
      </c>
      <c r="N48" s="191">
        <v>20.34</v>
      </c>
      <c r="O48" s="191">
        <v>2</v>
      </c>
      <c r="P48" s="191">
        <v>13.970000000000001</v>
      </c>
      <c r="Q48" s="189"/>
      <c r="R48" s="191"/>
      <c r="S48" s="191">
        <v>0</v>
      </c>
      <c r="T48" s="191">
        <v>712.26999999999998</v>
      </c>
      <c r="U48" s="189" t="s">
        <v>222</v>
      </c>
      <c r="V48" s="189" t="s">
        <v>215</v>
      </c>
      <c r="W48" s="189" t="s">
        <v>223</v>
      </c>
      <c r="X48" s="189" t="s">
        <v>224</v>
      </c>
      <c r="Y48" s="189" t="s">
        <v>225</v>
      </c>
      <c r="Z48" s="189" t="s">
        <v>226</v>
      </c>
      <c r="AA48" s="190">
        <v>2</v>
      </c>
    </row>
    <row r="49" ht="42.75">
      <c r="A49" s="193" t="s">
        <v>331</v>
      </c>
      <c r="B49" s="194" t="s">
        <v>332</v>
      </c>
      <c r="C49" s="194" t="s">
        <v>169</v>
      </c>
      <c r="D49" s="194" t="s">
        <v>169</v>
      </c>
      <c r="E49" s="195" t="s">
        <v>213</v>
      </c>
      <c r="F49" s="195" t="s">
        <v>213</v>
      </c>
      <c r="G49" s="196">
        <v>825.02999999999997</v>
      </c>
      <c r="H49" s="196">
        <v>676.25</v>
      </c>
      <c r="I49" s="195" t="s">
        <v>229</v>
      </c>
      <c r="J49" s="197"/>
      <c r="K49" s="197" t="s">
        <v>215</v>
      </c>
      <c r="L49" s="196">
        <v>676.25</v>
      </c>
      <c r="M49" s="196">
        <v>3</v>
      </c>
      <c r="N49" s="196">
        <v>20.289999999999999</v>
      </c>
      <c r="O49" s="196">
        <v>2</v>
      </c>
      <c r="P49" s="196">
        <v>13.93</v>
      </c>
      <c r="Q49" s="194"/>
      <c r="R49" s="196"/>
      <c r="S49" s="196">
        <v>0</v>
      </c>
      <c r="T49" s="196">
        <v>710.47000000000003</v>
      </c>
      <c r="U49" s="194" t="s">
        <v>230</v>
      </c>
      <c r="V49" s="194" t="s">
        <v>215</v>
      </c>
      <c r="W49" s="194" t="s">
        <v>231</v>
      </c>
      <c r="X49" s="194" t="s">
        <v>232</v>
      </c>
      <c r="Y49" s="194" t="s">
        <v>233</v>
      </c>
      <c r="Z49" s="194" t="s">
        <v>234</v>
      </c>
      <c r="AA49" s="195">
        <v>1</v>
      </c>
    </row>
    <row r="50" ht="57">
      <c r="A50" s="188" t="s">
        <v>333</v>
      </c>
      <c r="B50" s="189" t="s">
        <v>334</v>
      </c>
      <c r="C50" s="189" t="s">
        <v>335</v>
      </c>
      <c r="D50" s="189" t="s">
        <v>335</v>
      </c>
      <c r="E50" s="190" t="s">
        <v>213</v>
      </c>
      <c r="F50" s="190" t="s">
        <v>213</v>
      </c>
      <c r="G50" s="191">
        <v>1988.4200000000001</v>
      </c>
      <c r="H50" s="191">
        <v>1629.8499999999999</v>
      </c>
      <c r="I50" s="190" t="s">
        <v>214</v>
      </c>
      <c r="J50" s="192"/>
      <c r="K50" s="192" t="s">
        <v>215</v>
      </c>
      <c r="L50" s="191">
        <v>1629.8499999999999</v>
      </c>
      <c r="M50" s="191">
        <v>3</v>
      </c>
      <c r="N50" s="191">
        <v>48.899999999999999</v>
      </c>
      <c r="O50" s="191">
        <v>2</v>
      </c>
      <c r="P50" s="191">
        <v>33.579999999999998</v>
      </c>
      <c r="Q50" s="189"/>
      <c r="R50" s="191"/>
      <c r="S50" s="191">
        <v>0</v>
      </c>
      <c r="T50" s="191">
        <v>1712.3299999999999</v>
      </c>
      <c r="U50" s="189" t="s">
        <v>216</v>
      </c>
      <c r="V50" s="189" t="s">
        <v>215</v>
      </c>
      <c r="W50" s="189" t="s">
        <v>217</v>
      </c>
      <c r="X50" s="189" t="s">
        <v>218</v>
      </c>
      <c r="Y50" s="189" t="s">
        <v>215</v>
      </c>
      <c r="Z50" s="189" t="s">
        <v>219</v>
      </c>
      <c r="AA50" s="190">
        <v>2</v>
      </c>
    </row>
    <row r="51" ht="57">
      <c r="A51" s="188" t="s">
        <v>336</v>
      </c>
      <c r="B51" s="189" t="s">
        <v>337</v>
      </c>
      <c r="C51" s="189" t="s">
        <v>335</v>
      </c>
      <c r="D51" s="189" t="s">
        <v>335</v>
      </c>
      <c r="E51" s="190" t="s">
        <v>213</v>
      </c>
      <c r="F51" s="190" t="s">
        <v>213</v>
      </c>
      <c r="G51" s="191">
        <v>2268.3299999999999</v>
      </c>
      <c r="H51" s="191">
        <v>1859.29</v>
      </c>
      <c r="I51" s="190" t="s">
        <v>214</v>
      </c>
      <c r="J51" s="192"/>
      <c r="K51" s="192" t="s">
        <v>215</v>
      </c>
      <c r="L51" s="191">
        <v>1859.29</v>
      </c>
      <c r="M51" s="191">
        <v>3</v>
      </c>
      <c r="N51" s="191">
        <v>55.780000000000001</v>
      </c>
      <c r="O51" s="191">
        <v>2</v>
      </c>
      <c r="P51" s="191">
        <v>38.299999999999997</v>
      </c>
      <c r="Q51" s="189"/>
      <c r="R51" s="191"/>
      <c r="S51" s="191">
        <v>0</v>
      </c>
      <c r="T51" s="191">
        <v>1953.3699999999999</v>
      </c>
      <c r="U51" s="189" t="s">
        <v>222</v>
      </c>
      <c r="V51" s="189" t="s">
        <v>215</v>
      </c>
      <c r="W51" s="189" t="s">
        <v>223</v>
      </c>
      <c r="X51" s="189" t="s">
        <v>224</v>
      </c>
      <c r="Y51" s="189" t="s">
        <v>225</v>
      </c>
      <c r="Z51" s="189" t="s">
        <v>226</v>
      </c>
      <c r="AA51" s="190">
        <v>2</v>
      </c>
    </row>
    <row r="52" ht="42.75">
      <c r="A52" s="193" t="s">
        <v>338</v>
      </c>
      <c r="B52" s="194" t="s">
        <v>339</v>
      </c>
      <c r="C52" s="194" t="s">
        <v>335</v>
      </c>
      <c r="D52" s="194" t="s">
        <v>335</v>
      </c>
      <c r="E52" s="195" t="s">
        <v>213</v>
      </c>
      <c r="F52" s="195" t="s">
        <v>213</v>
      </c>
      <c r="G52" s="196">
        <v>1874.23</v>
      </c>
      <c r="H52" s="196">
        <v>1536.25</v>
      </c>
      <c r="I52" s="195" t="s">
        <v>229</v>
      </c>
      <c r="J52" s="197"/>
      <c r="K52" s="197" t="s">
        <v>215</v>
      </c>
      <c r="L52" s="196">
        <v>1536.25</v>
      </c>
      <c r="M52" s="196">
        <v>3</v>
      </c>
      <c r="N52" s="196">
        <v>46.090000000000003</v>
      </c>
      <c r="O52" s="196">
        <v>2</v>
      </c>
      <c r="P52" s="196">
        <v>31.649999999999999</v>
      </c>
      <c r="Q52" s="194"/>
      <c r="R52" s="196"/>
      <c r="S52" s="196">
        <v>0</v>
      </c>
      <c r="T52" s="196">
        <v>1613.99</v>
      </c>
      <c r="U52" s="194" t="s">
        <v>230</v>
      </c>
      <c r="V52" s="194" t="s">
        <v>215</v>
      </c>
      <c r="W52" s="194" t="s">
        <v>231</v>
      </c>
      <c r="X52" s="194" t="s">
        <v>232</v>
      </c>
      <c r="Y52" s="194" t="s">
        <v>233</v>
      </c>
      <c r="Z52" s="194" t="s">
        <v>234</v>
      </c>
      <c r="AA52" s="195">
        <v>1</v>
      </c>
    </row>
    <row r="53" ht="57">
      <c r="A53" s="188" t="s">
        <v>340</v>
      </c>
      <c r="B53" s="189" t="s">
        <v>341</v>
      </c>
      <c r="C53" s="189" t="s">
        <v>342</v>
      </c>
      <c r="D53" s="189" t="s">
        <v>342</v>
      </c>
      <c r="E53" s="190" t="s">
        <v>213</v>
      </c>
      <c r="F53" s="190" t="s">
        <v>213</v>
      </c>
      <c r="G53" s="191">
        <v>605.79999999999995</v>
      </c>
      <c r="H53" s="191">
        <v>496.56</v>
      </c>
      <c r="I53" s="190" t="s">
        <v>214</v>
      </c>
      <c r="J53" s="192"/>
      <c r="K53" s="192" t="s">
        <v>215</v>
      </c>
      <c r="L53" s="191">
        <v>496.56</v>
      </c>
      <c r="M53" s="191">
        <v>3</v>
      </c>
      <c r="N53" s="191">
        <v>14.9</v>
      </c>
      <c r="O53" s="191">
        <v>2</v>
      </c>
      <c r="P53" s="191">
        <v>10.23</v>
      </c>
      <c r="Q53" s="189"/>
      <c r="R53" s="191"/>
      <c r="S53" s="191">
        <v>0</v>
      </c>
      <c r="T53" s="191">
        <v>521.69000000000005</v>
      </c>
      <c r="U53" s="189" t="s">
        <v>216</v>
      </c>
      <c r="V53" s="189" t="s">
        <v>215</v>
      </c>
      <c r="W53" s="189" t="s">
        <v>217</v>
      </c>
      <c r="X53" s="189" t="s">
        <v>218</v>
      </c>
      <c r="Y53" s="189" t="s">
        <v>215</v>
      </c>
      <c r="Z53" s="189" t="s">
        <v>219</v>
      </c>
      <c r="AA53" s="190">
        <v>2</v>
      </c>
    </row>
    <row r="54" ht="57">
      <c r="A54" s="188" t="s">
        <v>343</v>
      </c>
      <c r="B54" s="189" t="s">
        <v>344</v>
      </c>
      <c r="C54" s="189" t="s">
        <v>342</v>
      </c>
      <c r="D54" s="189" t="s">
        <v>342</v>
      </c>
      <c r="E54" s="190" t="s">
        <v>213</v>
      </c>
      <c r="F54" s="190" t="s">
        <v>213</v>
      </c>
      <c r="G54" s="191">
        <v>685.10000000000002</v>
      </c>
      <c r="H54" s="191">
        <v>561.55999999999995</v>
      </c>
      <c r="I54" s="190" t="s">
        <v>214</v>
      </c>
      <c r="J54" s="192"/>
      <c r="K54" s="192" t="s">
        <v>215</v>
      </c>
      <c r="L54" s="191">
        <v>561.55999999999995</v>
      </c>
      <c r="M54" s="191">
        <v>3</v>
      </c>
      <c r="N54" s="191">
        <v>16.850000000000001</v>
      </c>
      <c r="O54" s="191">
        <v>2</v>
      </c>
      <c r="P54" s="191">
        <v>11.57</v>
      </c>
      <c r="Q54" s="189"/>
      <c r="R54" s="191"/>
      <c r="S54" s="191">
        <v>0</v>
      </c>
      <c r="T54" s="191">
        <v>589.98000000000002</v>
      </c>
      <c r="U54" s="189" t="s">
        <v>222</v>
      </c>
      <c r="V54" s="189" t="s">
        <v>215</v>
      </c>
      <c r="W54" s="189" t="s">
        <v>223</v>
      </c>
      <c r="X54" s="189" t="s">
        <v>224</v>
      </c>
      <c r="Y54" s="189" t="s">
        <v>225</v>
      </c>
      <c r="Z54" s="189" t="s">
        <v>226</v>
      </c>
      <c r="AA54" s="190">
        <v>2</v>
      </c>
    </row>
    <row r="55" ht="42.75">
      <c r="A55" s="193" t="s">
        <v>345</v>
      </c>
      <c r="B55" s="194" t="s">
        <v>346</v>
      </c>
      <c r="C55" s="194" t="s">
        <v>342</v>
      </c>
      <c r="D55" s="194" t="s">
        <v>342</v>
      </c>
      <c r="E55" s="195" t="s">
        <v>213</v>
      </c>
      <c r="F55" s="195" t="s">
        <v>213</v>
      </c>
      <c r="G55" s="196">
        <v>571.88</v>
      </c>
      <c r="H55" s="196">
        <v>468.75</v>
      </c>
      <c r="I55" s="195" t="s">
        <v>229</v>
      </c>
      <c r="J55" s="197"/>
      <c r="K55" s="197" t="s">
        <v>215</v>
      </c>
      <c r="L55" s="196">
        <v>468.75</v>
      </c>
      <c r="M55" s="196">
        <v>3</v>
      </c>
      <c r="N55" s="196">
        <v>14.06</v>
      </c>
      <c r="O55" s="196">
        <v>2</v>
      </c>
      <c r="P55" s="196">
        <v>9.6600000000000001</v>
      </c>
      <c r="Q55" s="194"/>
      <c r="R55" s="196"/>
      <c r="S55" s="196">
        <v>0</v>
      </c>
      <c r="T55" s="196">
        <v>492.47000000000003</v>
      </c>
      <c r="U55" s="194" t="s">
        <v>230</v>
      </c>
      <c r="V55" s="194" t="s">
        <v>215</v>
      </c>
      <c r="W55" s="194" t="s">
        <v>231</v>
      </c>
      <c r="X55" s="194" t="s">
        <v>232</v>
      </c>
      <c r="Y55" s="194" t="s">
        <v>233</v>
      </c>
      <c r="Z55" s="194" t="s">
        <v>234</v>
      </c>
      <c r="AA55" s="195">
        <v>1</v>
      </c>
    </row>
    <row r="56" ht="57">
      <c r="A56" s="188" t="s">
        <v>347</v>
      </c>
      <c r="B56" s="189" t="s">
        <v>348</v>
      </c>
      <c r="C56" s="189" t="s">
        <v>349</v>
      </c>
      <c r="D56" s="189" t="s">
        <v>349</v>
      </c>
      <c r="E56" s="190" t="s">
        <v>213</v>
      </c>
      <c r="F56" s="190" t="s">
        <v>213</v>
      </c>
      <c r="G56" s="191">
        <v>20.52</v>
      </c>
      <c r="H56" s="191">
        <v>16.82</v>
      </c>
      <c r="I56" s="190" t="s">
        <v>214</v>
      </c>
      <c r="J56" s="192"/>
      <c r="K56" s="192" t="s">
        <v>215</v>
      </c>
      <c r="L56" s="191">
        <v>16.82</v>
      </c>
      <c r="M56" s="191">
        <v>3</v>
      </c>
      <c r="N56" s="191">
        <v>0.5</v>
      </c>
      <c r="O56" s="191">
        <v>2</v>
      </c>
      <c r="P56" s="191">
        <v>0.34999999999999998</v>
      </c>
      <c r="Q56" s="189"/>
      <c r="R56" s="191"/>
      <c r="S56" s="191">
        <v>0</v>
      </c>
      <c r="T56" s="191">
        <v>17.670000000000002</v>
      </c>
      <c r="U56" s="189" t="s">
        <v>216</v>
      </c>
      <c r="V56" s="189" t="s">
        <v>215</v>
      </c>
      <c r="W56" s="189" t="s">
        <v>217</v>
      </c>
      <c r="X56" s="189" t="s">
        <v>218</v>
      </c>
      <c r="Y56" s="189" t="s">
        <v>215</v>
      </c>
      <c r="Z56" s="189" t="s">
        <v>219</v>
      </c>
      <c r="AA56" s="190">
        <v>2</v>
      </c>
    </row>
    <row r="57" ht="57">
      <c r="A57" s="188" t="s">
        <v>350</v>
      </c>
      <c r="B57" s="189" t="s">
        <v>351</v>
      </c>
      <c r="C57" s="189" t="s">
        <v>349</v>
      </c>
      <c r="D57" s="189" t="s">
        <v>349</v>
      </c>
      <c r="E57" s="190" t="s">
        <v>213</v>
      </c>
      <c r="F57" s="190" t="s">
        <v>213</v>
      </c>
      <c r="G57" s="191">
        <v>19.73</v>
      </c>
      <c r="H57" s="191">
        <v>16.170000000000002</v>
      </c>
      <c r="I57" s="190" t="s">
        <v>214</v>
      </c>
      <c r="J57" s="192"/>
      <c r="K57" s="192" t="s">
        <v>215</v>
      </c>
      <c r="L57" s="191">
        <v>16.170000000000002</v>
      </c>
      <c r="M57" s="191">
        <v>3</v>
      </c>
      <c r="N57" s="191">
        <v>0.48999999999999999</v>
      </c>
      <c r="O57" s="191">
        <v>2</v>
      </c>
      <c r="P57" s="191">
        <v>0.33000000000000002</v>
      </c>
      <c r="Q57" s="189"/>
      <c r="R57" s="191"/>
      <c r="S57" s="191">
        <v>0</v>
      </c>
      <c r="T57" s="191">
        <v>16.989999999999998</v>
      </c>
      <c r="U57" s="189" t="s">
        <v>222</v>
      </c>
      <c r="V57" s="189" t="s">
        <v>215</v>
      </c>
      <c r="W57" s="189" t="s">
        <v>223</v>
      </c>
      <c r="X57" s="189" t="s">
        <v>224</v>
      </c>
      <c r="Y57" s="189" t="s">
        <v>225</v>
      </c>
      <c r="Z57" s="189" t="s">
        <v>226</v>
      </c>
      <c r="AA57" s="190">
        <v>2</v>
      </c>
    </row>
    <row r="58" ht="42.75">
      <c r="A58" s="193" t="s">
        <v>352</v>
      </c>
      <c r="B58" s="194" t="s">
        <v>353</v>
      </c>
      <c r="C58" s="194" t="s">
        <v>349</v>
      </c>
      <c r="D58" s="194" t="s">
        <v>349</v>
      </c>
      <c r="E58" s="195" t="s">
        <v>213</v>
      </c>
      <c r="F58" s="195" t="s">
        <v>213</v>
      </c>
      <c r="G58" s="196">
        <v>18.300000000000001</v>
      </c>
      <c r="H58" s="196">
        <v>15</v>
      </c>
      <c r="I58" s="195" t="s">
        <v>229</v>
      </c>
      <c r="J58" s="197"/>
      <c r="K58" s="197" t="s">
        <v>215</v>
      </c>
      <c r="L58" s="196">
        <v>15</v>
      </c>
      <c r="M58" s="196">
        <v>3</v>
      </c>
      <c r="N58" s="196">
        <v>0.45000000000000001</v>
      </c>
      <c r="O58" s="196">
        <v>2</v>
      </c>
      <c r="P58" s="196">
        <v>0.31</v>
      </c>
      <c r="Q58" s="194"/>
      <c r="R58" s="196"/>
      <c r="S58" s="196">
        <v>0</v>
      </c>
      <c r="T58" s="196">
        <v>15.76</v>
      </c>
      <c r="U58" s="194" t="s">
        <v>230</v>
      </c>
      <c r="V58" s="194" t="s">
        <v>215</v>
      </c>
      <c r="W58" s="194" t="s">
        <v>231</v>
      </c>
      <c r="X58" s="194" t="s">
        <v>232</v>
      </c>
      <c r="Y58" s="194" t="s">
        <v>233</v>
      </c>
      <c r="Z58" s="194" t="s">
        <v>234</v>
      </c>
      <c r="AA58" s="195">
        <v>1</v>
      </c>
    </row>
    <row r="59" ht="57">
      <c r="A59" s="188" t="s">
        <v>354</v>
      </c>
      <c r="B59" s="189" t="s">
        <v>355</v>
      </c>
      <c r="C59" s="189" t="s">
        <v>174</v>
      </c>
      <c r="D59" s="189" t="s">
        <v>174</v>
      </c>
      <c r="E59" s="190" t="s">
        <v>213</v>
      </c>
      <c r="F59" s="190" t="s">
        <v>213</v>
      </c>
      <c r="G59" s="191">
        <v>1466.51</v>
      </c>
      <c r="H59" s="191">
        <v>1202.0599999999999</v>
      </c>
      <c r="I59" s="190" t="s">
        <v>214</v>
      </c>
      <c r="J59" s="192"/>
      <c r="K59" s="192" t="s">
        <v>215</v>
      </c>
      <c r="L59" s="191">
        <v>1202.0599999999999</v>
      </c>
      <c r="M59" s="191">
        <v>3</v>
      </c>
      <c r="N59" s="191">
        <v>36.060000000000002</v>
      </c>
      <c r="O59" s="191">
        <v>2</v>
      </c>
      <c r="P59" s="191">
        <v>24.760000000000002</v>
      </c>
      <c r="Q59" s="189"/>
      <c r="R59" s="191"/>
      <c r="S59" s="191">
        <v>0</v>
      </c>
      <c r="T59" s="191">
        <v>1262.8800000000001</v>
      </c>
      <c r="U59" s="189" t="s">
        <v>216</v>
      </c>
      <c r="V59" s="189" t="s">
        <v>215</v>
      </c>
      <c r="W59" s="189" t="s">
        <v>217</v>
      </c>
      <c r="X59" s="189" t="s">
        <v>218</v>
      </c>
      <c r="Y59" s="189" t="s">
        <v>215</v>
      </c>
      <c r="Z59" s="189" t="s">
        <v>219</v>
      </c>
      <c r="AA59" s="190">
        <v>2</v>
      </c>
    </row>
    <row r="60" ht="57">
      <c r="A60" s="188" t="s">
        <v>356</v>
      </c>
      <c r="B60" s="189" t="s">
        <v>357</v>
      </c>
      <c r="C60" s="189" t="s">
        <v>174</v>
      </c>
      <c r="D60" s="189" t="s">
        <v>174</v>
      </c>
      <c r="E60" s="190" t="s">
        <v>213</v>
      </c>
      <c r="F60" s="190" t="s">
        <v>213</v>
      </c>
      <c r="G60" s="191">
        <v>1519.9000000000001</v>
      </c>
      <c r="H60" s="191">
        <v>1245.8199999999999</v>
      </c>
      <c r="I60" s="190" t="s">
        <v>214</v>
      </c>
      <c r="J60" s="192"/>
      <c r="K60" s="192" t="s">
        <v>215</v>
      </c>
      <c r="L60" s="191">
        <v>1245.8199999999999</v>
      </c>
      <c r="M60" s="191">
        <v>3</v>
      </c>
      <c r="N60" s="191">
        <v>37.369999999999997</v>
      </c>
      <c r="O60" s="191">
        <v>2</v>
      </c>
      <c r="P60" s="191">
        <v>25.66</v>
      </c>
      <c r="Q60" s="189"/>
      <c r="R60" s="191"/>
      <c r="S60" s="191">
        <v>0</v>
      </c>
      <c r="T60" s="191">
        <v>1308.8499999999999</v>
      </c>
      <c r="U60" s="189" t="s">
        <v>222</v>
      </c>
      <c r="V60" s="189" t="s">
        <v>215</v>
      </c>
      <c r="W60" s="189" t="s">
        <v>223</v>
      </c>
      <c r="X60" s="189" t="s">
        <v>224</v>
      </c>
      <c r="Y60" s="189" t="s">
        <v>225</v>
      </c>
      <c r="Z60" s="189" t="s">
        <v>226</v>
      </c>
      <c r="AA60" s="190">
        <v>2</v>
      </c>
    </row>
    <row r="61" ht="71.25">
      <c r="A61" s="193" t="s">
        <v>358</v>
      </c>
      <c r="B61" s="194" t="s">
        <v>359</v>
      </c>
      <c r="C61" s="194" t="s">
        <v>174</v>
      </c>
      <c r="D61" s="194" t="s">
        <v>174</v>
      </c>
      <c r="E61" s="195" t="s">
        <v>213</v>
      </c>
      <c r="F61" s="195" t="s">
        <v>213</v>
      </c>
      <c r="G61" s="196">
        <v>1268.8</v>
      </c>
      <c r="H61" s="196">
        <v>1040</v>
      </c>
      <c r="I61" s="195" t="s">
        <v>229</v>
      </c>
      <c r="J61" s="197"/>
      <c r="K61" s="197" t="s">
        <v>215</v>
      </c>
      <c r="L61" s="196">
        <v>1040</v>
      </c>
      <c r="M61" s="196">
        <v>3</v>
      </c>
      <c r="N61" s="196">
        <v>31.199999999999999</v>
      </c>
      <c r="O61" s="196">
        <v>2</v>
      </c>
      <c r="P61" s="196">
        <v>21.420000000000002</v>
      </c>
      <c r="Q61" s="194"/>
      <c r="R61" s="196"/>
      <c r="S61" s="196">
        <v>0</v>
      </c>
      <c r="T61" s="196">
        <v>1092.6199999999999</v>
      </c>
      <c r="U61" s="194" t="s">
        <v>230</v>
      </c>
      <c r="V61" s="194" t="s">
        <v>215</v>
      </c>
      <c r="W61" s="194" t="s">
        <v>231</v>
      </c>
      <c r="X61" s="194" t="s">
        <v>232</v>
      </c>
      <c r="Y61" s="194" t="s">
        <v>233</v>
      </c>
      <c r="Z61" s="194" t="s">
        <v>234</v>
      </c>
      <c r="AA61" s="195">
        <v>1</v>
      </c>
    </row>
    <row r="62" ht="57">
      <c r="A62" s="188" t="s">
        <v>360</v>
      </c>
      <c r="B62" s="189" t="s">
        <v>361</v>
      </c>
      <c r="C62" s="189" t="s">
        <v>362</v>
      </c>
      <c r="D62" s="189" t="s">
        <v>362</v>
      </c>
      <c r="E62" s="190" t="s">
        <v>213</v>
      </c>
      <c r="F62" s="190" t="s">
        <v>213</v>
      </c>
      <c r="G62" s="191">
        <v>1320.05</v>
      </c>
      <c r="H62" s="191">
        <v>1082.01</v>
      </c>
      <c r="I62" s="190" t="s">
        <v>214</v>
      </c>
      <c r="J62" s="192"/>
      <c r="K62" s="192" t="s">
        <v>215</v>
      </c>
      <c r="L62" s="191">
        <v>1082.01</v>
      </c>
      <c r="M62" s="191">
        <v>3</v>
      </c>
      <c r="N62" s="191">
        <v>32.460000000000001</v>
      </c>
      <c r="O62" s="191">
        <v>2</v>
      </c>
      <c r="P62" s="191">
        <v>22.289999999999999</v>
      </c>
      <c r="Q62" s="189"/>
      <c r="R62" s="191"/>
      <c r="S62" s="191">
        <v>0</v>
      </c>
      <c r="T62" s="191">
        <v>1136.76</v>
      </c>
      <c r="U62" s="189" t="s">
        <v>216</v>
      </c>
      <c r="V62" s="189" t="s">
        <v>215</v>
      </c>
      <c r="W62" s="189" t="s">
        <v>217</v>
      </c>
      <c r="X62" s="189" t="s">
        <v>218</v>
      </c>
      <c r="Y62" s="189" t="s">
        <v>215</v>
      </c>
      <c r="Z62" s="189" t="s">
        <v>219</v>
      </c>
      <c r="AA62" s="190">
        <v>2</v>
      </c>
    </row>
    <row r="63" ht="57">
      <c r="A63" s="188" t="s">
        <v>363</v>
      </c>
      <c r="B63" s="189" t="s">
        <v>364</v>
      </c>
      <c r="C63" s="189" t="s">
        <v>362</v>
      </c>
      <c r="D63" s="189" t="s">
        <v>362</v>
      </c>
      <c r="E63" s="190" t="s">
        <v>213</v>
      </c>
      <c r="F63" s="190" t="s">
        <v>213</v>
      </c>
      <c r="G63" s="191">
        <v>1442.3399999999999</v>
      </c>
      <c r="H63" s="191">
        <v>1182.25</v>
      </c>
      <c r="I63" s="190" t="s">
        <v>214</v>
      </c>
      <c r="J63" s="192"/>
      <c r="K63" s="192" t="s">
        <v>215</v>
      </c>
      <c r="L63" s="191">
        <v>1182.25</v>
      </c>
      <c r="M63" s="191">
        <v>3</v>
      </c>
      <c r="N63" s="191">
        <v>35.469999999999999</v>
      </c>
      <c r="O63" s="191">
        <v>2</v>
      </c>
      <c r="P63" s="191">
        <v>24.350000000000001</v>
      </c>
      <c r="Q63" s="189"/>
      <c r="R63" s="191"/>
      <c r="S63" s="191">
        <v>0</v>
      </c>
      <c r="T63" s="191">
        <v>1242.0699999999999</v>
      </c>
      <c r="U63" s="189" t="s">
        <v>222</v>
      </c>
      <c r="V63" s="189" t="s">
        <v>215</v>
      </c>
      <c r="W63" s="189" t="s">
        <v>223</v>
      </c>
      <c r="X63" s="189" t="s">
        <v>224</v>
      </c>
      <c r="Y63" s="189" t="s">
        <v>225</v>
      </c>
      <c r="Z63" s="189" t="s">
        <v>226</v>
      </c>
      <c r="AA63" s="190">
        <v>2</v>
      </c>
    </row>
    <row r="64" ht="42.75">
      <c r="A64" s="193" t="s">
        <v>365</v>
      </c>
      <c r="B64" s="194" t="s">
        <v>366</v>
      </c>
      <c r="C64" s="194" t="s">
        <v>362</v>
      </c>
      <c r="D64" s="194" t="s">
        <v>362</v>
      </c>
      <c r="E64" s="195" t="s">
        <v>213</v>
      </c>
      <c r="F64" s="195" t="s">
        <v>213</v>
      </c>
      <c r="G64" s="196">
        <v>1302.3499999999999</v>
      </c>
      <c r="H64" s="196">
        <v>1067.5</v>
      </c>
      <c r="I64" s="195" t="s">
        <v>229</v>
      </c>
      <c r="J64" s="197"/>
      <c r="K64" s="197" t="s">
        <v>215</v>
      </c>
      <c r="L64" s="196">
        <v>1067.5</v>
      </c>
      <c r="M64" s="196">
        <v>3</v>
      </c>
      <c r="N64" s="196">
        <v>32.030000000000001</v>
      </c>
      <c r="O64" s="196">
        <v>2</v>
      </c>
      <c r="P64" s="196">
        <v>21.989999999999998</v>
      </c>
      <c r="Q64" s="194"/>
      <c r="R64" s="196"/>
      <c r="S64" s="196">
        <v>0</v>
      </c>
      <c r="T64" s="196">
        <v>1121.52</v>
      </c>
      <c r="U64" s="194" t="s">
        <v>230</v>
      </c>
      <c r="V64" s="194" t="s">
        <v>215</v>
      </c>
      <c r="W64" s="194" t="s">
        <v>231</v>
      </c>
      <c r="X64" s="194" t="s">
        <v>232</v>
      </c>
      <c r="Y64" s="194" t="s">
        <v>233</v>
      </c>
      <c r="Z64" s="194" t="s">
        <v>234</v>
      </c>
      <c r="AA64" s="195">
        <v>1</v>
      </c>
    </row>
    <row r="65">
      <c r="A65" s="167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</row>
    <row r="68" ht="13.800000000000001">
      <c r="A68" s="167"/>
      <c r="B68" s="167"/>
      <c r="C68" s="167"/>
      <c r="D68" s="198" t="s">
        <v>367</v>
      </c>
      <c r="E68" s="199" t="s">
        <v>368</v>
      </c>
      <c r="F68" s="199"/>
      <c r="G68" s="199"/>
      <c r="H68" s="199"/>
      <c r="I68" s="199"/>
      <c r="J68" s="199"/>
      <c r="K68" s="199"/>
      <c r="L68" s="199"/>
      <c r="M68" s="199"/>
      <c r="N68" s="200" t="s">
        <v>368</v>
      </c>
      <c r="O68" s="200"/>
      <c r="P68" s="200"/>
      <c r="Q68" s="201"/>
      <c r="R68" s="201"/>
      <c r="S68" s="201"/>
      <c r="T68" s="201"/>
      <c r="U68" s="201"/>
      <c r="V68" s="167"/>
      <c r="W68" s="167"/>
      <c r="X68" s="167"/>
      <c r="Y68" s="167"/>
    </row>
    <row r="69" ht="13.800000000000001">
      <c r="A69" s="167"/>
      <c r="B69" s="167"/>
      <c r="C69" s="200"/>
      <c r="D69" s="200"/>
      <c r="E69" s="202" t="s">
        <v>369</v>
      </c>
      <c r="F69" s="202"/>
      <c r="G69" s="202"/>
      <c r="H69" s="202"/>
      <c r="I69" s="202"/>
      <c r="J69" s="202"/>
      <c r="K69" s="202"/>
      <c r="L69" s="202"/>
      <c r="M69" s="202"/>
      <c r="N69" s="203"/>
      <c r="O69" s="203"/>
      <c r="P69" s="203"/>
      <c r="Q69" s="200"/>
      <c r="R69" s="200"/>
      <c r="S69" s="200"/>
      <c r="T69" s="200"/>
      <c r="U69" s="200"/>
      <c r="V69" s="167"/>
      <c r="W69" s="167"/>
      <c r="X69" s="167"/>
      <c r="Y69" s="167"/>
    </row>
    <row r="70" ht="13.800000000000001">
      <c r="A70" s="167"/>
      <c r="B70" s="167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167"/>
      <c r="W70" s="167"/>
      <c r="X70" s="167"/>
      <c r="Y70" s="167"/>
    </row>
    <row r="71" ht="13.800000000000001">
      <c r="A71" s="167"/>
      <c r="B71" s="167"/>
      <c r="C71" s="204"/>
      <c r="D71" s="198" t="s">
        <v>370</v>
      </c>
      <c r="E71" s="199" t="s">
        <v>368</v>
      </c>
      <c r="F71" s="199"/>
      <c r="G71" s="199"/>
      <c r="H71" s="199"/>
      <c r="I71" s="199"/>
      <c r="J71" s="199"/>
      <c r="K71" s="199"/>
      <c r="L71" s="199"/>
      <c r="M71" s="199"/>
      <c r="N71" s="200" t="s">
        <v>368</v>
      </c>
      <c r="O71" s="200"/>
      <c r="P71" s="200"/>
      <c r="Q71" s="201"/>
      <c r="R71" s="201"/>
      <c r="S71" s="201"/>
      <c r="T71" s="201"/>
      <c r="U71" s="201"/>
      <c r="V71" s="167"/>
      <c r="W71" s="167"/>
      <c r="X71" s="167"/>
      <c r="Y71" s="167"/>
    </row>
  </sheetData>
  <mergeCells count="35">
    <mergeCell ref="A4:Z4"/>
    <mergeCell ref="A6:Z6"/>
    <mergeCell ref="A7:Z7"/>
    <mergeCell ref="A8:A14"/>
    <mergeCell ref="B8:B14"/>
    <mergeCell ref="C8:C14"/>
    <mergeCell ref="D8:D14"/>
    <mergeCell ref="E8:E14"/>
    <mergeCell ref="F8:F14"/>
    <mergeCell ref="G8:G14"/>
    <mergeCell ref="H8:H14"/>
    <mergeCell ref="I8:I14"/>
    <mergeCell ref="J8:J14"/>
    <mergeCell ref="K8:K14"/>
    <mergeCell ref="L8:L14"/>
    <mergeCell ref="M8:N11"/>
    <mergeCell ref="O8:P11"/>
    <mergeCell ref="Q8:S11"/>
    <mergeCell ref="T8:T14"/>
    <mergeCell ref="U8:U14"/>
    <mergeCell ref="V8:V14"/>
    <mergeCell ref="W8:W14"/>
    <mergeCell ref="X8:X14"/>
    <mergeCell ref="Y8:Y14"/>
    <mergeCell ref="Z8:Z14"/>
    <mergeCell ref="AA8:AA14"/>
    <mergeCell ref="M12:M14"/>
    <mergeCell ref="N12:N14"/>
    <mergeCell ref="O12:O14"/>
    <mergeCell ref="P12:P14"/>
    <mergeCell ref="Q12:Q14"/>
    <mergeCell ref="R12:R14"/>
    <mergeCell ref="S12:S14"/>
    <mergeCell ref="A16:AA16"/>
    <mergeCell ref="E69:M69"/>
  </mergeCells>
  <printOptions headings="0" gridLines="0"/>
  <pageMargins left="0.69999999999999996" right="0.69999999999999996" top="0.75" bottom="0.75" header="0.29999999999999999" footer="0.29999999999999999"/>
  <pageSetup paperSize="9" scale="3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1" zoomScale="86" workbookViewId="0">
      <selection activeCell="E15" activeCellId="0" sqref="E15"/>
    </sheetView>
  </sheetViews>
  <sheetFormatPr defaultColWidth="8.88671875" defaultRowHeight="29.399999999999999" customHeight="1"/>
  <cols>
    <col customWidth="1" min="1" max="1" style="205" width="3.5546875"/>
    <col customWidth="1" min="2" max="2" style="205" width="21.44140625"/>
    <col customWidth="1" min="3" max="3" style="205" width="23.88671875"/>
    <col customWidth="1" min="4" max="4" style="205" width="7.109375"/>
    <col customWidth="1" min="5" max="5" style="205" width="6.88671875"/>
    <col customWidth="1" min="6" max="6" style="205" width="10.6640625"/>
    <col customWidth="1" min="7" max="7" style="205" width="11.88671875"/>
    <col customWidth="1" min="8" max="8" style="205" width="12.5546875"/>
    <col customWidth="1" hidden="1" min="9" max="9" style="205" width="6.44140625"/>
    <col min="10" max="16384" style="205" width="8.88671875"/>
  </cols>
  <sheetData>
    <row r="1" ht="29.399999999999999" customHeight="1">
      <c r="A1" s="206"/>
      <c r="B1" s="206"/>
      <c r="C1" s="206"/>
      <c r="D1" s="206"/>
      <c r="E1" s="206"/>
      <c r="F1" s="206"/>
    </row>
    <row r="2" ht="29.399999999999999" customHeight="1">
      <c r="A2" s="207" t="s">
        <v>371</v>
      </c>
      <c r="B2" s="207"/>
      <c r="C2" s="208"/>
      <c r="F2" s="206"/>
      <c r="G2" s="209" t="s">
        <v>372</v>
      </c>
      <c r="H2" s="209"/>
    </row>
    <row r="3" ht="12" customHeight="1">
      <c r="A3" s="210"/>
      <c r="B3" s="208"/>
      <c r="C3" s="208"/>
      <c r="F3" s="206"/>
      <c r="G3" s="211"/>
      <c r="H3" s="212"/>
    </row>
    <row r="4" ht="19.199999999999999" customHeight="1">
      <c r="A4" s="213" t="s">
        <v>373</v>
      </c>
      <c r="B4" s="213"/>
      <c r="C4" s="214" t="s">
        <v>374</v>
      </c>
      <c r="F4" s="206"/>
      <c r="G4" s="215"/>
      <c r="H4" s="216"/>
    </row>
    <row r="5" ht="23.399999999999999" customHeight="1">
      <c r="A5" s="217" t="s">
        <v>375</v>
      </c>
      <c r="B5" s="217"/>
      <c r="C5" s="217"/>
      <c r="F5" s="206"/>
      <c r="G5" s="218" t="s">
        <v>376</v>
      </c>
      <c r="H5" s="218"/>
    </row>
    <row r="6" ht="29.399999999999999" customHeight="1">
      <c r="A6" s="206"/>
      <c r="B6" s="206"/>
      <c r="C6" s="206"/>
      <c r="D6" s="206"/>
      <c r="E6" s="206"/>
      <c r="F6" s="206"/>
    </row>
    <row r="7" ht="29.399999999999999" customHeight="1">
      <c r="A7" s="219" t="s">
        <v>377</v>
      </c>
      <c r="B7" s="219"/>
      <c r="C7" s="219"/>
      <c r="D7" s="219"/>
      <c r="E7" s="219"/>
      <c r="F7" s="219"/>
      <c r="G7" s="219"/>
      <c r="H7" s="219"/>
    </row>
    <row r="8" s="205" customFormat="1" ht="18" customHeight="1">
      <c r="A8" s="220" t="s">
        <v>378</v>
      </c>
      <c r="B8" s="220"/>
      <c r="C8" s="220"/>
      <c r="D8" s="220"/>
      <c r="E8" s="220"/>
      <c r="F8" s="220"/>
      <c r="G8" s="220"/>
      <c r="H8" s="220"/>
    </row>
    <row r="9" ht="29.399999999999999" customHeight="1">
      <c r="A9" s="221"/>
      <c r="B9" s="221"/>
      <c r="C9" s="221"/>
      <c r="D9" s="221"/>
      <c r="E9" s="221"/>
      <c r="F9" s="221"/>
      <c r="G9" s="221"/>
      <c r="H9" s="221"/>
      <c r="I9" s="221"/>
    </row>
    <row r="10" ht="77.25" customHeight="1">
      <c r="A10" s="222"/>
      <c r="B10" s="223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C10" s="223"/>
      <c r="D10" s="223"/>
      <c r="E10" s="223"/>
      <c r="F10" s="223"/>
      <c r="G10" s="223"/>
      <c r="H10" s="223"/>
      <c r="I10" s="222"/>
    </row>
    <row r="11" ht="15" customHeight="1">
      <c r="A11" s="222"/>
      <c r="B11" s="223"/>
      <c r="C11" s="223"/>
      <c r="D11" s="223"/>
      <c r="E11" s="223"/>
      <c r="F11" s="223"/>
      <c r="G11" s="223"/>
      <c r="H11" s="223"/>
      <c r="I11" s="222"/>
    </row>
    <row r="12" ht="45">
      <c r="A12" s="224" t="s">
        <v>379</v>
      </c>
      <c r="B12" s="225" t="s">
        <v>380</v>
      </c>
      <c r="C12" s="225" t="s">
        <v>381</v>
      </c>
      <c r="D12" s="225" t="s">
        <v>382</v>
      </c>
      <c r="E12" s="225" t="s">
        <v>383</v>
      </c>
      <c r="F12" s="225" t="s">
        <v>384</v>
      </c>
      <c r="G12" s="225" t="s">
        <v>385</v>
      </c>
      <c r="H12" s="225" t="s">
        <v>386</v>
      </c>
      <c r="I12" s="222"/>
    </row>
    <row r="13" ht="29.399999999999999" customHeight="1">
      <c r="B13" s="226" t="s">
        <v>387</v>
      </c>
      <c r="C13" s="227"/>
      <c r="D13" s="227"/>
      <c r="E13" s="227"/>
      <c r="F13" s="227"/>
      <c r="G13" s="227"/>
      <c r="H13" s="228"/>
      <c r="I13" s="222"/>
    </row>
    <row r="14" ht="42">
      <c r="A14" s="229">
        <v>1</v>
      </c>
      <c r="B14" s="230" t="s">
        <v>388</v>
      </c>
      <c r="C14" s="230" t="s">
        <v>389</v>
      </c>
      <c r="D14" s="231" t="s">
        <v>390</v>
      </c>
      <c r="E14" s="231">
        <v>0</v>
      </c>
      <c r="F14" s="232">
        <v>10693</v>
      </c>
      <c r="G14" s="233" t="str">
        <f>CONCATENATE(ROUND(E14,3),"*",F14)</f>
        <v>0*10693</v>
      </c>
      <c r="H14" s="232">
        <f>E14*F14</f>
        <v>0</v>
      </c>
    </row>
    <row r="15" s="234" customFormat="1" ht="20.399999999999999">
      <c r="A15" s="235"/>
      <c r="B15" s="236"/>
      <c r="C15" s="236" t="s">
        <v>391</v>
      </c>
      <c r="D15" s="237"/>
      <c r="E15" s="237"/>
      <c r="F15" s="238">
        <v>0.66000000000000003</v>
      </c>
      <c r="G15" s="239" t="s">
        <v>392</v>
      </c>
      <c r="H15" s="238">
        <f>H14*F15</f>
        <v>0</v>
      </c>
    </row>
    <row r="16" ht="29.399999999999999" customHeight="1">
      <c r="A16" s="240"/>
      <c r="B16" s="241" t="s">
        <v>393</v>
      </c>
      <c r="C16" s="242"/>
      <c r="D16" s="243"/>
      <c r="E16" s="243"/>
      <c r="F16" s="244"/>
      <c r="G16" s="244"/>
      <c r="H16" s="245">
        <f>H15</f>
        <v>0</v>
      </c>
    </row>
    <row r="17" ht="29.399999999999999" customHeight="1">
      <c r="A17" s="246" t="s">
        <v>394</v>
      </c>
      <c r="B17" s="247"/>
      <c r="C17" s="247"/>
      <c r="D17" s="247"/>
      <c r="E17" s="247"/>
      <c r="F17" s="247"/>
      <c r="G17" s="247"/>
      <c r="H17" s="248"/>
    </row>
    <row r="18" ht="37.5" hidden="1" customHeight="1">
      <c r="A18" s="235">
        <v>2</v>
      </c>
      <c r="B18" s="249" t="s">
        <v>395</v>
      </c>
      <c r="C18" s="236" t="s">
        <v>396</v>
      </c>
      <c r="D18" s="237" t="s">
        <v>206</v>
      </c>
      <c r="E18" s="237">
        <v>29</v>
      </c>
      <c r="F18" s="239"/>
      <c r="G18" s="239" t="str">
        <f>CONCATENATE(ROUND(H16,2),"*",E18/100)</f>
        <v>0*0.29</v>
      </c>
      <c r="H18" s="238">
        <f>H16*E18/100*0</f>
        <v>0</v>
      </c>
    </row>
    <row r="19" ht="29.399999999999999" hidden="1" customHeight="1">
      <c r="A19" s="235">
        <v>3</v>
      </c>
      <c r="B19" s="249" t="s">
        <v>397</v>
      </c>
      <c r="C19" s="236"/>
      <c r="D19" s="237" t="s">
        <v>206</v>
      </c>
      <c r="E19" s="237"/>
      <c r="F19" s="239"/>
      <c r="G19" s="239"/>
      <c r="H19" s="238">
        <f t="shared" ref="H19:H20" si="0">H18*F19</f>
        <v>0</v>
      </c>
    </row>
    <row r="20" ht="29.399999999999999" hidden="1" customHeight="1">
      <c r="A20" s="235">
        <v>4</v>
      </c>
      <c r="B20" s="249" t="s">
        <v>398</v>
      </c>
      <c r="C20" s="236"/>
      <c r="D20" s="237" t="s">
        <v>206</v>
      </c>
      <c r="E20" s="237"/>
      <c r="F20" s="239"/>
      <c r="G20" s="239"/>
      <c r="H20" s="238">
        <f t="shared" si="0"/>
        <v>0</v>
      </c>
    </row>
    <row r="21" ht="34.5" customHeight="1">
      <c r="A21" s="235">
        <v>2</v>
      </c>
      <c r="B21" s="236" t="s">
        <v>399</v>
      </c>
      <c r="C21" s="236" t="s">
        <v>400</v>
      </c>
      <c r="D21" s="237" t="s">
        <v>206</v>
      </c>
      <c r="E21" s="237">
        <v>13.199999999999999</v>
      </c>
      <c r="F21" s="239"/>
      <c r="G21" s="239" t="str">
        <f>CONCATENATE(ROUND(H16,2),"*",E21/100)</f>
        <v>0*0.132</v>
      </c>
      <c r="H21" s="238">
        <f>H16*E21/100</f>
        <v>0</v>
      </c>
    </row>
    <row r="22" ht="33" customHeight="1">
      <c r="A22" s="235">
        <v>3</v>
      </c>
      <c r="B22" s="236" t="s">
        <v>401</v>
      </c>
      <c r="C22" s="236" t="s">
        <v>402</v>
      </c>
      <c r="D22" s="237" t="s">
        <v>206</v>
      </c>
      <c r="E22" s="237">
        <v>30.699999999999999</v>
      </c>
      <c r="F22" s="250"/>
      <c r="G22" s="239" t="str">
        <f>CONCATENATE(ROUND(H16,2),"*",E22/100)</f>
        <v>0*0.307</v>
      </c>
      <c r="H22" s="238">
        <f>H16*E22/100</f>
        <v>0</v>
      </c>
    </row>
    <row r="23" ht="29.399999999999999" customHeight="1">
      <c r="A23" s="235"/>
      <c r="B23" s="251" t="s">
        <v>403</v>
      </c>
      <c r="C23" s="252"/>
      <c r="D23" s="253"/>
      <c r="E23" s="253"/>
      <c r="F23" s="254"/>
      <c r="G23" s="254"/>
      <c r="H23" s="255">
        <f>H16+H18+H21+H22</f>
        <v>0</v>
      </c>
    </row>
    <row r="24" ht="29.399999999999999" customHeight="1">
      <c r="A24" s="256">
        <v>4</v>
      </c>
      <c r="B24" s="251" t="s">
        <v>404</v>
      </c>
      <c r="C24" s="252"/>
      <c r="D24" s="251"/>
      <c r="E24" s="252"/>
      <c r="F24" s="257"/>
      <c r="G24" s="257"/>
      <c r="H24" s="258">
        <f>H23</f>
        <v>0</v>
      </c>
    </row>
    <row r="25" ht="29.399999999999999" customHeight="1">
      <c r="A25" s="235">
        <v>5</v>
      </c>
      <c r="B25" s="259" t="s">
        <v>405</v>
      </c>
      <c r="C25" s="260"/>
      <c r="D25" s="260"/>
      <c r="E25" s="261"/>
      <c r="F25" s="262">
        <v>1.52</v>
      </c>
      <c r="G25" s="235"/>
      <c r="H25" s="263">
        <f>H24*F25</f>
        <v>0</v>
      </c>
    </row>
    <row r="26" ht="18.600000000000001" customHeight="1">
      <c r="A26" s="256">
        <v>6</v>
      </c>
      <c r="B26" s="264" t="s">
        <v>406</v>
      </c>
      <c r="C26" s="265"/>
      <c r="D26" s="265"/>
      <c r="E26" s="266"/>
      <c r="F26" s="257"/>
      <c r="G26" s="257"/>
      <c r="H26" s="258">
        <f>H25</f>
        <v>0</v>
      </c>
    </row>
    <row r="27" ht="29.399999999999999" customHeight="1">
      <c r="A27" s="267"/>
      <c r="B27" s="268"/>
      <c r="C27" s="268"/>
      <c r="D27" s="205"/>
      <c r="E27" s="205"/>
      <c r="F27" s="269"/>
      <c r="G27" s="269"/>
      <c r="H27" s="270"/>
    </row>
    <row r="28" ht="29.399999999999999" customHeight="1">
      <c r="A28" s="269"/>
      <c r="B28" s="271" t="s">
        <v>407</v>
      </c>
      <c r="C28" s="272"/>
      <c r="D28" s="205" t="s">
        <v>408</v>
      </c>
      <c r="E28" s="205"/>
      <c r="F28" s="269"/>
      <c r="G28" s="269"/>
      <c r="H28" s="205"/>
    </row>
    <row r="29" ht="29.399999999999999" customHeight="1">
      <c r="A29" s="269"/>
      <c r="B29" s="205" t="s">
        <v>409</v>
      </c>
      <c r="C29" s="272"/>
      <c r="D29" s="205"/>
      <c r="E29" s="205"/>
      <c r="F29" s="269"/>
      <c r="G29" s="269"/>
      <c r="H29" s="205"/>
    </row>
    <row r="30" ht="29.399999999999999" customHeight="1">
      <c r="A30" s="269"/>
      <c r="B30" s="205"/>
      <c r="C30" s="205"/>
      <c r="D30" s="205"/>
      <c r="E30" s="205"/>
      <c r="F30" s="269"/>
      <c r="G30" s="269"/>
      <c r="H30" s="205"/>
    </row>
    <row r="31" ht="29.399999999999999" customHeight="1">
      <c r="A31" s="269"/>
      <c r="B31" s="205"/>
      <c r="C31" s="205"/>
      <c r="D31" s="205"/>
      <c r="E31" s="205"/>
      <c r="F31" s="269"/>
      <c r="G31" s="269"/>
      <c r="H31" s="205"/>
    </row>
    <row r="32" ht="29.399999999999999" customHeight="1">
      <c r="A32" s="205"/>
      <c r="B32" s="205"/>
      <c r="C32" s="205"/>
      <c r="D32" s="205"/>
      <c r="E32" s="205"/>
      <c r="F32" s="269"/>
      <c r="G32" s="269"/>
      <c r="H32" s="205"/>
    </row>
    <row r="33" ht="29.399999999999999" customHeight="1">
      <c r="A33" s="205"/>
      <c r="B33" s="205"/>
      <c r="C33" s="205"/>
      <c r="D33" s="205"/>
      <c r="E33" s="205"/>
      <c r="F33" s="205"/>
      <c r="G33" s="205"/>
      <c r="H33" s="205"/>
    </row>
    <row r="34" ht="29.399999999999999" customHeight="1">
      <c r="A34" s="205"/>
      <c r="B34" s="205"/>
      <c r="C34" s="205"/>
      <c r="D34" s="205"/>
      <c r="E34" s="205"/>
      <c r="F34" s="205"/>
      <c r="G34" s="205"/>
      <c r="H34" s="205"/>
    </row>
  </sheetData>
  <mergeCells count="16">
    <mergeCell ref="A2:B2"/>
    <mergeCell ref="G2:H2"/>
    <mergeCell ref="A4:B4"/>
    <mergeCell ref="A5:C5"/>
    <mergeCell ref="G5:H5"/>
    <mergeCell ref="A7:H7"/>
    <mergeCell ref="A8:H8"/>
    <mergeCell ref="B10:H10"/>
    <mergeCell ref="B13:G13"/>
    <mergeCell ref="B16:C16"/>
    <mergeCell ref="A17:H17"/>
    <mergeCell ref="B23:C23"/>
    <mergeCell ref="B24:C24"/>
    <mergeCell ref="D24:E24"/>
    <mergeCell ref="B25:E25"/>
    <mergeCell ref="B26:E26"/>
  </mergeCells>
  <printOptions headings="0" gridLines="0"/>
  <pageMargins left="0.69999999999999996" right="0.69999999999999996" top="0.75" bottom="0.75" header="0.29999999999999999" footer="0.29999999999999999"/>
  <pageSetup paperSize="9" scale="91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9"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33" zoomScale="85" workbookViewId="0">
      <selection activeCell="A41" activeCellId="0" sqref="A41:I41"/>
    </sheetView>
  </sheetViews>
  <sheetFormatPr defaultRowHeight="12.75"/>
  <cols>
    <col customWidth="1" min="1" max="1" width="5.6640625"/>
    <col customWidth="1" min="2" max="2" style="273" width="14.33203125"/>
    <col customWidth="1" min="3" max="3" width="35.6640625"/>
    <col customWidth="1" min="4" max="6" width="11.6640625"/>
    <col customWidth="1" min="7" max="7" width="14.5546875"/>
    <col customWidth="1" min="8" max="9" width="11.6640625"/>
    <col customWidth="1" min="10" max="10" width="13"/>
    <col customWidth="1" min="11" max="11" width="11.6640625"/>
  </cols>
  <sheetData>
    <row r="1" s="274" customFormat="1" ht="12">
      <c r="A1" s="274" t="s">
        <v>410</v>
      </c>
      <c r="B1" s="273"/>
      <c r="K1" s="203" t="e">
        <f>CONCATENATE([2]Титул!AG18,[2]Титул!AH18)</f>
        <v>#REF!</v>
      </c>
    </row>
    <row r="2" ht="14.25">
      <c r="A2" s="275"/>
      <c r="B2" s="276"/>
      <c r="C2" s="275"/>
      <c r="D2" s="275"/>
      <c r="E2" s="275"/>
      <c r="F2" s="275"/>
      <c r="G2" s="275"/>
      <c r="H2" s="275"/>
      <c r="I2" s="275"/>
      <c r="J2" s="277"/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C9" s="200"/>
      <c r="D9" s="200"/>
      <c r="E9" s="200"/>
      <c r="F9" s="200"/>
      <c r="G9" s="200"/>
      <c r="H9" s="200"/>
      <c r="I9" s="200"/>
      <c r="J9" s="277"/>
    </row>
    <row r="10" ht="31.949999999999999" customHeight="1">
      <c r="A10" s="287" t="str">
        <f>[2]Титул!AG35</f>
        <v xml:space="preserve">ПИР, СМР, ПНР, Оборудование по титулу: Реконструкция ВЛИ-0,38 кВ фид. Гора (с заменой вводов - 13 шт.) по опорам 38-57   ПС "Чанки" № 722, МО, Коломенский р-н, с/о Пестриковское, с. Коробчеево, ул. Приокская, д. 56, 50:34:0010608:255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6">
      <c r="A13" s="289" t="s">
        <v>414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 "ЛОКАЛЬНЫЙ СМЕТНЫЙ РАСЧЕТ № ", [2]Титул!AQ14)</f>
        <v xml:space="preserve">ЛОКАЛЬНЫЙ СМЕТНЫЙ РАСЧЕТ № 36892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 ht="18.75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</row>
    <row r="19" ht="13.800000000000001" hidden="1">
      <c r="A19" s="200"/>
      <c r="B19" s="274"/>
      <c r="C19" s="200"/>
      <c r="D19" s="200"/>
      <c r="E19" s="200"/>
      <c r="F19" s="200"/>
      <c r="G19" s="200"/>
      <c r="H19" s="200"/>
      <c r="I19" s="200"/>
      <c r="J19" s="200"/>
    </row>
    <row r="20" ht="13.800000000000001" hidden="1">
      <c r="A20" s="200"/>
      <c r="B20" s="200"/>
      <c r="C20" s="200"/>
      <c r="D20" s="200"/>
      <c r="E20" s="200"/>
      <c r="F20" s="200"/>
      <c r="G20" s="200"/>
      <c r="H20" s="294" t="s">
        <v>417</v>
      </c>
      <c r="I20" s="294" t="s">
        <v>418</v>
      </c>
      <c r="J20" s="200"/>
    </row>
    <row r="21" ht="19.949999999999999" customHeight="1">
      <c r="A21" s="295"/>
      <c r="B21" s="295"/>
      <c r="C21" s="295"/>
      <c r="D21" s="295"/>
      <c r="E21" s="295"/>
      <c r="F21" s="296" t="s">
        <v>419</v>
      </c>
      <c r="G21" s="296"/>
      <c r="H21" s="296"/>
      <c r="I21" s="297"/>
      <c r="J21" s="298" t="e">
        <f>J41</f>
        <v>#VALUE!</v>
      </c>
      <c r="K21" s="299" t="s">
        <v>420</v>
      </c>
    </row>
    <row r="22" ht="19.949999999999999" customHeight="1">
      <c r="A22" s="293"/>
      <c r="B22" s="293"/>
      <c r="C22" s="293"/>
      <c r="D22" s="293"/>
      <c r="E22" s="293"/>
      <c r="F22" s="17" t="s">
        <v>421</v>
      </c>
      <c r="G22" s="17"/>
      <c r="H22" s="17"/>
      <c r="I22" s="297"/>
      <c r="J22" s="300">
        <v>0</v>
      </c>
      <c r="K22" s="301" t="s">
        <v>420</v>
      </c>
    </row>
    <row r="23" ht="19.949999999999999" customHeight="1">
      <c r="A23" s="302"/>
      <c r="B23" s="293"/>
      <c r="C23" s="293"/>
      <c r="D23" s="293"/>
      <c r="E23" s="293"/>
      <c r="F23" s="17" t="s">
        <v>422</v>
      </c>
      <c r="G23" s="17"/>
      <c r="H23" s="17"/>
      <c r="I23" s="297"/>
      <c r="J23" s="300">
        <v>0</v>
      </c>
      <c r="K23" s="301" t="s">
        <v>423</v>
      </c>
    </row>
    <row r="24" ht="19.949999999999999" customHeight="1">
      <c r="A24" s="293" t="str">
        <f>CONCATENATE("Составлен(а) в ценах на ","IV квартал 2024г.")</f>
        <v xml:space="preserve">Составлен(а) в ценах на IV квартал 2024г.</v>
      </c>
      <c r="B24" s="303"/>
      <c r="C24" s="304"/>
      <c r="D24" s="293"/>
      <c r="E24" s="293"/>
      <c r="F24" s="293"/>
      <c r="G24" s="293"/>
      <c r="H24" s="293"/>
      <c r="I24" s="293"/>
      <c r="J24" s="293"/>
      <c r="K24" s="293"/>
    </row>
    <row r="25">
      <c r="A25" s="305" t="s">
        <v>424</v>
      </c>
      <c r="B25" s="305" t="s">
        <v>425</v>
      </c>
      <c r="C25" s="305" t="s">
        <v>380</v>
      </c>
      <c r="D25" s="305" t="s">
        <v>426</v>
      </c>
      <c r="E25" s="305" t="s">
        <v>427</v>
      </c>
      <c r="F25" s="305" t="s">
        <v>428</v>
      </c>
      <c r="G25" s="305" t="s">
        <v>429</v>
      </c>
      <c r="H25" s="305" t="s">
        <v>430</v>
      </c>
      <c r="I25" s="305" t="s">
        <v>431</v>
      </c>
      <c r="J25" s="305" t="s">
        <v>432</v>
      </c>
      <c r="K25" s="305" t="s">
        <v>433</v>
      </c>
    </row>
    <row r="26" ht="59.399999999999999" customHeight="1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</row>
    <row r="27" ht="17.399999999999999" customHeight="1">
      <c r="A27" s="307">
        <v>1</v>
      </c>
      <c r="B27" s="307">
        <v>2</v>
      </c>
      <c r="C27" s="307">
        <v>3</v>
      </c>
      <c r="D27" s="307">
        <v>4</v>
      </c>
      <c r="E27" s="307">
        <v>5</v>
      </c>
      <c r="F27" s="307">
        <v>6</v>
      </c>
      <c r="G27" s="307">
        <v>7</v>
      </c>
      <c r="H27" s="307">
        <v>8</v>
      </c>
      <c r="I27" s="307">
        <v>9</v>
      </c>
      <c r="J27" s="307">
        <v>10</v>
      </c>
      <c r="K27" s="307">
        <v>11</v>
      </c>
    </row>
    <row r="28" ht="21" customHeight="1">
      <c r="A28" s="308" t="s">
        <v>434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10"/>
    </row>
    <row r="29" ht="59.399999999999999" customHeight="1">
      <c r="A29" s="311">
        <v>1</v>
      </c>
      <c r="B29" s="312" t="s">
        <v>435</v>
      </c>
      <c r="C29" s="313" t="s">
        <v>436</v>
      </c>
      <c r="D29" s="314" t="s">
        <v>390</v>
      </c>
      <c r="E29" s="315" t="s">
        <v>437</v>
      </c>
      <c r="F29" s="316">
        <v>676</v>
      </c>
      <c r="G29" s="317">
        <v>1.2</v>
      </c>
      <c r="H29" s="316" t="e">
        <f>ROUND(E29*F29*G29,2)</f>
        <v>#VALUE!</v>
      </c>
      <c r="I29" s="318">
        <v>6.4000000000000004</v>
      </c>
      <c r="J29" s="316" t="e">
        <f>ROUND(H29*I29,2)</f>
        <v>#VALUE!</v>
      </c>
      <c r="K29" s="319" t="s">
        <v>215</v>
      </c>
    </row>
    <row r="30" ht="25.199999999999999" customHeight="1">
      <c r="A30" s="320"/>
      <c r="B30" s="321"/>
      <c r="C30" s="189"/>
      <c r="D30" s="322"/>
      <c r="E30" s="323"/>
      <c r="F30" s="324"/>
      <c r="G30" s="325"/>
      <c r="H30" s="316"/>
      <c r="I30" s="326"/>
      <c r="J30" s="316"/>
      <c r="K30" s="327"/>
    </row>
    <row r="31" ht="25.199999999999999" customHeight="1">
      <c r="A31" s="320"/>
      <c r="B31" s="321"/>
      <c r="C31" s="189"/>
      <c r="D31" s="322"/>
      <c r="E31" s="323"/>
      <c r="F31" s="324"/>
      <c r="G31" s="325"/>
      <c r="H31" s="316"/>
      <c r="I31" s="326"/>
      <c r="J31" s="316"/>
      <c r="K31" s="327"/>
    </row>
    <row r="32" ht="25.199999999999999" customHeight="1">
      <c r="A32" s="320"/>
      <c r="B32" s="321"/>
      <c r="C32" s="189"/>
      <c r="D32" s="322"/>
      <c r="E32" s="328"/>
      <c r="F32" s="324"/>
      <c r="G32" s="325"/>
      <c r="H32" s="316"/>
      <c r="I32" s="326"/>
      <c r="J32" s="316"/>
      <c r="K32" s="327"/>
    </row>
    <row r="33" ht="24.600000000000001" customHeight="1">
      <c r="A33" s="311"/>
      <c r="B33" s="312"/>
      <c r="C33" s="329"/>
      <c r="D33" s="314"/>
      <c r="E33" s="328"/>
      <c r="F33" s="316"/>
      <c r="G33" s="330"/>
      <c r="H33" s="316"/>
      <c r="I33" s="326"/>
      <c r="J33" s="316"/>
      <c r="K33" s="319"/>
    </row>
    <row r="34" ht="24" customHeight="1">
      <c r="A34" s="331" t="s">
        <v>438</v>
      </c>
      <c r="B34" s="332"/>
      <c r="C34" s="332"/>
      <c r="D34" s="332"/>
      <c r="E34" s="332"/>
      <c r="F34" s="332"/>
      <c r="G34" s="332"/>
      <c r="H34" s="332"/>
      <c r="I34" s="333"/>
      <c r="J34" s="324" t="e">
        <f>E29*F29+E30*F30+E31*F31+E32*F32+E33*F33</f>
        <v>#VALUE!</v>
      </c>
      <c r="K34" s="327" t="s">
        <v>368</v>
      </c>
    </row>
    <row r="35" ht="24" customHeight="1">
      <c r="A35" s="331" t="s">
        <v>439</v>
      </c>
      <c r="B35" s="332"/>
      <c r="C35" s="332"/>
      <c r="D35" s="332"/>
      <c r="E35" s="332"/>
      <c r="F35" s="332"/>
      <c r="G35" s="332"/>
      <c r="H35" s="332"/>
      <c r="I35" s="333"/>
      <c r="J35" s="324" t="e">
        <f>H29+H30+H31+H32+H33</f>
        <v>#VALUE!</v>
      </c>
      <c r="K35" s="327" t="s">
        <v>368</v>
      </c>
    </row>
    <row r="36" ht="25.949999999999999" customHeight="1">
      <c r="A36" s="308" t="s">
        <v>440</v>
      </c>
      <c r="B36" s="309"/>
      <c r="C36" s="309"/>
      <c r="D36" s="309"/>
      <c r="E36" s="309"/>
      <c r="F36" s="309"/>
      <c r="G36" s="309"/>
      <c r="H36" s="309"/>
      <c r="I36" s="310"/>
      <c r="J36" s="334"/>
      <c r="K36" s="335" t="s">
        <v>368</v>
      </c>
    </row>
    <row r="37" ht="22.199999999999999" customHeight="1">
      <c r="A37" s="336" t="s">
        <v>441</v>
      </c>
      <c r="B37" s="337"/>
      <c r="C37" s="337"/>
      <c r="D37" s="337"/>
      <c r="E37" s="337"/>
      <c r="F37" s="337"/>
      <c r="G37" s="337"/>
      <c r="H37" s="337"/>
      <c r="I37" s="338"/>
      <c r="J37" s="324" t="e">
        <f>H29+H30+H31+H32+H33</f>
        <v>#VALUE!</v>
      </c>
      <c r="K37" s="327" t="s">
        <v>368</v>
      </c>
    </row>
    <row r="38" ht="22.199999999999999" customHeight="1">
      <c r="A38" s="336" t="s">
        <v>442</v>
      </c>
      <c r="B38" s="337"/>
      <c r="C38" s="337"/>
      <c r="D38" s="337"/>
      <c r="E38" s="337"/>
      <c r="F38" s="337"/>
      <c r="G38" s="337"/>
      <c r="H38" s="337"/>
      <c r="I38" s="338"/>
      <c r="J38" s="324">
        <v>0</v>
      </c>
      <c r="K38" s="327"/>
    </row>
    <row r="39" ht="22.199999999999999" customHeight="1">
      <c r="A39" s="331" t="s">
        <v>443</v>
      </c>
      <c r="B39" s="332"/>
      <c r="C39" s="332"/>
      <c r="D39" s="332"/>
      <c r="E39" s="332"/>
      <c r="F39" s="332"/>
      <c r="G39" s="332"/>
      <c r="H39" s="332"/>
      <c r="I39" s="333"/>
      <c r="J39" s="324" t="e">
        <f>J37+J38</f>
        <v>#VALUE!</v>
      </c>
      <c r="K39" s="327" t="s">
        <v>368</v>
      </c>
    </row>
    <row r="40" ht="24.600000000000001" customHeight="1">
      <c r="A40" s="339" t="str">
        <f>CONCATENATE("  Всего с учетом (Индекс пересчета изыскательских работ в текущие цены на ","I квартал 2025г."," СМР=",6.4," )")</f>
        <v xml:space="preserve">  Всего с учетом (Индекс пересчета изыскательских работ в текущие цены на I квартал 2025г. СМР=6.4 )</v>
      </c>
      <c r="B40" s="340"/>
      <c r="C40" s="340"/>
      <c r="D40" s="340"/>
      <c r="E40" s="340"/>
      <c r="F40" s="340"/>
      <c r="G40" s="340"/>
      <c r="H40" s="340"/>
      <c r="I40" s="341"/>
      <c r="J40" s="324" t="e">
        <f>J29+J30+J31+J32+J33</f>
        <v>#VALUE!</v>
      </c>
      <c r="K40" s="327" t="s">
        <v>368</v>
      </c>
    </row>
    <row r="41" ht="25.949999999999999" customHeight="1">
      <c r="A41" s="308" t="s">
        <v>440</v>
      </c>
      <c r="B41" s="309"/>
      <c r="C41" s="309"/>
      <c r="D41" s="309"/>
      <c r="E41" s="309"/>
      <c r="F41" s="309"/>
      <c r="G41" s="309"/>
      <c r="H41" s="309"/>
      <c r="I41" s="310"/>
      <c r="J41" s="334" t="e">
        <f>J40</f>
        <v>#VALUE!</v>
      </c>
      <c r="K41" s="335" t="s">
        <v>368</v>
      </c>
    </row>
    <row r="42">
      <c r="A42" s="293"/>
      <c r="C42" s="293"/>
      <c r="D42" s="293"/>
      <c r="E42" s="293"/>
      <c r="F42" s="293"/>
      <c r="G42" s="293"/>
      <c r="H42" s="293"/>
      <c r="I42" s="293"/>
      <c r="J42" s="293"/>
      <c r="K42" s="293"/>
    </row>
    <row r="47">
      <c r="A47" s="293"/>
      <c r="B47" s="273" t="s">
        <v>444</v>
      </c>
      <c r="C47" s="342" t="s">
        <v>368</v>
      </c>
      <c r="D47" s="342"/>
      <c r="E47" s="342"/>
      <c r="F47" s="342"/>
      <c r="G47" s="342"/>
      <c r="H47" t="s">
        <v>408</v>
      </c>
      <c r="I47" s="293"/>
      <c r="J47" s="293"/>
    </row>
    <row r="48">
      <c r="A48" s="343"/>
      <c r="C48" s="344" t="s">
        <v>445</v>
      </c>
      <c r="D48" s="344"/>
      <c r="E48" s="344"/>
      <c r="F48" s="344"/>
      <c r="G48" s="344"/>
      <c r="H48" s="343"/>
      <c r="I48" s="343"/>
      <c r="J48" s="343"/>
    </row>
    <row r="49">
      <c r="A49" s="293"/>
      <c r="C49" s="293"/>
      <c r="D49" s="293"/>
      <c r="E49" s="293"/>
      <c r="F49" s="293"/>
      <c r="G49" s="293"/>
      <c r="H49" s="293"/>
      <c r="I49" s="293"/>
      <c r="J49" s="293"/>
    </row>
    <row r="50">
      <c r="A50" s="293"/>
      <c r="B50" s="273" t="s">
        <v>446</v>
      </c>
      <c r="C50" s="342" t="s">
        <v>368</v>
      </c>
      <c r="D50" s="342"/>
      <c r="E50" s="342"/>
      <c r="F50" s="342"/>
      <c r="G50" s="342"/>
      <c r="H50" s="293" t="s">
        <v>368</v>
      </c>
      <c r="I50" s="293"/>
      <c r="J50" s="293"/>
    </row>
    <row r="51">
      <c r="A51" s="343"/>
      <c r="C51" s="344" t="s">
        <v>445</v>
      </c>
      <c r="D51" s="344"/>
      <c r="E51" s="344"/>
      <c r="F51" s="344"/>
      <c r="G51" s="344"/>
      <c r="H51" s="343"/>
      <c r="I51" s="343"/>
      <c r="J51" s="343"/>
    </row>
  </sheetData>
  <mergeCells count="40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A18:J18"/>
    <mergeCell ref="F21:H21"/>
    <mergeCell ref="F22:H22"/>
    <mergeCell ref="F23:H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A28:K28"/>
    <mergeCell ref="A34:I34"/>
    <mergeCell ref="A35:I35"/>
    <mergeCell ref="A36:I36"/>
    <mergeCell ref="A37:I37"/>
    <mergeCell ref="A38:I38"/>
    <mergeCell ref="A39:I39"/>
    <mergeCell ref="A40:I40"/>
    <mergeCell ref="A41:I41"/>
    <mergeCell ref="C48:G48"/>
    <mergeCell ref="C51:G51"/>
  </mergeCells>
  <printOptions headings="0" gridLines="0"/>
  <pageMargins left="0.39370078740157477" right="0.15748031496062992" top="0.19685039370078738" bottom="0.31496062992125984" header="0.19685039370078738" footer="0.15748031496062992"/>
  <pageSetup paperSize="9" scale="6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21" zoomScale="85" workbookViewId="0">
      <selection activeCell="C30" activeCellId="0" sqref="C30"/>
    </sheetView>
  </sheetViews>
  <sheetFormatPr defaultRowHeight="12.75"/>
  <cols>
    <col customWidth="1" min="1" max="1" width="5.6640625"/>
    <col customWidth="1" min="2" max="2" style="273" width="14.33203125"/>
    <col customWidth="1" min="3" max="3" width="35.6640625"/>
    <col customWidth="1" min="4" max="6" width="11.6640625"/>
    <col customWidth="1" min="7" max="7" width="14.5546875"/>
    <col customWidth="1" min="8" max="9" width="11.6640625"/>
    <col customWidth="1" min="10" max="10" width="13"/>
    <col customWidth="1" min="11" max="11" width="11.6640625"/>
  </cols>
  <sheetData>
    <row r="1" s="274" customFormat="1" ht="12">
      <c r="A1" s="274" t="s">
        <v>410</v>
      </c>
      <c r="B1" s="273"/>
      <c r="K1" s="203" t="e">
        <f>CONCATENATE([3]Титул!AG18,[3]Титул!AH18)</f>
        <v>#REF!</v>
      </c>
    </row>
    <row r="2" ht="14.25">
      <c r="A2" s="275"/>
      <c r="B2" s="276"/>
      <c r="C2" s="275"/>
      <c r="D2" s="275"/>
      <c r="E2" s="275"/>
      <c r="F2" s="275"/>
      <c r="G2" s="275"/>
      <c r="H2" s="275"/>
      <c r="I2" s="275"/>
      <c r="J2" s="277"/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C9" s="200"/>
      <c r="D9" s="200"/>
      <c r="E9" s="200"/>
      <c r="F9" s="200"/>
      <c r="G9" s="200"/>
      <c r="H9" s="200"/>
      <c r="I9" s="200"/>
      <c r="J9" s="277"/>
    </row>
    <row r="10" ht="31.949999999999999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6">
      <c r="A13" s="289" t="s">
        <v>414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 "ЛОКАЛЬНЫЙ СМЕТНЫЙ РАСЧЕТ № ", [3]Титул!AQ14)</f>
        <v xml:space="preserve">ЛОКАЛЬНЫЙ СМЕТНЫЙ РАСЧЕТ № 36892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 ht="18.75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</row>
    <row r="19" ht="13.800000000000001" hidden="1">
      <c r="A19" s="200"/>
      <c r="B19" s="274"/>
      <c r="C19" s="200"/>
      <c r="D19" s="200"/>
      <c r="E19" s="200"/>
      <c r="F19" s="200"/>
      <c r="G19" s="200"/>
      <c r="H19" s="200"/>
      <c r="I19" s="200"/>
      <c r="J19" s="200"/>
    </row>
    <row r="20" ht="13.800000000000001" hidden="1">
      <c r="A20" s="200"/>
      <c r="B20" s="200"/>
      <c r="C20" s="200"/>
      <c r="D20" s="200"/>
      <c r="E20" s="200"/>
      <c r="F20" s="200"/>
      <c r="G20" s="200"/>
      <c r="H20" s="294" t="s">
        <v>417</v>
      </c>
      <c r="I20" s="294" t="s">
        <v>418</v>
      </c>
      <c r="J20" s="200"/>
    </row>
    <row r="21" ht="19.949999999999999" customHeight="1">
      <c r="A21" s="295"/>
      <c r="B21" s="295"/>
      <c r="C21" s="295"/>
      <c r="D21" s="295"/>
      <c r="E21" s="295"/>
      <c r="F21" s="296" t="s">
        <v>419</v>
      </c>
      <c r="G21" s="296"/>
      <c r="H21" s="296"/>
      <c r="I21" s="297"/>
      <c r="J21" s="298">
        <f>J40</f>
        <v>0</v>
      </c>
      <c r="K21" s="299" t="s">
        <v>420</v>
      </c>
    </row>
    <row r="22" ht="19.949999999999999" customHeight="1">
      <c r="A22" s="293"/>
      <c r="B22" s="293"/>
      <c r="C22" s="293"/>
      <c r="D22" s="293"/>
      <c r="E22" s="293"/>
      <c r="F22" s="17" t="s">
        <v>421</v>
      </c>
      <c r="G22" s="17"/>
      <c r="H22" s="17"/>
      <c r="I22" s="297"/>
      <c r="J22" s="300">
        <v>0</v>
      </c>
      <c r="K22" s="301" t="s">
        <v>420</v>
      </c>
    </row>
    <row r="23" ht="19.949999999999999" customHeight="1">
      <c r="A23" s="302"/>
      <c r="B23" s="293"/>
      <c r="C23" s="293"/>
      <c r="D23" s="293"/>
      <c r="E23" s="293"/>
      <c r="F23" s="17" t="s">
        <v>422</v>
      </c>
      <c r="G23" s="17"/>
      <c r="H23" s="17"/>
      <c r="I23" s="297"/>
      <c r="J23" s="300">
        <v>0</v>
      </c>
      <c r="K23" s="301" t="s">
        <v>423</v>
      </c>
    </row>
    <row r="24" ht="19.949999999999999" customHeight="1">
      <c r="A24" s="293" t="str">
        <f>CONCATENATE("Составлен(а) в ценах на ",[4]Титул!AG28)</f>
        <v xml:space="preserve">Составлен(а) в ценах на II квартал 2023 г.</v>
      </c>
      <c r="B24" s="303"/>
      <c r="C24" s="304"/>
      <c r="D24" s="293"/>
      <c r="E24" s="293"/>
      <c r="F24" s="293"/>
      <c r="G24" s="293"/>
      <c r="H24" s="293"/>
      <c r="I24" s="293"/>
      <c r="J24" s="293"/>
      <c r="K24" s="293"/>
    </row>
    <row r="25" ht="13.199999999999999" customHeight="1">
      <c r="A25" s="305" t="s">
        <v>424</v>
      </c>
      <c r="B25" s="305" t="s">
        <v>425</v>
      </c>
      <c r="C25" s="305" t="s">
        <v>380</v>
      </c>
      <c r="D25" s="305" t="s">
        <v>426</v>
      </c>
      <c r="E25" s="305" t="s">
        <v>427</v>
      </c>
      <c r="F25" s="305" t="s">
        <v>428</v>
      </c>
      <c r="G25" s="305" t="s">
        <v>429</v>
      </c>
      <c r="H25" s="305" t="s">
        <v>430</v>
      </c>
      <c r="I25" s="305" t="s">
        <v>431</v>
      </c>
      <c r="J25" s="305" t="s">
        <v>432</v>
      </c>
      <c r="K25" s="305" t="s">
        <v>433</v>
      </c>
    </row>
    <row r="26" ht="59.399999999999999" customHeight="1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</row>
    <row r="27" ht="17.399999999999999" customHeight="1">
      <c r="A27" s="307">
        <v>1</v>
      </c>
      <c r="B27" s="307">
        <v>2</v>
      </c>
      <c r="C27" s="307">
        <v>3</v>
      </c>
      <c r="D27" s="307">
        <v>4</v>
      </c>
      <c r="E27" s="307">
        <v>5</v>
      </c>
      <c r="F27" s="307">
        <v>6</v>
      </c>
      <c r="G27" s="307">
        <v>7</v>
      </c>
      <c r="H27" s="307">
        <v>8</v>
      </c>
      <c r="I27" s="307">
        <v>9</v>
      </c>
      <c r="J27" s="307">
        <v>10</v>
      </c>
      <c r="K27" s="307">
        <v>11</v>
      </c>
    </row>
    <row r="28" ht="21" customHeight="1">
      <c r="A28" s="345" t="s">
        <v>447</v>
      </c>
      <c r="B28" s="346"/>
      <c r="C28" s="346"/>
      <c r="D28" s="346"/>
      <c r="E28" s="346"/>
      <c r="F28" s="346"/>
      <c r="G28" s="346"/>
      <c r="H28" s="346"/>
      <c r="I28" s="346"/>
      <c r="J28" s="346"/>
      <c r="K28" s="347"/>
    </row>
    <row r="29" ht="59.399999999999999" customHeight="1">
      <c r="A29" s="348">
        <v>1</v>
      </c>
      <c r="B29" s="349" t="s">
        <v>435</v>
      </c>
      <c r="C29" s="350" t="s">
        <v>448</v>
      </c>
      <c r="D29" s="351" t="s">
        <v>390</v>
      </c>
      <c r="E29" s="352">
        <v>0.17999999999999999</v>
      </c>
      <c r="F29" s="353">
        <v>676</v>
      </c>
      <c r="G29" s="352">
        <v>1.2</v>
      </c>
      <c r="H29" s="353">
        <f t="shared" ref="H29:H30" si="1">ROUND(E29*F29*G29,2)</f>
        <v>146.02000000000001</v>
      </c>
      <c r="I29" s="354">
        <v>5.7000000000000002</v>
      </c>
      <c r="J29" s="353">
        <f t="shared" ref="J29:J30" si="2">ROUND(H29*I29,2)</f>
        <v>832.31000000000006</v>
      </c>
      <c r="K29" s="355" t="s">
        <v>215</v>
      </c>
    </row>
    <row r="30" ht="59.399999999999999" customHeight="1">
      <c r="A30" s="356" t="s">
        <v>449</v>
      </c>
      <c r="B30" s="357" t="s">
        <v>450</v>
      </c>
      <c r="C30" s="358" t="s">
        <v>451</v>
      </c>
      <c r="D30" s="359" t="s">
        <v>452</v>
      </c>
      <c r="E30" s="360">
        <v>5</v>
      </c>
      <c r="F30" s="361">
        <v>41</v>
      </c>
      <c r="G30" s="362">
        <v>0.5</v>
      </c>
      <c r="H30" s="363">
        <f t="shared" si="1"/>
        <v>102.5</v>
      </c>
      <c r="I30" s="364">
        <f>I29</f>
        <v>5.7000000000000002</v>
      </c>
      <c r="J30" s="363">
        <f t="shared" si="2"/>
        <v>584.25</v>
      </c>
      <c r="K30" s="365"/>
    </row>
    <row r="31" ht="59.399999999999999" customHeight="1">
      <c r="A31" s="366" t="s">
        <v>453</v>
      </c>
      <c r="B31" s="366"/>
      <c r="C31" s="366"/>
      <c r="D31" s="366"/>
      <c r="E31" s="366"/>
      <c r="F31" s="366"/>
      <c r="G31" s="367"/>
      <c r="H31" s="368">
        <f>H29+H30</f>
        <v>248.52000000000001</v>
      </c>
      <c r="I31" s="369"/>
      <c r="J31" s="370">
        <f>J29+J30</f>
        <v>1416.5599999999999</v>
      </c>
      <c r="K31" s="365"/>
    </row>
    <row r="32" ht="59.399999999999999" customHeight="1">
      <c r="A32" s="366" t="s">
        <v>454</v>
      </c>
      <c r="B32" s="366" t="s">
        <v>455</v>
      </c>
      <c r="C32" s="371" t="s">
        <v>456</v>
      </c>
      <c r="D32" s="359" t="s">
        <v>390</v>
      </c>
      <c r="E32" s="365" t="s">
        <v>457</v>
      </c>
      <c r="F32" s="371"/>
      <c r="G32" s="365" t="s">
        <v>458</v>
      </c>
      <c r="H32" s="372" t="e">
        <f>H31*G32/100</f>
        <v>#VALUE!</v>
      </c>
      <c r="I32" s="359"/>
      <c r="J32" s="372" t="e">
        <f>J31*G32/100</f>
        <v>#VALUE!</v>
      </c>
      <c r="K32" s="359"/>
    </row>
    <row r="33" ht="25.199999999999999" customHeight="1">
      <c r="A33" s="366" t="s">
        <v>459</v>
      </c>
      <c r="B33" s="366" t="s">
        <v>460</v>
      </c>
      <c r="C33" s="371" t="s">
        <v>461</v>
      </c>
      <c r="D33" s="371"/>
      <c r="E33" s="371"/>
      <c r="F33" s="371"/>
      <c r="G33" s="365" t="s">
        <v>462</v>
      </c>
      <c r="H33" s="373" t="e">
        <f>(H31+H32)*0.06*2.5</f>
        <v>#VALUE!</v>
      </c>
      <c r="I33" s="359"/>
      <c r="J33" s="361" t="e">
        <f>(J31+J32)*0.06*2.5</f>
        <v>#VALUE!</v>
      </c>
      <c r="K33" s="359"/>
    </row>
    <row r="34" ht="25.199999999999999" customHeight="1">
      <c r="A34" s="367" t="s">
        <v>463</v>
      </c>
      <c r="B34" s="374"/>
      <c r="C34" s="374"/>
      <c r="D34" s="374"/>
      <c r="E34" s="374"/>
      <c r="F34" s="374"/>
      <c r="G34" s="374"/>
      <c r="H34" s="375" t="e">
        <f>H31+H32+H33</f>
        <v>#VALUE!</v>
      </c>
      <c r="I34" s="376"/>
      <c r="J34" s="377" t="e">
        <f>J32+J31+J33</f>
        <v>#VALUE!</v>
      </c>
      <c r="K34" s="359"/>
    </row>
    <row r="35" ht="25.199999999999999" hidden="1" customHeight="1">
      <c r="A35" s="366" t="s">
        <v>464</v>
      </c>
      <c r="B35" s="366" t="s">
        <v>465</v>
      </c>
      <c r="C35" s="378" t="s">
        <v>466</v>
      </c>
      <c r="D35" s="371"/>
      <c r="E35" s="379"/>
      <c r="F35" s="380"/>
      <c r="G35" s="381">
        <v>1</v>
      </c>
      <c r="H35" s="372" t="e">
        <f>H34*G35</f>
        <v>#VALUE!</v>
      </c>
      <c r="I35" s="382"/>
      <c r="J35" s="361" t="e">
        <f>J34*G35</f>
        <v>#VALUE!</v>
      </c>
      <c r="K35" s="365"/>
    </row>
    <row r="36" ht="25.199999999999999" customHeight="1">
      <c r="A36" s="383" t="s">
        <v>440</v>
      </c>
      <c r="B36" s="384"/>
      <c r="C36" s="384"/>
      <c r="D36" s="384"/>
      <c r="E36" s="384"/>
      <c r="F36" s="384"/>
      <c r="G36" s="384"/>
      <c r="H36" s="385" t="e">
        <f>H35</f>
        <v>#VALUE!</v>
      </c>
      <c r="I36" s="386"/>
      <c r="J36" s="387" t="e">
        <f>J35</f>
        <v>#VALUE!</v>
      </c>
      <c r="K36" s="388" t="s">
        <v>368</v>
      </c>
    </row>
    <row r="37" ht="24" hidden="1" customHeight="1">
      <c r="A37" s="336" t="s">
        <v>442</v>
      </c>
      <c r="B37" s="337"/>
      <c r="C37" s="337"/>
      <c r="D37" s="337"/>
      <c r="E37" s="337"/>
      <c r="F37" s="337"/>
      <c r="G37" s="337"/>
      <c r="H37" s="337"/>
      <c r="I37" s="338"/>
      <c r="J37" s="324">
        <v>0</v>
      </c>
      <c r="K37" s="327"/>
    </row>
    <row r="38" ht="25.949999999999999" hidden="1" customHeight="1">
      <c r="A38" s="331" t="s">
        <v>443</v>
      </c>
      <c r="B38" s="332"/>
      <c r="C38" s="332"/>
      <c r="D38" s="332"/>
      <c r="E38" s="332"/>
      <c r="F38" s="332"/>
      <c r="G38" s="332"/>
      <c r="H38" s="332"/>
      <c r="I38" s="333"/>
      <c r="J38" s="324">
        <v>0</v>
      </c>
      <c r="K38" s="327" t="s">
        <v>368</v>
      </c>
    </row>
    <row r="39" ht="22.199999999999999" hidden="1" customHeight="1">
      <c r="A39" s="339" t="str">
        <f>CONCATENATE("  Всего с учетом (Индекс пересчета изыскательских работ в текущие цены на ",[4]Титул!AG28," СМР=",[4]Титул!AG27," )")</f>
        <v xml:space="preserve">  Всего с учетом (Индекс пересчета изыскательских работ в текущие цены на II квартал 2023 г. СМР=5.46 )</v>
      </c>
      <c r="B39" s="340"/>
      <c r="C39" s="340"/>
      <c r="D39" s="340"/>
      <c r="E39" s="340"/>
      <c r="F39" s="340"/>
      <c r="G39" s="340"/>
      <c r="H39" s="340"/>
      <c r="I39" s="341"/>
      <c r="J39" s="324">
        <v>0</v>
      </c>
      <c r="K39" s="327" t="s">
        <v>368</v>
      </c>
    </row>
    <row r="40" ht="22.199999999999999" hidden="1" customHeight="1">
      <c r="A40" s="308" t="s">
        <v>440</v>
      </c>
      <c r="B40" s="309"/>
      <c r="C40" s="309"/>
      <c r="D40" s="309"/>
      <c r="E40" s="309"/>
      <c r="F40" s="309"/>
      <c r="G40" s="309"/>
      <c r="H40" s="309"/>
      <c r="I40" s="310"/>
      <c r="J40" s="334">
        <f>J39</f>
        <v>0</v>
      </c>
      <c r="K40" s="335" t="s">
        <v>368</v>
      </c>
    </row>
    <row r="41" ht="22.199999999999999" customHeight="1">
      <c r="A41" s="293"/>
      <c r="C41" s="293"/>
      <c r="D41" s="293"/>
      <c r="E41" s="293"/>
      <c r="F41" s="293"/>
      <c r="G41" s="293"/>
      <c r="H41" s="293"/>
      <c r="I41" s="293"/>
      <c r="J41" s="293"/>
      <c r="K41" s="293"/>
    </row>
    <row r="42" ht="24.600000000000001" customHeight="1"/>
    <row r="43" ht="25.949999999999999" customHeight="1"/>
    <row r="46">
      <c r="A46" s="293"/>
      <c r="B46" s="273" t="s">
        <v>444</v>
      </c>
      <c r="C46" s="342" t="s">
        <v>368</v>
      </c>
      <c r="D46" s="342"/>
      <c r="E46" s="342"/>
      <c r="F46" s="342"/>
      <c r="G46" s="342"/>
      <c r="H46" t="s">
        <v>408</v>
      </c>
      <c r="I46" s="293"/>
      <c r="J46" s="293"/>
    </row>
    <row r="47">
      <c r="A47" s="343"/>
      <c r="C47" s="344" t="s">
        <v>445</v>
      </c>
      <c r="D47" s="344"/>
      <c r="E47" s="344"/>
      <c r="F47" s="344"/>
      <c r="G47" s="344"/>
      <c r="H47" s="343"/>
      <c r="I47" s="343"/>
      <c r="J47" s="343"/>
    </row>
    <row r="48">
      <c r="A48" s="293"/>
      <c r="C48" s="293"/>
      <c r="D48" s="293"/>
      <c r="E48" s="293"/>
      <c r="F48" s="293"/>
      <c r="G48" s="293"/>
      <c r="H48" s="293"/>
      <c r="I48" s="293"/>
      <c r="J48" s="293"/>
    </row>
    <row r="49">
      <c r="A49" s="293"/>
      <c r="B49" s="273" t="s">
        <v>446</v>
      </c>
      <c r="C49" s="342" t="s">
        <v>368</v>
      </c>
      <c r="D49" s="342"/>
      <c r="E49" s="342"/>
      <c r="F49" s="342"/>
      <c r="G49" s="342"/>
      <c r="H49" s="293" t="s">
        <v>368</v>
      </c>
      <c r="I49" s="293"/>
      <c r="J49" s="293"/>
    </row>
    <row r="50">
      <c r="A50" s="343"/>
      <c r="C50" s="344" t="s">
        <v>445</v>
      </c>
      <c r="D50" s="344"/>
      <c r="E50" s="344"/>
      <c r="F50" s="344"/>
      <c r="G50" s="344"/>
      <c r="H50" s="343"/>
      <c r="I50" s="343"/>
      <c r="J50" s="343"/>
    </row>
    <row r="51">
      <c r="A51" s="293"/>
      <c r="C51" s="293"/>
      <c r="D51" s="293"/>
      <c r="E51" s="293"/>
      <c r="F51" s="293"/>
      <c r="G51" s="293"/>
      <c r="H51" s="293"/>
      <c r="I51" s="293"/>
      <c r="J51" s="293"/>
    </row>
  </sheetData>
  <mergeCells count="39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A18:J18"/>
    <mergeCell ref="F21:H21"/>
    <mergeCell ref="F22:H22"/>
    <mergeCell ref="F23:H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A28:K28"/>
    <mergeCell ref="A31:G31"/>
    <mergeCell ref="A34:G34"/>
    <mergeCell ref="A36:G36"/>
    <mergeCell ref="A37:I37"/>
    <mergeCell ref="A38:I38"/>
    <mergeCell ref="A39:I39"/>
    <mergeCell ref="A40:I40"/>
    <mergeCell ref="C47:G47"/>
    <mergeCell ref="C50:G50"/>
  </mergeCells>
  <printOptions headings="0" gridLines="0"/>
  <pageMargins left="0.39370078740157477" right="0.15748031496062992" top="0.19685039370078738" bottom="0.31496062992125984" header="0.19685039370078738" footer="0.15748031496062992"/>
  <pageSetup paperSize="9" scale="6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10" zoomScale="72" workbookViewId="0">
      <selection activeCell="A23" activeCellId="0" sqref="A23:L194"/>
    </sheetView>
  </sheetViews>
  <sheetFormatPr defaultRowHeight="12.75"/>
  <cols>
    <col customWidth="1" min="1" max="1" style="293" width="5.6640625"/>
    <col customWidth="1" min="2" max="2" style="273" width="14.33203125"/>
    <col customWidth="1" min="3" max="3" style="293" width="45.44140625"/>
    <col customWidth="1" min="4" max="5" style="293" width="11.6640625"/>
    <col customWidth="1" min="6" max="6" style="293" width="12.6640625"/>
    <col customWidth="1" min="7" max="7" style="293" width="11.88671875"/>
    <col customWidth="1" min="8" max="8" style="293" width="12.6640625"/>
    <col customWidth="1" min="9" max="9" style="293" width="14.33203125"/>
    <col customWidth="1" min="10" max="10" style="293" width="16.21875"/>
    <col customWidth="1" min="11" max="11" style="293" width="14.88671875"/>
    <col customWidth="1" min="12" max="12" style="293" width="14.5546875"/>
    <col min="13" max="16384" style="293" width="8.88671875"/>
  </cols>
  <sheetData>
    <row r="1" s="274" customFormat="1" ht="12">
      <c r="A1" s="274" t="s">
        <v>410</v>
      </c>
      <c r="B1" s="273"/>
    </row>
    <row r="2" ht="14.25">
      <c r="A2" s="275"/>
      <c r="B2" s="276"/>
      <c r="C2" s="275"/>
      <c r="D2" s="275"/>
      <c r="E2" s="275"/>
      <c r="F2" s="275"/>
      <c r="G2" s="275"/>
      <c r="H2" s="275"/>
      <c r="I2" s="275"/>
      <c r="J2" s="277" t="s">
        <v>467</v>
      </c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C9" s="200"/>
      <c r="D9" s="200"/>
      <c r="E9" s="200"/>
      <c r="F9" s="200"/>
      <c r="G9" s="200"/>
      <c r="H9" s="200"/>
      <c r="I9" s="200"/>
      <c r="J9" s="277"/>
    </row>
    <row r="10" ht="63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6">
      <c r="A13" s="289" t="str">
        <f>CONCATENATE( "ЛОКАЛЬНЫЙ СМЕТНЫЙ РАСЧЕТ № ",Титул!AQ14)</f>
        <v xml:space="preserve">ЛОКАЛЬНЫЙ СМЕТНЫЙ РАСЧЕТ № 01-02-01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CONCATENATE("на  ",Титул!AR14)</f>
        <v xml:space="preserve">на  Демонтажные работы ВЛЗ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8">
      <c r="A28" s="293" t="s">
        <v>444</v>
      </c>
      <c r="C28" s="342" t="s">
        <v>368</v>
      </c>
      <c r="D28" s="342"/>
      <c r="E28" s="342"/>
      <c r="F28" s="342"/>
      <c r="G28" s="342"/>
      <c r="H28" s="293" t="s">
        <v>408</v>
      </c>
    </row>
    <row r="29">
      <c r="A29" s="343"/>
      <c r="C29" s="344" t="s">
        <v>369</v>
      </c>
      <c r="D29" s="344"/>
      <c r="E29" s="344"/>
      <c r="F29" s="344"/>
      <c r="G29" s="344"/>
      <c r="H29" s="343"/>
      <c r="I29" s="343"/>
      <c r="J29" s="343"/>
    </row>
    <row r="31">
      <c r="A31" s="293" t="s">
        <v>446</v>
      </c>
      <c r="C31" s="342" t="s">
        <v>368</v>
      </c>
      <c r="D31" s="342"/>
      <c r="E31" s="342"/>
      <c r="F31" s="342"/>
      <c r="G31" s="342"/>
      <c r="H31" s="293" t="s">
        <v>368</v>
      </c>
    </row>
    <row r="32">
      <c r="A32" s="343"/>
      <c r="C32" s="344" t="s">
        <v>369</v>
      </c>
      <c r="D32" s="344"/>
      <c r="E32" s="344"/>
      <c r="F32" s="344"/>
      <c r="G32" s="344"/>
      <c r="H32" s="343"/>
      <c r="I32" s="343"/>
      <c r="J32" s="343"/>
    </row>
  </sheetData>
  <mergeCells count="18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C20:L20"/>
    <mergeCell ref="C21:L21"/>
    <mergeCell ref="C29:G29"/>
    <mergeCell ref="C32:G32"/>
  </mergeCells>
  <printOptions headings="0" gridLines="0"/>
  <pageMargins left="0.15748031496062992" right="0.15748031496062992" top="0.19685039370078738" bottom="0.31496062992125984" header="0.19685039370078738" footer="0.15748031496062992"/>
  <pageSetup paperSize="9" scale="5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187" zoomScale="72" workbookViewId="0">
      <selection activeCell="A23" activeCellId="0" sqref="A23:L228"/>
    </sheetView>
  </sheetViews>
  <sheetFormatPr defaultRowHeight="12.75"/>
  <cols>
    <col customWidth="1" min="1" max="1" style="293" width="5.6640625"/>
    <col customWidth="1" min="2" max="2" style="273" width="14.33203125"/>
    <col customWidth="1" min="3" max="3" style="293" width="45.44140625"/>
    <col customWidth="1" min="4" max="5" style="293" width="11.6640625"/>
    <col customWidth="1" min="6" max="6" style="293" width="12.6640625"/>
    <col customWidth="1" min="7" max="7" style="293" width="11.88671875"/>
    <col customWidth="1" min="8" max="8" style="293" width="12.6640625"/>
    <col customWidth="1" min="9" max="9" style="293" width="14.33203125"/>
    <col customWidth="1" min="10" max="10" style="293" width="16.21875"/>
    <col customWidth="1" min="11" max="11" style="293" width="14.88671875"/>
    <col customWidth="1" min="12" max="12" style="293" width="14.5546875"/>
    <col min="13" max="16384" style="293" width="8.88671875"/>
  </cols>
  <sheetData>
    <row r="1" s="274" customFormat="1" ht="12">
      <c r="A1" s="274" t="s">
        <v>410</v>
      </c>
      <c r="B1" s="273"/>
    </row>
    <row r="2" ht="13.800000000000001">
      <c r="A2" s="275"/>
      <c r="B2" s="276"/>
      <c r="C2" s="275"/>
      <c r="D2" s="275"/>
      <c r="E2" s="275"/>
      <c r="F2" s="275"/>
      <c r="G2" s="275"/>
      <c r="H2" s="275"/>
      <c r="I2" s="275"/>
      <c r="J2" s="277" t="s">
        <v>467</v>
      </c>
    </row>
    <row r="3" ht="16.800000000000001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3.800000000000001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3.800000000000001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3.800000000000001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3.800000000000001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3.800000000000001">
      <c r="A9" s="200"/>
      <c r="C9" s="200"/>
      <c r="D9" s="200"/>
      <c r="E9" s="200"/>
      <c r="F9" s="200"/>
      <c r="G9" s="200"/>
      <c r="H9" s="200"/>
      <c r="I9" s="200"/>
      <c r="J9" s="277"/>
    </row>
    <row r="10" ht="63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3.800000000000001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6">
      <c r="A13" s="289" t="str">
        <f>CONCATENATE( "ЛОКАЛЬНЫЙ СМЕТНЫЙ РАСЧЕТ № ",Титул!AQ15)</f>
        <v xml:space="preserve">ЛОКАЛЬНЫЙ СМЕТНЫЙ РАСЧЕТ № 01-01-01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3.800000000000001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CONCATENATE("на  ",Титул!AR15)</f>
        <v xml:space="preserve">на  Демонтажные работы КТП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3" ht="13.800000000000001">
      <c r="A23" s="395" t="s">
        <v>473</v>
      </c>
      <c r="B23" s="396"/>
      <c r="C23" s="396"/>
      <c r="D23" s="397"/>
      <c r="E23" s="396"/>
      <c r="F23" s="396"/>
      <c r="G23" s="396"/>
      <c r="H23" s="396"/>
      <c r="I23" s="396"/>
      <c r="J23" s="396"/>
      <c r="K23" s="396"/>
      <c r="L23" s="396"/>
    </row>
    <row r="24" ht="13.800000000000001">
      <c r="A24" s="396"/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</row>
    <row r="25" ht="13.800000000000001">
      <c r="A25" s="395" t="s">
        <v>474</v>
      </c>
      <c r="B25" s="396"/>
      <c r="C25" s="398">
        <v>70.329999999999998</v>
      </c>
      <c r="D25" s="399"/>
      <c r="E25" s="400" t="s">
        <v>420</v>
      </c>
      <c r="F25" s="401"/>
      <c r="G25" s="401"/>
      <c r="H25" s="401"/>
      <c r="I25" s="401"/>
      <c r="J25" s="401"/>
      <c r="K25" s="401"/>
      <c r="L25" s="396"/>
    </row>
    <row r="26" ht="13.800000000000001">
      <c r="A26" s="395"/>
      <c r="B26" s="396"/>
      <c r="C26" s="398"/>
      <c r="D26" s="399"/>
      <c r="E26" s="400"/>
      <c r="F26" s="401"/>
      <c r="G26" s="400" t="s">
        <v>475</v>
      </c>
      <c r="H26" s="396"/>
      <c r="I26" s="400"/>
      <c r="J26" s="400"/>
      <c r="K26" s="402">
        <v>16.420000000000002</v>
      </c>
      <c r="L26" s="400" t="s">
        <v>420</v>
      </c>
    </row>
    <row r="27" ht="13.800000000000001">
      <c r="A27" s="396"/>
      <c r="B27" s="403" t="s">
        <v>476</v>
      </c>
      <c r="C27" s="404"/>
      <c r="D27" s="396"/>
      <c r="E27" s="400"/>
      <c r="F27" s="401"/>
      <c r="G27" s="400" t="s">
        <v>477</v>
      </c>
      <c r="H27" s="396"/>
      <c r="I27" s="400"/>
      <c r="J27" s="400"/>
      <c r="K27" s="402">
        <v>4.6799999999999997</v>
      </c>
      <c r="L27" s="400" t="s">
        <v>420</v>
      </c>
    </row>
    <row r="28" ht="13.800000000000001">
      <c r="A28" s="396"/>
      <c r="B28" s="395" t="s">
        <v>478</v>
      </c>
      <c r="C28" s="398">
        <v>70.329999999999998</v>
      </c>
      <c r="D28" s="399"/>
      <c r="E28" s="400" t="s">
        <v>420</v>
      </c>
      <c r="F28" s="401"/>
      <c r="G28" s="400" t="s">
        <v>479</v>
      </c>
      <c r="H28" s="396"/>
      <c r="I28" s="400"/>
      <c r="J28" s="399"/>
      <c r="K28" s="405">
        <v>30.403199999999998</v>
      </c>
      <c r="L28" s="400" t="s">
        <v>480</v>
      </c>
    </row>
    <row r="29" ht="13.800000000000001">
      <c r="A29" s="396"/>
      <c r="B29" s="395" t="s">
        <v>481</v>
      </c>
      <c r="C29" s="398">
        <v>0</v>
      </c>
      <c r="D29" s="399"/>
      <c r="E29" s="400" t="s">
        <v>420</v>
      </c>
      <c r="F29" s="401"/>
      <c r="G29" s="400" t="s">
        <v>482</v>
      </c>
      <c r="H29" s="396"/>
      <c r="I29" s="400"/>
      <c r="J29" s="406"/>
      <c r="K29" s="405">
        <v>6.6467999999999998</v>
      </c>
      <c r="L29" s="400" t="s">
        <v>480</v>
      </c>
    </row>
    <row r="30" ht="13.800000000000001">
      <c r="A30" s="396"/>
      <c r="B30" s="395" t="s">
        <v>483</v>
      </c>
      <c r="C30" s="398">
        <v>0</v>
      </c>
      <c r="D30" s="399"/>
      <c r="E30" s="400" t="s">
        <v>420</v>
      </c>
      <c r="F30" s="401"/>
      <c r="G30" s="400"/>
      <c r="H30" s="400"/>
      <c r="I30" s="400"/>
      <c r="J30" s="400"/>
      <c r="K30" s="401"/>
      <c r="L30" s="400"/>
    </row>
    <row r="31" ht="13.800000000000001">
      <c r="A31" s="396"/>
      <c r="B31" s="395" t="s">
        <v>484</v>
      </c>
      <c r="C31" s="398">
        <v>0</v>
      </c>
      <c r="D31" s="399"/>
      <c r="E31" s="400" t="s">
        <v>420</v>
      </c>
      <c r="F31" s="401"/>
      <c r="G31" s="400"/>
      <c r="H31" s="400"/>
      <c r="I31" s="400"/>
      <c r="J31" s="400"/>
      <c r="K31" s="401"/>
      <c r="L31" s="400"/>
    </row>
    <row r="32" ht="13.800000000000001">
      <c r="A32" s="407"/>
      <c r="B32" s="407"/>
      <c r="C32" s="407"/>
      <c r="D32" s="407"/>
      <c r="E32" s="407"/>
      <c r="F32" s="407"/>
      <c r="G32" s="407"/>
      <c r="H32" s="407"/>
      <c r="I32" s="407"/>
      <c r="J32" s="407"/>
      <c r="K32" s="407"/>
      <c r="L32" s="407"/>
    </row>
    <row r="33">
      <c r="A33" s="408" t="s">
        <v>97</v>
      </c>
      <c r="B33" s="408" t="s">
        <v>381</v>
      </c>
      <c r="C33" s="408" t="s">
        <v>380</v>
      </c>
      <c r="D33" s="408" t="s">
        <v>426</v>
      </c>
      <c r="E33" s="409" t="s">
        <v>485</v>
      </c>
      <c r="F33" s="410"/>
      <c r="G33" s="411"/>
      <c r="H33" s="409" t="s">
        <v>486</v>
      </c>
      <c r="I33" s="410"/>
      <c r="J33" s="410"/>
      <c r="K33" s="410"/>
      <c r="L33" s="411"/>
    </row>
    <row r="34">
      <c r="A34" s="412"/>
      <c r="B34" s="412"/>
      <c r="C34" s="412"/>
      <c r="D34" s="412"/>
      <c r="E34" s="413"/>
      <c r="F34" s="414"/>
      <c r="G34" s="415"/>
      <c r="H34" s="413"/>
      <c r="I34" s="414"/>
      <c r="J34" s="414"/>
      <c r="K34" s="414"/>
      <c r="L34" s="415"/>
    </row>
    <row r="35">
      <c r="A35" s="412"/>
      <c r="B35" s="412"/>
      <c r="C35" s="412"/>
      <c r="D35" s="412"/>
      <c r="E35" s="413"/>
      <c r="F35" s="414"/>
      <c r="G35" s="415"/>
      <c r="H35" s="413"/>
      <c r="I35" s="414"/>
      <c r="J35" s="414"/>
      <c r="K35" s="414"/>
      <c r="L35" s="415"/>
    </row>
    <row r="36">
      <c r="A36" s="412"/>
      <c r="B36" s="412"/>
      <c r="C36" s="412"/>
      <c r="D36" s="412"/>
      <c r="E36" s="416"/>
      <c r="F36" s="417"/>
      <c r="G36" s="418"/>
      <c r="H36" s="416"/>
      <c r="I36" s="417"/>
      <c r="J36" s="417"/>
      <c r="K36" s="417"/>
      <c r="L36" s="418"/>
    </row>
    <row r="37" ht="52.799999999999997">
      <c r="A37" s="419"/>
      <c r="B37" s="419"/>
      <c r="C37" s="419"/>
      <c r="D37" s="419"/>
      <c r="E37" s="420" t="s">
        <v>487</v>
      </c>
      <c r="F37" s="420" t="s">
        <v>488</v>
      </c>
      <c r="G37" s="421" t="s">
        <v>489</v>
      </c>
      <c r="H37" s="420" t="s">
        <v>490</v>
      </c>
      <c r="I37" s="420" t="s">
        <v>491</v>
      </c>
      <c r="J37" s="420" t="s">
        <v>492</v>
      </c>
      <c r="K37" s="420" t="s">
        <v>488</v>
      </c>
      <c r="L37" s="420" t="s">
        <v>493</v>
      </c>
    </row>
    <row r="38" ht="13.800000000000001">
      <c r="A38" s="422">
        <v>1</v>
      </c>
      <c r="B38" s="422">
        <v>2</v>
      </c>
      <c r="C38" s="422">
        <v>3</v>
      </c>
      <c r="D38" s="422">
        <v>4</v>
      </c>
      <c r="E38" s="422">
        <v>5</v>
      </c>
      <c r="F38" s="422">
        <v>6</v>
      </c>
      <c r="G38" s="422">
        <v>7</v>
      </c>
      <c r="H38" s="422">
        <v>8</v>
      </c>
      <c r="I38" s="422">
        <v>9</v>
      </c>
      <c r="J38" s="422">
        <v>10</v>
      </c>
      <c r="K38" s="423">
        <v>11</v>
      </c>
      <c r="L38" s="423">
        <v>12</v>
      </c>
    </row>
    <row r="3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</row>
    <row r="40" ht="16.800000000000001">
      <c r="A40" s="424" t="s">
        <v>494</v>
      </c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</row>
    <row r="41" ht="55.200000000000003">
      <c r="A41" s="425" t="s">
        <v>495</v>
      </c>
      <c r="B41" s="426" t="s">
        <v>496</v>
      </c>
      <c r="C41" s="426" t="s">
        <v>497</v>
      </c>
      <c r="D41" s="427" t="s">
        <v>498</v>
      </c>
      <c r="E41" s="428">
        <v>1</v>
      </c>
      <c r="F41" s="428"/>
      <c r="G41" s="428">
        <v>1</v>
      </c>
      <c r="H41" s="429"/>
      <c r="I41" s="430"/>
      <c r="J41" s="429"/>
      <c r="K41" s="430"/>
      <c r="L41" s="429"/>
    </row>
    <row r="42" ht="39.600000000000001">
      <c r="A42" s="293"/>
      <c r="B42" s="431" t="s">
        <v>499</v>
      </c>
      <c r="C42" s="431" t="s">
        <v>500</v>
      </c>
      <c r="D42" s="431"/>
      <c r="E42" s="431"/>
      <c r="F42" s="431"/>
      <c r="G42" s="431"/>
      <c r="H42" s="431"/>
      <c r="I42" s="431"/>
      <c r="J42" s="431"/>
      <c r="K42" s="431"/>
      <c r="L42" s="431"/>
    </row>
    <row r="43" ht="39.600000000000001">
      <c r="A43" s="293"/>
      <c r="B43" s="431" t="s">
        <v>501</v>
      </c>
      <c r="C43" s="431" t="s">
        <v>502</v>
      </c>
      <c r="D43" s="431"/>
      <c r="E43" s="431"/>
      <c r="F43" s="431"/>
      <c r="G43" s="431"/>
      <c r="H43" s="431"/>
      <c r="I43" s="431"/>
      <c r="J43" s="431"/>
      <c r="K43" s="431"/>
      <c r="L43" s="431"/>
    </row>
    <row r="44">
      <c r="A44" s="293"/>
      <c r="B44" s="293"/>
      <c r="C44" s="432" t="s">
        <v>503</v>
      </c>
      <c r="D44" s="432"/>
      <c r="E44" s="432"/>
      <c r="F44" s="432"/>
      <c r="G44" s="293"/>
      <c r="H44" s="293"/>
      <c r="I44" s="293"/>
      <c r="J44" s="293"/>
      <c r="K44" s="293"/>
      <c r="L44" s="293"/>
    </row>
    <row r="45" ht="14.4">
      <c r="A45" s="433"/>
      <c r="B45" s="428">
        <v>1</v>
      </c>
      <c r="C45" s="433" t="s">
        <v>504</v>
      </c>
      <c r="D45" s="427" t="s">
        <v>480</v>
      </c>
      <c r="E45" s="434"/>
      <c r="F45" s="428"/>
      <c r="G45" s="428">
        <v>26.207999999999998</v>
      </c>
      <c r="H45" s="428"/>
      <c r="I45" s="428"/>
      <c r="J45" s="428"/>
      <c r="K45" s="428"/>
      <c r="L45" s="435">
        <v>14355.17</v>
      </c>
    </row>
    <row r="46" ht="14.4">
      <c r="A46" s="426"/>
      <c r="B46" s="426" t="s">
        <v>505</v>
      </c>
      <c r="C46" s="426" t="s">
        <v>506</v>
      </c>
      <c r="D46" s="427" t="s">
        <v>480</v>
      </c>
      <c r="E46" s="428">
        <v>31.199999999999999</v>
      </c>
      <c r="F46" s="428">
        <v>0.83999999999999997</v>
      </c>
      <c r="G46" s="428">
        <v>26.207999999999998</v>
      </c>
      <c r="H46" s="429"/>
      <c r="I46" s="430"/>
      <c r="J46" s="429">
        <v>547.74000000000001</v>
      </c>
      <c r="K46" s="430"/>
      <c r="L46" s="429">
        <v>14355.17</v>
      </c>
    </row>
    <row r="47" ht="14.4">
      <c r="A47" s="433"/>
      <c r="B47" s="428">
        <v>2</v>
      </c>
      <c r="C47" s="433" t="s">
        <v>507</v>
      </c>
      <c r="D47" s="427"/>
      <c r="E47" s="434"/>
      <c r="F47" s="428"/>
      <c r="G47" s="428"/>
      <c r="H47" s="428"/>
      <c r="I47" s="428"/>
      <c r="J47" s="428"/>
      <c r="K47" s="428"/>
      <c r="L47" s="435">
        <v>6734.7900000000009</v>
      </c>
    </row>
    <row r="48" ht="14.4">
      <c r="A48" s="433"/>
      <c r="B48" s="428"/>
      <c r="C48" s="433" t="s">
        <v>508</v>
      </c>
      <c r="D48" s="427" t="s">
        <v>480</v>
      </c>
      <c r="E48" s="434"/>
      <c r="F48" s="428"/>
      <c r="G48" s="428">
        <v>4.1412000000000004</v>
      </c>
      <c r="H48" s="428"/>
      <c r="I48" s="428"/>
      <c r="J48" s="428"/>
      <c r="K48" s="428"/>
      <c r="L48" s="435">
        <v>3002.1599999999999</v>
      </c>
    </row>
    <row r="49" ht="27.600000000000001">
      <c r="A49" s="426"/>
      <c r="B49" s="426" t="s">
        <v>509</v>
      </c>
      <c r="C49" s="426" t="s">
        <v>510</v>
      </c>
      <c r="D49" s="427" t="s">
        <v>511</v>
      </c>
      <c r="E49" s="428">
        <v>4.9299999999999997</v>
      </c>
      <c r="F49" s="428">
        <v>0.83999999999999997</v>
      </c>
      <c r="G49" s="428">
        <v>4.1412000000000004</v>
      </c>
      <c r="H49" s="429"/>
      <c r="I49" s="430"/>
      <c r="J49" s="429">
        <v>1626.29</v>
      </c>
      <c r="K49" s="430"/>
      <c r="L49" s="429">
        <v>6734.79</v>
      </c>
    </row>
    <row r="50" ht="14.4">
      <c r="A50" s="426"/>
      <c r="B50" s="426" t="s">
        <v>512</v>
      </c>
      <c r="C50" s="426" t="s">
        <v>513</v>
      </c>
      <c r="D50" s="427" t="s">
        <v>480</v>
      </c>
      <c r="E50" s="428">
        <v>4.9299999999999997</v>
      </c>
      <c r="F50" s="428">
        <v>0.83999999999999997</v>
      </c>
      <c r="G50" s="428">
        <v>4.1412000000000004</v>
      </c>
      <c r="H50" s="429"/>
      <c r="I50" s="430"/>
      <c r="J50" s="429">
        <v>724.95000000000005</v>
      </c>
      <c r="K50" s="430"/>
      <c r="L50" s="429">
        <v>3002.1599999999999</v>
      </c>
    </row>
    <row r="51" ht="14.4">
      <c r="A51" s="426"/>
      <c r="B51" s="426" t="s">
        <v>514</v>
      </c>
      <c r="C51" s="436" t="s">
        <v>515</v>
      </c>
      <c r="D51" s="437" t="s">
        <v>516</v>
      </c>
      <c r="E51" s="438">
        <v>0</v>
      </c>
      <c r="F51" s="438">
        <v>0</v>
      </c>
      <c r="G51" s="438">
        <v>0</v>
      </c>
      <c r="H51" s="439"/>
      <c r="I51" s="440"/>
      <c r="J51" s="439"/>
      <c r="K51" s="440"/>
      <c r="L51" s="439"/>
    </row>
    <row r="52" ht="14.4">
      <c r="A52" s="426"/>
      <c r="B52" s="426"/>
      <c r="C52" s="441" t="s">
        <v>517</v>
      </c>
      <c r="D52" s="427"/>
      <c r="E52" s="428"/>
      <c r="F52" s="428"/>
      <c r="G52" s="428"/>
      <c r="H52" s="429"/>
      <c r="I52" s="430"/>
      <c r="J52" s="429"/>
      <c r="K52" s="430"/>
      <c r="L52" s="429">
        <v>24092.119999999999</v>
      </c>
    </row>
    <row r="53" ht="14.4">
      <c r="A53" s="426"/>
      <c r="B53" s="426"/>
      <c r="C53" s="426" t="s">
        <v>518</v>
      </c>
      <c r="D53" s="427"/>
      <c r="E53" s="428"/>
      <c r="F53" s="428"/>
      <c r="G53" s="428"/>
      <c r="H53" s="429"/>
      <c r="I53" s="430"/>
      <c r="J53" s="429"/>
      <c r="K53" s="430"/>
      <c r="L53" s="429">
        <v>17357.330000000002</v>
      </c>
    </row>
    <row r="54" ht="27.600000000000001">
      <c r="A54" s="426"/>
      <c r="B54" s="426" t="s">
        <v>519</v>
      </c>
      <c r="C54" s="426" t="s">
        <v>520</v>
      </c>
      <c r="D54" s="427" t="s">
        <v>206</v>
      </c>
      <c r="E54" s="428">
        <v>103</v>
      </c>
      <c r="F54" s="428"/>
      <c r="G54" s="428">
        <v>103</v>
      </c>
      <c r="H54" s="429"/>
      <c r="I54" s="430"/>
      <c r="J54" s="429"/>
      <c r="K54" s="430"/>
      <c r="L54" s="429">
        <v>17878.049999999999</v>
      </c>
    </row>
    <row r="55" ht="14.4">
      <c r="A55" s="436"/>
      <c r="B55" s="436" t="s">
        <v>521</v>
      </c>
      <c r="C55" s="436" t="s">
        <v>522</v>
      </c>
      <c r="D55" s="437" t="s">
        <v>206</v>
      </c>
      <c r="E55" s="438">
        <v>60</v>
      </c>
      <c r="F55" s="438"/>
      <c r="G55" s="438">
        <v>60</v>
      </c>
      <c r="H55" s="439"/>
      <c r="I55" s="440"/>
      <c r="J55" s="439"/>
      <c r="K55" s="440"/>
      <c r="L55" s="439">
        <v>10414.4</v>
      </c>
    </row>
    <row r="56" ht="13.800000000000001">
      <c r="A56" s="293"/>
      <c r="B56" s="293"/>
      <c r="C56" s="442" t="s">
        <v>523</v>
      </c>
      <c r="D56" s="442"/>
      <c r="E56" s="442"/>
      <c r="F56" s="442"/>
      <c r="G56" s="442"/>
      <c r="H56" s="442"/>
      <c r="I56" s="443">
        <v>52384.569999999992</v>
      </c>
      <c r="J56" s="443"/>
      <c r="K56" s="443">
        <v>52384.569999999992</v>
      </c>
      <c r="L56" s="443"/>
    </row>
    <row r="57" ht="55.200000000000003">
      <c r="A57" s="425" t="s">
        <v>449</v>
      </c>
      <c r="B57" s="426" t="s">
        <v>524</v>
      </c>
      <c r="C57" s="426" t="s">
        <v>525</v>
      </c>
      <c r="D57" s="427" t="s">
        <v>238</v>
      </c>
      <c r="E57" s="428">
        <v>1</v>
      </c>
      <c r="F57" s="428"/>
      <c r="G57" s="428">
        <v>1</v>
      </c>
      <c r="H57" s="429"/>
      <c r="I57" s="430"/>
      <c r="J57" s="429"/>
      <c r="K57" s="430"/>
      <c r="L57" s="429"/>
    </row>
    <row r="58" ht="39.600000000000001">
      <c r="A58" s="293"/>
      <c r="B58" s="431" t="s">
        <v>499</v>
      </c>
      <c r="C58" s="431" t="s">
        <v>500</v>
      </c>
      <c r="D58" s="431"/>
      <c r="E58" s="431"/>
      <c r="F58" s="431"/>
      <c r="G58" s="431"/>
      <c r="H58" s="431"/>
      <c r="I58" s="431"/>
      <c r="J58" s="431"/>
      <c r="K58" s="431"/>
      <c r="L58" s="431"/>
    </row>
    <row r="59" ht="39.600000000000001">
      <c r="A59" s="293"/>
      <c r="B59" s="431" t="s">
        <v>526</v>
      </c>
      <c r="C59" s="431" t="s">
        <v>527</v>
      </c>
      <c r="D59" s="431"/>
      <c r="E59" s="431"/>
      <c r="F59" s="431"/>
      <c r="G59" s="431"/>
      <c r="H59" s="431"/>
      <c r="I59" s="431"/>
      <c r="J59" s="431"/>
      <c r="K59" s="431"/>
      <c r="L59" s="431"/>
    </row>
    <row r="60">
      <c r="A60" s="293"/>
      <c r="B60" s="293"/>
      <c r="C60" s="432" t="s">
        <v>528</v>
      </c>
      <c r="D60" s="432"/>
      <c r="E60" s="432"/>
      <c r="F60" s="432"/>
      <c r="G60" s="293"/>
      <c r="H60" s="293"/>
      <c r="I60" s="293"/>
      <c r="J60" s="293"/>
      <c r="K60" s="293"/>
      <c r="L60" s="293"/>
    </row>
    <row r="61" ht="14.4">
      <c r="A61" s="433"/>
      <c r="B61" s="428">
        <v>1</v>
      </c>
      <c r="C61" s="433" t="s">
        <v>504</v>
      </c>
      <c r="D61" s="427" t="s">
        <v>480</v>
      </c>
      <c r="E61" s="434"/>
      <c r="F61" s="428"/>
      <c r="G61" s="428">
        <v>4.1951999999999998</v>
      </c>
      <c r="H61" s="428"/>
      <c r="I61" s="428"/>
      <c r="J61" s="428"/>
      <c r="K61" s="428"/>
      <c r="L61" s="435">
        <v>2061.3499999999999</v>
      </c>
    </row>
    <row r="62" ht="14.4">
      <c r="A62" s="426"/>
      <c r="B62" s="426" t="s">
        <v>529</v>
      </c>
      <c r="C62" s="426" t="s">
        <v>530</v>
      </c>
      <c r="D62" s="427" t="s">
        <v>480</v>
      </c>
      <c r="E62" s="428">
        <v>4.3700000000000001</v>
      </c>
      <c r="F62" s="428">
        <v>0.95999999999999996</v>
      </c>
      <c r="G62" s="428">
        <v>4.1951999999999998</v>
      </c>
      <c r="H62" s="429"/>
      <c r="I62" s="430"/>
      <c r="J62" s="429">
        <v>491.36000000000001</v>
      </c>
      <c r="K62" s="430"/>
      <c r="L62" s="429">
        <v>2061.3499999999999</v>
      </c>
    </row>
    <row r="63" ht="14.4">
      <c r="A63" s="433"/>
      <c r="B63" s="428">
        <v>2</v>
      </c>
      <c r="C63" s="433" t="s">
        <v>507</v>
      </c>
      <c r="D63" s="427"/>
      <c r="E63" s="434"/>
      <c r="F63" s="428"/>
      <c r="G63" s="428"/>
      <c r="H63" s="428"/>
      <c r="I63" s="428"/>
      <c r="J63" s="428"/>
      <c r="K63" s="428"/>
      <c r="L63" s="435">
        <v>5556.0200000000004</v>
      </c>
    </row>
    <row r="64" ht="14.4">
      <c r="A64" s="433"/>
      <c r="B64" s="428"/>
      <c r="C64" s="433" t="s">
        <v>508</v>
      </c>
      <c r="D64" s="427" t="s">
        <v>480</v>
      </c>
      <c r="E64" s="434"/>
      <c r="F64" s="428"/>
      <c r="G64" s="428">
        <v>2.5056000000000003</v>
      </c>
      <c r="H64" s="428"/>
      <c r="I64" s="428"/>
      <c r="J64" s="428"/>
      <c r="K64" s="428"/>
      <c r="L64" s="435">
        <v>1676.71</v>
      </c>
    </row>
    <row r="65" ht="41.399999999999999">
      <c r="A65" s="426"/>
      <c r="B65" s="426" t="s">
        <v>531</v>
      </c>
      <c r="C65" s="426" t="s">
        <v>532</v>
      </c>
      <c r="D65" s="427" t="s">
        <v>511</v>
      </c>
      <c r="E65" s="428">
        <v>1.3899999999999999</v>
      </c>
      <c r="F65" s="428">
        <v>0.95999999999999996</v>
      </c>
      <c r="G65" s="428">
        <v>1.3344</v>
      </c>
      <c r="H65" s="429">
        <v>2088.77</v>
      </c>
      <c r="I65" s="430">
        <v>1.3100000000000001</v>
      </c>
      <c r="J65" s="429">
        <v>2736.29</v>
      </c>
      <c r="K65" s="430"/>
      <c r="L65" s="429">
        <v>3651.3099999999999</v>
      </c>
    </row>
    <row r="66" ht="14.4">
      <c r="A66" s="426"/>
      <c r="B66" s="426" t="s">
        <v>533</v>
      </c>
      <c r="C66" s="426" t="s">
        <v>534</v>
      </c>
      <c r="D66" s="427" t="s">
        <v>480</v>
      </c>
      <c r="E66" s="428">
        <v>1.3899999999999999</v>
      </c>
      <c r="F66" s="428">
        <v>0.95999999999999996</v>
      </c>
      <c r="G66" s="428">
        <v>1.3344</v>
      </c>
      <c r="H66" s="429"/>
      <c r="I66" s="430"/>
      <c r="J66" s="429">
        <v>620.24000000000001</v>
      </c>
      <c r="K66" s="430"/>
      <c r="L66" s="429">
        <v>827.64999999999998</v>
      </c>
    </row>
    <row r="67" ht="27.600000000000001">
      <c r="A67" s="426"/>
      <c r="B67" s="426" t="s">
        <v>509</v>
      </c>
      <c r="C67" s="426" t="s">
        <v>510</v>
      </c>
      <c r="D67" s="427" t="s">
        <v>511</v>
      </c>
      <c r="E67" s="428">
        <v>1.22</v>
      </c>
      <c r="F67" s="428">
        <v>0.95999999999999996</v>
      </c>
      <c r="G67" s="428">
        <v>1.1712</v>
      </c>
      <c r="H67" s="429"/>
      <c r="I67" s="430"/>
      <c r="J67" s="429">
        <v>1626.29</v>
      </c>
      <c r="K67" s="430"/>
      <c r="L67" s="429">
        <v>1904.71</v>
      </c>
    </row>
    <row r="68" ht="14.4">
      <c r="A68" s="426"/>
      <c r="B68" s="426" t="s">
        <v>512</v>
      </c>
      <c r="C68" s="426" t="s">
        <v>513</v>
      </c>
      <c r="D68" s="427" t="s">
        <v>480</v>
      </c>
      <c r="E68" s="428">
        <v>1.22</v>
      </c>
      <c r="F68" s="428">
        <v>0.95999999999999996</v>
      </c>
      <c r="G68" s="428">
        <v>1.1712</v>
      </c>
      <c r="H68" s="429"/>
      <c r="I68" s="430"/>
      <c r="J68" s="429">
        <v>724.95000000000005</v>
      </c>
      <c r="K68" s="430"/>
      <c r="L68" s="429">
        <v>849.05999999999995</v>
      </c>
    </row>
    <row r="69" ht="14.4">
      <c r="A69" s="433"/>
      <c r="B69" s="428">
        <v>4</v>
      </c>
      <c r="C69" s="433" t="s">
        <v>535</v>
      </c>
      <c r="D69" s="427"/>
      <c r="E69" s="434"/>
      <c r="F69" s="428"/>
      <c r="G69" s="428"/>
      <c r="H69" s="428"/>
      <c r="I69" s="428"/>
      <c r="J69" s="428"/>
      <c r="K69" s="428"/>
      <c r="L69" s="435">
        <v>0</v>
      </c>
    </row>
    <row r="70" ht="27.600000000000001">
      <c r="A70" s="426"/>
      <c r="B70" s="426" t="s">
        <v>536</v>
      </c>
      <c r="C70" s="426" t="s">
        <v>537</v>
      </c>
      <c r="D70" s="427" t="s">
        <v>516</v>
      </c>
      <c r="E70" s="428">
        <v>0.10000000000000001</v>
      </c>
      <c r="F70" s="428">
        <v>0</v>
      </c>
      <c r="G70" s="428">
        <v>0</v>
      </c>
      <c r="H70" s="429">
        <v>58.530000000000001</v>
      </c>
      <c r="I70" s="430">
        <v>1.6000000000000001</v>
      </c>
      <c r="J70" s="429">
        <v>93.650000000000006</v>
      </c>
      <c r="K70" s="430"/>
      <c r="L70" s="429">
        <v>0</v>
      </c>
    </row>
    <row r="71" ht="27.600000000000001">
      <c r="A71" s="426"/>
      <c r="B71" s="426" t="s">
        <v>538</v>
      </c>
      <c r="C71" s="426" t="s">
        <v>539</v>
      </c>
      <c r="D71" s="427" t="s">
        <v>516</v>
      </c>
      <c r="E71" s="428">
        <v>0.02</v>
      </c>
      <c r="F71" s="428">
        <v>0</v>
      </c>
      <c r="G71" s="428">
        <v>0</v>
      </c>
      <c r="H71" s="429">
        <v>56.109999999999999</v>
      </c>
      <c r="I71" s="430">
        <v>1.54</v>
      </c>
      <c r="J71" s="429">
        <v>86.409999999999997</v>
      </c>
      <c r="K71" s="430"/>
      <c r="L71" s="429">
        <v>0</v>
      </c>
    </row>
    <row r="72" ht="27.600000000000001">
      <c r="A72" s="426"/>
      <c r="B72" s="426" t="s">
        <v>540</v>
      </c>
      <c r="C72" s="426" t="s">
        <v>541</v>
      </c>
      <c r="D72" s="427" t="s">
        <v>542</v>
      </c>
      <c r="E72" s="428">
        <v>0.0001</v>
      </c>
      <c r="F72" s="428">
        <v>0</v>
      </c>
      <c r="G72" s="428">
        <v>0</v>
      </c>
      <c r="H72" s="429">
        <v>80020.979999999996</v>
      </c>
      <c r="I72" s="430">
        <v>1.29</v>
      </c>
      <c r="J72" s="429">
        <v>103227.06</v>
      </c>
      <c r="K72" s="430"/>
      <c r="L72" s="429">
        <v>0</v>
      </c>
    </row>
    <row r="73" ht="27.600000000000001">
      <c r="A73" s="426"/>
      <c r="B73" s="426" t="s">
        <v>543</v>
      </c>
      <c r="C73" s="426" t="s">
        <v>544</v>
      </c>
      <c r="D73" s="427" t="s">
        <v>516</v>
      </c>
      <c r="E73" s="428">
        <v>0.029999999999999999</v>
      </c>
      <c r="F73" s="428">
        <v>0</v>
      </c>
      <c r="G73" s="428">
        <v>0</v>
      </c>
      <c r="H73" s="429">
        <v>60.600000000000001</v>
      </c>
      <c r="I73" s="430">
        <v>1.4299999999999999</v>
      </c>
      <c r="J73" s="429">
        <v>86.659999999999997</v>
      </c>
      <c r="K73" s="430"/>
      <c r="L73" s="429">
        <v>0</v>
      </c>
    </row>
    <row r="74" ht="14.4">
      <c r="A74" s="426"/>
      <c r="B74" s="426" t="s">
        <v>545</v>
      </c>
      <c r="C74" s="426" t="s">
        <v>546</v>
      </c>
      <c r="D74" s="427" t="s">
        <v>547</v>
      </c>
      <c r="E74" s="428">
        <v>0</v>
      </c>
      <c r="F74" s="428">
        <v>0</v>
      </c>
      <c r="G74" s="428">
        <v>0</v>
      </c>
      <c r="H74" s="429"/>
      <c r="I74" s="430"/>
      <c r="J74" s="429"/>
      <c r="K74" s="430"/>
      <c r="L74" s="429"/>
    </row>
    <row r="75" ht="14.4">
      <c r="A75" s="426"/>
      <c r="B75" s="426" t="s">
        <v>548</v>
      </c>
      <c r="C75" s="436" t="s">
        <v>549</v>
      </c>
      <c r="D75" s="437" t="s">
        <v>547</v>
      </c>
      <c r="E75" s="438">
        <v>0</v>
      </c>
      <c r="F75" s="438">
        <v>0</v>
      </c>
      <c r="G75" s="438">
        <v>0</v>
      </c>
      <c r="H75" s="439"/>
      <c r="I75" s="440"/>
      <c r="J75" s="439"/>
      <c r="K75" s="440"/>
      <c r="L75" s="439"/>
    </row>
    <row r="76" ht="14.4">
      <c r="A76" s="426"/>
      <c r="B76" s="426"/>
      <c r="C76" s="441" t="s">
        <v>517</v>
      </c>
      <c r="D76" s="427"/>
      <c r="E76" s="428"/>
      <c r="F76" s="428"/>
      <c r="G76" s="428"/>
      <c r="H76" s="429"/>
      <c r="I76" s="430"/>
      <c r="J76" s="429"/>
      <c r="K76" s="430"/>
      <c r="L76" s="429">
        <v>9294.0800000000017</v>
      </c>
    </row>
    <row r="77" ht="14.4">
      <c r="A77" s="426"/>
      <c r="B77" s="426"/>
      <c r="C77" s="426" t="s">
        <v>518</v>
      </c>
      <c r="D77" s="427"/>
      <c r="E77" s="428"/>
      <c r="F77" s="428"/>
      <c r="G77" s="428"/>
      <c r="H77" s="429"/>
      <c r="I77" s="430"/>
      <c r="J77" s="429"/>
      <c r="K77" s="430"/>
      <c r="L77" s="429">
        <v>3738.0599999999999</v>
      </c>
    </row>
    <row r="78" ht="27.600000000000001">
      <c r="A78" s="426"/>
      <c r="B78" s="426" t="s">
        <v>519</v>
      </c>
      <c r="C78" s="426" t="s">
        <v>520</v>
      </c>
      <c r="D78" s="427" t="s">
        <v>206</v>
      </c>
      <c r="E78" s="428">
        <v>103</v>
      </c>
      <c r="F78" s="428"/>
      <c r="G78" s="428">
        <v>103</v>
      </c>
      <c r="H78" s="429"/>
      <c r="I78" s="430"/>
      <c r="J78" s="429"/>
      <c r="K78" s="430"/>
      <c r="L78" s="429">
        <v>3850.1999999999998</v>
      </c>
    </row>
    <row r="79" ht="14.4">
      <c r="A79" s="436"/>
      <c r="B79" s="436" t="s">
        <v>521</v>
      </c>
      <c r="C79" s="436" t="s">
        <v>522</v>
      </c>
      <c r="D79" s="437" t="s">
        <v>206</v>
      </c>
      <c r="E79" s="438">
        <v>60</v>
      </c>
      <c r="F79" s="438"/>
      <c r="G79" s="438">
        <v>60</v>
      </c>
      <c r="H79" s="439"/>
      <c r="I79" s="440"/>
      <c r="J79" s="439"/>
      <c r="K79" s="440"/>
      <c r="L79" s="439">
        <v>2242.8400000000001</v>
      </c>
    </row>
    <row r="80" ht="13.800000000000001">
      <c r="A80" s="293"/>
      <c r="B80" s="293"/>
      <c r="C80" s="442" t="s">
        <v>523</v>
      </c>
      <c r="D80" s="442"/>
      <c r="E80" s="442"/>
      <c r="F80" s="442"/>
      <c r="G80" s="442"/>
      <c r="H80" s="442"/>
      <c r="I80" s="443">
        <v>15387.119999999999</v>
      </c>
      <c r="J80" s="443"/>
      <c r="K80" s="443">
        <v>15387.119999999999</v>
      </c>
      <c r="L80" s="443"/>
    </row>
    <row r="81" ht="55.200000000000003">
      <c r="A81" s="444" t="s">
        <v>454</v>
      </c>
      <c r="B81" s="436" t="s">
        <v>550</v>
      </c>
      <c r="C81" s="436" t="s">
        <v>551</v>
      </c>
      <c r="D81" s="437" t="s">
        <v>552</v>
      </c>
      <c r="E81" s="438">
        <v>0.68000000000000005</v>
      </c>
      <c r="F81" s="438"/>
      <c r="G81" s="438">
        <v>0.68000000000000005</v>
      </c>
      <c r="H81" s="439"/>
      <c r="I81" s="440"/>
      <c r="J81" s="439">
        <v>379.5</v>
      </c>
      <c r="K81" s="440"/>
      <c r="L81" s="439">
        <v>258.06</v>
      </c>
    </row>
    <row r="82" ht="13.800000000000001">
      <c r="A82" s="293"/>
      <c r="B82" s="293"/>
      <c r="C82" s="442" t="s">
        <v>523</v>
      </c>
      <c r="D82" s="442"/>
      <c r="E82" s="442"/>
      <c r="F82" s="442"/>
      <c r="G82" s="442"/>
      <c r="H82" s="442"/>
      <c r="I82" s="443">
        <v>379.5</v>
      </c>
      <c r="J82" s="443"/>
      <c r="K82" s="443">
        <v>258.06</v>
      </c>
      <c r="L82" s="443"/>
    </row>
    <row r="83" ht="41.399999999999999">
      <c r="A83" s="444" t="s">
        <v>459</v>
      </c>
      <c r="B83" s="436" t="s">
        <v>553</v>
      </c>
      <c r="C83" s="436" t="s">
        <v>554</v>
      </c>
      <c r="D83" s="437" t="s">
        <v>552</v>
      </c>
      <c r="E83" s="438">
        <v>1.3200000000000001</v>
      </c>
      <c r="F83" s="438"/>
      <c r="G83" s="438">
        <v>1.3200000000000001</v>
      </c>
      <c r="H83" s="439"/>
      <c r="I83" s="440"/>
      <c r="J83" s="439">
        <v>392.76999999999998</v>
      </c>
      <c r="K83" s="440"/>
      <c r="L83" s="439">
        <v>518.46000000000004</v>
      </c>
    </row>
    <row r="84" ht="13.800000000000001">
      <c r="A84" s="293"/>
      <c r="B84" s="293"/>
      <c r="C84" s="442" t="s">
        <v>523</v>
      </c>
      <c r="D84" s="442"/>
      <c r="E84" s="442"/>
      <c r="F84" s="442"/>
      <c r="G84" s="442"/>
      <c r="H84" s="442"/>
      <c r="I84" s="443">
        <v>392.77272727272731</v>
      </c>
      <c r="J84" s="443"/>
      <c r="K84" s="443">
        <v>518.46000000000004</v>
      </c>
      <c r="L84" s="443"/>
    </row>
    <row r="85" ht="96.599999999999994">
      <c r="A85" s="425" t="s">
        <v>464</v>
      </c>
      <c r="B85" s="426" t="s">
        <v>555</v>
      </c>
      <c r="C85" s="426" t="s">
        <v>556</v>
      </c>
      <c r="D85" s="427" t="s">
        <v>552</v>
      </c>
      <c r="E85" s="428">
        <v>2</v>
      </c>
      <c r="F85" s="428"/>
      <c r="G85" s="428">
        <v>2</v>
      </c>
      <c r="H85" s="429"/>
      <c r="I85" s="430"/>
      <c r="J85" s="429">
        <v>501.06</v>
      </c>
      <c r="K85" s="430"/>
      <c r="L85" s="429">
        <v>1002.12</v>
      </c>
    </row>
    <row r="86">
      <c r="A86" s="342"/>
      <c r="B86" s="342"/>
      <c r="C86" s="445" t="s">
        <v>557</v>
      </c>
      <c r="D86" s="342"/>
      <c r="E86" s="342"/>
      <c r="F86" s="342"/>
      <c r="G86" s="342"/>
      <c r="H86" s="342"/>
      <c r="I86" s="342"/>
      <c r="J86" s="342"/>
      <c r="K86" s="342"/>
      <c r="L86" s="342"/>
    </row>
    <row r="87" ht="13.800000000000001">
      <c r="A87" s="293"/>
      <c r="B87" s="293"/>
      <c r="C87" s="442" t="s">
        <v>523</v>
      </c>
      <c r="D87" s="442"/>
      <c r="E87" s="442"/>
      <c r="F87" s="442"/>
      <c r="G87" s="442"/>
      <c r="H87" s="442"/>
      <c r="I87" s="443">
        <v>501.06</v>
      </c>
      <c r="J87" s="443"/>
      <c r="K87" s="443">
        <v>1002.12</v>
      </c>
      <c r="L87" s="443"/>
    </row>
    <row r="88" ht="27.600000000000001">
      <c r="A88" s="444" t="s">
        <v>558</v>
      </c>
      <c r="B88" s="436" t="s">
        <v>559</v>
      </c>
      <c r="C88" s="436" t="s">
        <v>560</v>
      </c>
      <c r="D88" s="437" t="s">
        <v>552</v>
      </c>
      <c r="E88" s="438">
        <v>0.68000000000000005</v>
      </c>
      <c r="F88" s="438"/>
      <c r="G88" s="438">
        <v>0.68000000000000005</v>
      </c>
      <c r="H88" s="439"/>
      <c r="I88" s="440"/>
      <c r="J88" s="439">
        <v>379.5</v>
      </c>
      <c r="K88" s="440"/>
      <c r="L88" s="439">
        <v>258.06</v>
      </c>
    </row>
    <row r="89" ht="13.800000000000001">
      <c r="A89" s="293"/>
      <c r="B89" s="293"/>
      <c r="C89" s="442" t="s">
        <v>523</v>
      </c>
      <c r="D89" s="442"/>
      <c r="E89" s="442"/>
      <c r="F89" s="442"/>
      <c r="G89" s="442"/>
      <c r="H89" s="442"/>
      <c r="I89" s="443">
        <v>379.5</v>
      </c>
      <c r="J89" s="443"/>
      <c r="K89" s="443">
        <v>258.06</v>
      </c>
      <c r="L89" s="443"/>
    </row>
    <row r="90" ht="41.399999999999999">
      <c r="A90" s="444" t="s">
        <v>561</v>
      </c>
      <c r="B90" s="436" t="s">
        <v>562</v>
      </c>
      <c r="C90" s="436" t="s">
        <v>563</v>
      </c>
      <c r="D90" s="437" t="s">
        <v>552</v>
      </c>
      <c r="E90" s="438">
        <v>1.3200000000000001</v>
      </c>
      <c r="F90" s="438"/>
      <c r="G90" s="438">
        <v>1.3200000000000001</v>
      </c>
      <c r="H90" s="439"/>
      <c r="I90" s="440"/>
      <c r="J90" s="439">
        <v>392.76999999999998</v>
      </c>
      <c r="K90" s="440"/>
      <c r="L90" s="439">
        <v>518.46000000000004</v>
      </c>
    </row>
    <row r="91" ht="13.800000000000001">
      <c r="A91" s="293"/>
      <c r="B91" s="293"/>
      <c r="C91" s="442" t="s">
        <v>523</v>
      </c>
      <c r="D91" s="442"/>
      <c r="E91" s="442"/>
      <c r="F91" s="442"/>
      <c r="G91" s="442"/>
      <c r="H91" s="442"/>
      <c r="I91" s="443">
        <v>392.77272727272731</v>
      </c>
      <c r="J91" s="443"/>
      <c r="K91" s="443">
        <v>518.46000000000004</v>
      </c>
      <c r="L91" s="443"/>
    </row>
    <row r="92">
      <c r="A92" s="293"/>
      <c r="B92" s="293"/>
      <c r="C92" s="293"/>
      <c r="D92" s="293"/>
      <c r="E92" s="293"/>
      <c r="F92" s="293"/>
      <c r="G92" s="293"/>
      <c r="H92" s="293"/>
      <c r="I92" s="293"/>
      <c r="J92" s="293"/>
      <c r="K92" s="293"/>
      <c r="L92" s="293"/>
    </row>
    <row r="93" ht="13.800000000000001">
      <c r="A93" s="446"/>
      <c r="B93" s="447"/>
      <c r="C93" s="441" t="s">
        <v>564</v>
      </c>
      <c r="D93" s="441"/>
      <c r="E93" s="441"/>
      <c r="F93" s="441"/>
      <c r="G93" s="441"/>
      <c r="H93" s="441"/>
      <c r="I93" s="435"/>
      <c r="J93" s="446"/>
      <c r="K93" s="448"/>
      <c r="L93" s="435">
        <v>35941.360000000001</v>
      </c>
    </row>
    <row r="94" ht="13.800000000000001">
      <c r="A94" s="449"/>
      <c r="B94" s="450"/>
      <c r="C94" s="451" t="s">
        <v>565</v>
      </c>
      <c r="D94" s="426"/>
      <c r="E94" s="426"/>
      <c r="F94" s="426"/>
      <c r="G94" s="426"/>
      <c r="H94" s="426"/>
      <c r="I94" s="429"/>
      <c r="J94" s="449"/>
      <c r="K94" s="428"/>
      <c r="L94" s="429"/>
    </row>
    <row r="95" ht="13.800000000000001">
      <c r="A95" s="449"/>
      <c r="B95" s="450"/>
      <c r="C95" s="426" t="s">
        <v>566</v>
      </c>
      <c r="D95" s="426"/>
      <c r="E95" s="426"/>
      <c r="F95" s="426"/>
      <c r="G95" s="426"/>
      <c r="H95" s="426"/>
      <c r="I95" s="429"/>
      <c r="J95" s="449"/>
      <c r="K95" s="428"/>
      <c r="L95" s="429">
        <v>16416.52</v>
      </c>
    </row>
    <row r="96" ht="13.800000000000001">
      <c r="A96" s="449"/>
      <c r="B96" s="450"/>
      <c r="C96" s="426" t="s">
        <v>567</v>
      </c>
      <c r="D96" s="426"/>
      <c r="E96" s="426"/>
      <c r="F96" s="426"/>
      <c r="G96" s="426"/>
      <c r="H96" s="426"/>
      <c r="I96" s="429"/>
      <c r="J96" s="449"/>
      <c r="K96" s="428"/>
      <c r="L96" s="429">
        <v>16969.68</v>
      </c>
    </row>
    <row r="97" ht="13.800000000000001">
      <c r="A97" s="449"/>
      <c r="B97" s="450"/>
      <c r="C97" s="451" t="s">
        <v>568</v>
      </c>
      <c r="D97" s="426"/>
      <c r="E97" s="426"/>
      <c r="F97" s="426"/>
      <c r="G97" s="426"/>
      <c r="H97" s="426"/>
      <c r="I97" s="429"/>
      <c r="J97" s="449"/>
      <c r="K97" s="428"/>
      <c r="L97" s="429"/>
    </row>
    <row r="98" ht="13.800000000000001">
      <c r="A98" s="449"/>
      <c r="B98" s="450"/>
      <c r="C98" s="426" t="s">
        <v>567</v>
      </c>
      <c r="D98" s="426"/>
      <c r="E98" s="426"/>
      <c r="F98" s="426"/>
      <c r="G98" s="426"/>
      <c r="H98" s="426"/>
      <c r="I98" s="429"/>
      <c r="J98" s="449"/>
      <c r="K98" s="428"/>
      <c r="L98" s="429">
        <v>12290.810000000001</v>
      </c>
    </row>
    <row r="99" ht="13.800000000000001">
      <c r="A99" s="449"/>
      <c r="B99" s="450"/>
      <c r="C99" s="451" t="s">
        <v>569</v>
      </c>
      <c r="D99" s="426"/>
      <c r="E99" s="426"/>
      <c r="F99" s="426"/>
      <c r="G99" s="426"/>
      <c r="H99" s="426"/>
      <c r="I99" s="429"/>
      <c r="J99" s="449"/>
      <c r="K99" s="428"/>
      <c r="L99" s="429"/>
    </row>
    <row r="100" ht="13.800000000000001">
      <c r="A100" s="449"/>
      <c r="B100" s="450"/>
      <c r="C100" s="426" t="s">
        <v>570</v>
      </c>
      <c r="D100" s="426"/>
      <c r="E100" s="426"/>
      <c r="F100" s="426"/>
      <c r="G100" s="426"/>
      <c r="H100" s="426"/>
      <c r="I100" s="429"/>
      <c r="J100" s="449"/>
      <c r="K100" s="428"/>
      <c r="L100" s="429">
        <v>4678.8699999999999</v>
      </c>
    </row>
    <row r="101" ht="13.800000000000001">
      <c r="A101" s="449"/>
      <c r="B101" s="450"/>
      <c r="C101" s="426" t="s">
        <v>571</v>
      </c>
      <c r="D101" s="426"/>
      <c r="E101" s="426"/>
      <c r="F101" s="426"/>
      <c r="G101" s="426"/>
      <c r="H101" s="426"/>
      <c r="I101" s="429"/>
      <c r="J101" s="449"/>
      <c r="K101" s="428"/>
      <c r="L101" s="429">
        <v>0</v>
      </c>
    </row>
    <row r="102" ht="13.800000000000001">
      <c r="A102" s="449"/>
      <c r="B102" s="450"/>
      <c r="C102" s="426" t="s">
        <v>572</v>
      </c>
      <c r="D102" s="426"/>
      <c r="E102" s="426"/>
      <c r="F102" s="426"/>
      <c r="G102" s="426"/>
      <c r="H102" s="426"/>
      <c r="I102" s="429"/>
      <c r="J102" s="449"/>
      <c r="K102" s="428"/>
      <c r="L102" s="429">
        <v>0</v>
      </c>
    </row>
    <row r="103" ht="13.800000000000001">
      <c r="A103" s="449"/>
      <c r="B103" s="450"/>
      <c r="C103" s="451" t="s">
        <v>568</v>
      </c>
      <c r="D103" s="426"/>
      <c r="E103" s="426"/>
      <c r="F103" s="426"/>
      <c r="G103" s="426"/>
      <c r="H103" s="426"/>
      <c r="I103" s="429"/>
      <c r="J103" s="449"/>
      <c r="K103" s="428"/>
      <c r="L103" s="429"/>
    </row>
    <row r="104" ht="13.800000000000001">
      <c r="A104" s="449"/>
      <c r="B104" s="450"/>
      <c r="C104" s="426" t="s">
        <v>573</v>
      </c>
      <c r="D104" s="426"/>
      <c r="E104" s="426"/>
      <c r="F104" s="426"/>
      <c r="G104" s="426"/>
      <c r="H104" s="426"/>
      <c r="I104" s="429"/>
      <c r="J104" s="449"/>
      <c r="K104" s="428"/>
      <c r="L104" s="429">
        <v>0</v>
      </c>
    </row>
    <row r="105" ht="13.800000000000001">
      <c r="A105" s="449"/>
      <c r="B105" s="450"/>
      <c r="C105" s="426" t="s">
        <v>574</v>
      </c>
      <c r="D105" s="426"/>
      <c r="E105" s="426"/>
      <c r="F105" s="426"/>
      <c r="G105" s="426"/>
      <c r="H105" s="426"/>
      <c r="I105" s="429"/>
      <c r="J105" s="449"/>
      <c r="K105" s="428"/>
      <c r="L105" s="429">
        <v>0</v>
      </c>
    </row>
    <row r="106" ht="13.800000000000001">
      <c r="A106" s="449"/>
      <c r="B106" s="450"/>
      <c r="C106" s="426" t="s">
        <v>575</v>
      </c>
      <c r="D106" s="426"/>
      <c r="E106" s="426"/>
      <c r="F106" s="426"/>
      <c r="G106" s="426"/>
      <c r="H106" s="426"/>
      <c r="I106" s="429"/>
      <c r="J106" s="449"/>
      <c r="K106" s="428"/>
      <c r="L106" s="429">
        <v>2555.1599999999999</v>
      </c>
    </row>
    <row r="107" ht="13.800000000000001">
      <c r="A107" s="449"/>
      <c r="B107" s="450"/>
      <c r="C107" s="426" t="s">
        <v>576</v>
      </c>
      <c r="D107" s="426"/>
      <c r="E107" s="426"/>
      <c r="F107" s="426"/>
      <c r="G107" s="426"/>
      <c r="H107" s="426"/>
      <c r="I107" s="429"/>
      <c r="J107" s="449"/>
      <c r="K107" s="428"/>
      <c r="L107" s="429">
        <v>21095.389999999999</v>
      </c>
    </row>
    <row r="108" ht="13.800000000000001">
      <c r="A108" s="449"/>
      <c r="B108" s="450"/>
      <c r="C108" s="426" t="s">
        <v>577</v>
      </c>
      <c r="D108" s="426"/>
      <c r="E108" s="426"/>
      <c r="F108" s="426"/>
      <c r="G108" s="426"/>
      <c r="H108" s="426"/>
      <c r="I108" s="429"/>
      <c r="J108" s="449"/>
      <c r="K108" s="428"/>
      <c r="L108" s="429">
        <v>21728.25</v>
      </c>
    </row>
    <row r="109" ht="13.800000000000001">
      <c r="A109" s="449"/>
      <c r="B109" s="450"/>
      <c r="C109" s="426" t="s">
        <v>578</v>
      </c>
      <c r="D109" s="426"/>
      <c r="E109" s="426"/>
      <c r="F109" s="426"/>
      <c r="G109" s="426"/>
      <c r="H109" s="426"/>
      <c r="I109" s="429"/>
      <c r="J109" s="449"/>
      <c r="K109" s="428"/>
      <c r="L109" s="429">
        <v>12657.24</v>
      </c>
    </row>
    <row r="110" ht="13.800000000000001">
      <c r="A110" s="449"/>
      <c r="B110" s="450"/>
      <c r="C110" s="426" t="s">
        <v>579</v>
      </c>
      <c r="D110" s="426"/>
      <c r="E110" s="426"/>
      <c r="F110" s="426"/>
      <c r="G110" s="426"/>
      <c r="H110" s="426"/>
      <c r="I110" s="429"/>
      <c r="J110" s="449"/>
      <c r="K110" s="428"/>
      <c r="L110" s="429">
        <v>0</v>
      </c>
    </row>
    <row r="111" ht="13.800000000000001">
      <c r="A111" s="449"/>
      <c r="B111" s="450"/>
      <c r="C111" s="451" t="s">
        <v>565</v>
      </c>
      <c r="D111" s="426"/>
      <c r="E111" s="426"/>
      <c r="F111" s="426"/>
      <c r="G111" s="426"/>
      <c r="H111" s="426"/>
      <c r="I111" s="429"/>
      <c r="J111" s="449"/>
      <c r="K111" s="428"/>
      <c r="L111" s="429"/>
    </row>
    <row r="112" ht="13.800000000000001">
      <c r="A112" s="449"/>
      <c r="B112" s="450"/>
      <c r="C112" s="426" t="s">
        <v>580</v>
      </c>
      <c r="D112" s="426"/>
      <c r="E112" s="426"/>
      <c r="F112" s="426"/>
      <c r="G112" s="426"/>
      <c r="H112" s="426"/>
      <c r="I112" s="429"/>
      <c r="J112" s="449"/>
      <c r="K112" s="428"/>
      <c r="L112" s="429">
        <v>0</v>
      </c>
    </row>
    <row r="113" ht="13.800000000000001">
      <c r="A113" s="449"/>
      <c r="B113" s="450"/>
      <c r="C113" s="426" t="s">
        <v>581</v>
      </c>
      <c r="D113" s="426"/>
      <c r="E113" s="426"/>
      <c r="F113" s="426"/>
      <c r="G113" s="426"/>
      <c r="H113" s="426"/>
      <c r="I113" s="429"/>
      <c r="J113" s="449"/>
      <c r="K113" s="428"/>
      <c r="L113" s="429">
        <v>0</v>
      </c>
    </row>
    <row r="114" ht="13.800000000000001">
      <c r="A114" s="449"/>
      <c r="B114" s="450"/>
      <c r="C114" s="426" t="s">
        <v>582</v>
      </c>
      <c r="D114" s="426"/>
      <c r="E114" s="426"/>
      <c r="F114" s="426"/>
      <c r="G114" s="426"/>
      <c r="H114" s="426"/>
      <c r="I114" s="429"/>
      <c r="J114" s="449"/>
      <c r="K114" s="428"/>
      <c r="L114" s="429"/>
    </row>
    <row r="115" ht="13.800000000000001">
      <c r="A115" s="449"/>
      <c r="B115" s="450"/>
      <c r="C115" s="426" t="s">
        <v>582</v>
      </c>
      <c r="D115" s="426"/>
      <c r="E115" s="426"/>
      <c r="F115" s="426"/>
      <c r="G115" s="426"/>
      <c r="H115" s="426"/>
      <c r="I115" s="429"/>
      <c r="J115" s="449"/>
      <c r="K115" s="428"/>
      <c r="L115" s="429">
        <v>0</v>
      </c>
    </row>
    <row r="116" ht="13.800000000000001">
      <c r="A116" s="449"/>
      <c r="B116" s="450"/>
      <c r="C116" s="426" t="s">
        <v>583</v>
      </c>
      <c r="D116" s="426"/>
      <c r="E116" s="426"/>
      <c r="F116" s="426"/>
      <c r="G116" s="426"/>
      <c r="H116" s="426"/>
      <c r="I116" s="429"/>
      <c r="J116" s="449"/>
      <c r="K116" s="428"/>
      <c r="L116" s="429">
        <v>0</v>
      </c>
    </row>
    <row r="117" ht="13.800000000000001">
      <c r="A117" s="446"/>
      <c r="B117" s="447"/>
      <c r="C117" s="441" t="s">
        <v>584</v>
      </c>
      <c r="D117" s="441"/>
      <c r="E117" s="441"/>
      <c r="F117" s="441"/>
      <c r="G117" s="441"/>
      <c r="H117" s="441"/>
      <c r="I117" s="435"/>
      <c r="J117" s="446"/>
      <c r="K117" s="448"/>
      <c r="L117" s="435">
        <v>70326.850000000006</v>
      </c>
    </row>
    <row r="118" ht="13.800000000000001">
      <c r="A118" s="449"/>
      <c r="B118" s="450"/>
      <c r="C118" s="451" t="s">
        <v>585</v>
      </c>
      <c r="D118" s="426"/>
      <c r="E118" s="426"/>
      <c r="F118" s="426"/>
      <c r="G118" s="426"/>
      <c r="H118" s="426"/>
      <c r="I118" s="429"/>
      <c r="J118" s="449"/>
      <c r="K118" s="428"/>
      <c r="L118" s="429"/>
    </row>
    <row r="119" ht="13.800000000000001">
      <c r="A119" s="449"/>
      <c r="B119" s="450"/>
      <c r="C119" s="426" t="s">
        <v>586</v>
      </c>
      <c r="D119" s="426"/>
      <c r="E119" s="426"/>
      <c r="F119" s="426"/>
      <c r="G119" s="426"/>
      <c r="H119" s="426"/>
      <c r="I119" s="429"/>
      <c r="J119" s="449"/>
      <c r="K119" s="428"/>
      <c r="L119" s="429">
        <v>0</v>
      </c>
    </row>
    <row r="120" ht="13.800000000000001">
      <c r="A120" s="449"/>
      <c r="B120" s="450"/>
      <c r="C120" s="426" t="s">
        <v>587</v>
      </c>
      <c r="D120" s="426"/>
      <c r="E120" s="426"/>
      <c r="F120" s="426"/>
      <c r="G120" s="426"/>
      <c r="H120" s="426"/>
      <c r="I120" s="429"/>
      <c r="J120" s="449"/>
      <c r="K120" s="428"/>
      <c r="L120" s="429">
        <v>0</v>
      </c>
    </row>
    <row r="121" ht="13.800000000000001">
      <c r="A121" s="449"/>
      <c r="B121" s="450"/>
      <c r="C121" s="426" t="s">
        <v>588</v>
      </c>
      <c r="D121" s="426"/>
      <c r="E121" s="426"/>
      <c r="F121" s="430"/>
      <c r="G121" s="434">
        <v>30.403199999999998</v>
      </c>
      <c r="H121" s="449"/>
      <c r="I121" s="449"/>
      <c r="J121" s="449"/>
      <c r="K121" s="449"/>
      <c r="L121" s="449"/>
    </row>
    <row r="122" ht="13.800000000000001">
      <c r="A122" s="449"/>
      <c r="B122" s="450"/>
      <c r="C122" s="426" t="s">
        <v>589</v>
      </c>
      <c r="D122" s="426"/>
      <c r="E122" s="426"/>
      <c r="F122" s="430"/>
      <c r="G122" s="434">
        <v>6.6467999999999998</v>
      </c>
      <c r="H122" s="449"/>
      <c r="I122" s="449"/>
      <c r="J122" s="449"/>
      <c r="K122" s="449"/>
      <c r="L122" s="449"/>
    </row>
    <row r="123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3"/>
      <c r="L123" s="293"/>
    </row>
    <row r="124">
      <c r="A124" s="293"/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</row>
    <row r="125" ht="13.800000000000001">
      <c r="A125" s="452"/>
      <c r="B125" s="453"/>
      <c r="C125" s="454" t="s">
        <v>590</v>
      </c>
      <c r="D125" s="454"/>
      <c r="E125" s="454"/>
      <c r="F125" s="454"/>
      <c r="G125" s="454"/>
      <c r="H125" s="454"/>
      <c r="I125" s="443"/>
      <c r="J125" s="452"/>
      <c r="K125" s="455"/>
      <c r="L125" s="443"/>
    </row>
    <row r="126">
      <c r="A126" s="293"/>
      <c r="B126" s="293"/>
      <c r="C126" s="293"/>
      <c r="D126" s="293"/>
      <c r="E126" s="293"/>
      <c r="F126" s="293"/>
      <c r="G126" s="293"/>
      <c r="H126" s="293"/>
      <c r="I126" s="293"/>
      <c r="J126" s="293"/>
      <c r="K126" s="293"/>
      <c r="L126" s="293"/>
    </row>
    <row r="127" ht="13.800000000000001">
      <c r="A127" s="446"/>
      <c r="B127" s="447"/>
      <c r="C127" s="441" t="s">
        <v>591</v>
      </c>
      <c r="D127" s="441"/>
      <c r="E127" s="441"/>
      <c r="F127" s="441"/>
      <c r="G127" s="441"/>
      <c r="H127" s="441"/>
      <c r="I127" s="435"/>
      <c r="J127" s="446"/>
      <c r="K127" s="448"/>
      <c r="L127" s="435">
        <v>70326.850000000006</v>
      </c>
    </row>
    <row r="128" ht="13.800000000000001">
      <c r="A128" s="449"/>
      <c r="B128" s="450"/>
      <c r="C128" s="451" t="s">
        <v>565</v>
      </c>
      <c r="D128" s="426"/>
      <c r="E128" s="426"/>
      <c r="F128" s="426"/>
      <c r="G128" s="426"/>
      <c r="H128" s="426"/>
      <c r="I128" s="429"/>
      <c r="J128" s="449"/>
      <c r="K128" s="428"/>
      <c r="L128" s="429"/>
    </row>
    <row r="129" ht="14.25">
      <c r="A129" s="449"/>
      <c r="B129" s="450"/>
      <c r="C129" s="426" t="s">
        <v>592</v>
      </c>
      <c r="D129" s="426"/>
      <c r="E129" s="426"/>
      <c r="F129" s="426"/>
      <c r="G129" s="426"/>
      <c r="H129" s="426"/>
      <c r="I129" s="429"/>
      <c r="J129" s="449"/>
      <c r="K129" s="428"/>
      <c r="L129" s="429">
        <v>35941.360000000001</v>
      </c>
    </row>
    <row r="130" ht="14.25">
      <c r="A130" s="449"/>
      <c r="B130" s="450"/>
      <c r="C130" s="451" t="s">
        <v>565</v>
      </c>
      <c r="D130" s="426"/>
      <c r="E130" s="426"/>
      <c r="F130" s="426"/>
      <c r="G130" s="426"/>
      <c r="H130" s="426"/>
      <c r="I130" s="429"/>
      <c r="J130" s="449"/>
      <c r="K130" s="428"/>
      <c r="L130" s="429"/>
    </row>
    <row r="131" ht="14.25">
      <c r="A131" s="449"/>
      <c r="B131" s="450"/>
      <c r="C131" s="426" t="s">
        <v>593</v>
      </c>
      <c r="D131" s="426"/>
      <c r="E131" s="426"/>
      <c r="F131" s="426"/>
      <c r="G131" s="426"/>
      <c r="H131" s="426"/>
      <c r="I131" s="429"/>
      <c r="J131" s="449"/>
      <c r="K131" s="428"/>
      <c r="L131" s="429">
        <v>16416.52</v>
      </c>
    </row>
    <row r="132" ht="14.25">
      <c r="A132" s="449"/>
      <c r="B132" s="450"/>
      <c r="C132" s="426" t="s">
        <v>567</v>
      </c>
      <c r="D132" s="426"/>
      <c r="E132" s="426"/>
      <c r="F132" s="426"/>
      <c r="G132" s="426"/>
      <c r="H132" s="426"/>
      <c r="I132" s="429"/>
      <c r="J132" s="449"/>
      <c r="K132" s="428"/>
      <c r="L132" s="429">
        <v>16969.68</v>
      </c>
    </row>
    <row r="133" ht="14.25">
      <c r="A133" s="449"/>
      <c r="B133" s="450"/>
      <c r="C133" s="451" t="s">
        <v>568</v>
      </c>
      <c r="D133" s="426"/>
      <c r="E133" s="426"/>
      <c r="F133" s="426"/>
      <c r="G133" s="426"/>
      <c r="H133" s="426"/>
      <c r="I133" s="429"/>
      <c r="J133" s="449"/>
      <c r="K133" s="428"/>
      <c r="L133" s="429"/>
    </row>
    <row r="134" ht="14.25">
      <c r="A134" s="449"/>
      <c r="B134" s="450"/>
      <c r="C134" s="426" t="s">
        <v>567</v>
      </c>
      <c r="D134" s="426"/>
      <c r="E134" s="426"/>
      <c r="F134" s="426"/>
      <c r="G134" s="426"/>
      <c r="H134" s="426"/>
      <c r="I134" s="429"/>
      <c r="J134" s="449"/>
      <c r="K134" s="428"/>
      <c r="L134" s="429">
        <v>12290.810000000001</v>
      </c>
    </row>
    <row r="135" ht="14.25">
      <c r="A135" s="449"/>
      <c r="B135" s="450"/>
      <c r="C135" s="451" t="s">
        <v>569</v>
      </c>
      <c r="D135" s="426"/>
      <c r="E135" s="426"/>
      <c r="F135" s="426"/>
      <c r="G135" s="426"/>
      <c r="H135" s="426"/>
      <c r="I135" s="429"/>
      <c r="J135" s="449"/>
      <c r="K135" s="428"/>
      <c r="L135" s="429"/>
    </row>
    <row r="136" ht="14.25">
      <c r="A136" s="449"/>
      <c r="B136" s="450"/>
      <c r="C136" s="426" t="s">
        <v>570</v>
      </c>
      <c r="D136" s="426"/>
      <c r="E136" s="426"/>
      <c r="F136" s="426"/>
      <c r="G136" s="426"/>
      <c r="H136" s="426"/>
      <c r="I136" s="429"/>
      <c r="J136" s="449"/>
      <c r="K136" s="428"/>
      <c r="L136" s="429">
        <v>4678.8699999999999</v>
      </c>
    </row>
    <row r="137" ht="14.25">
      <c r="A137" s="449"/>
      <c r="B137" s="450"/>
      <c r="C137" s="426" t="s">
        <v>571</v>
      </c>
      <c r="D137" s="426"/>
      <c r="E137" s="426"/>
      <c r="F137" s="426"/>
      <c r="G137" s="426"/>
      <c r="H137" s="426"/>
      <c r="I137" s="429"/>
      <c r="J137" s="449"/>
      <c r="K137" s="428"/>
      <c r="L137" s="429">
        <v>0</v>
      </c>
    </row>
    <row r="138" ht="14.25">
      <c r="A138" s="449"/>
      <c r="B138" s="450"/>
      <c r="C138" s="426" t="s">
        <v>572</v>
      </c>
      <c r="D138" s="426"/>
      <c r="E138" s="426"/>
      <c r="F138" s="426"/>
      <c r="G138" s="426"/>
      <c r="H138" s="426"/>
      <c r="I138" s="429"/>
      <c r="J138" s="449"/>
      <c r="K138" s="428"/>
      <c r="L138" s="429">
        <v>0</v>
      </c>
    </row>
    <row r="139" ht="14.25">
      <c r="A139" s="449"/>
      <c r="B139" s="450"/>
      <c r="C139" s="451" t="s">
        <v>568</v>
      </c>
      <c r="D139" s="426"/>
      <c r="E139" s="426"/>
      <c r="F139" s="426"/>
      <c r="G139" s="426"/>
      <c r="H139" s="426"/>
      <c r="I139" s="429"/>
      <c r="J139" s="449"/>
      <c r="K139" s="428"/>
      <c r="L139" s="429"/>
    </row>
    <row r="140" ht="14.25">
      <c r="A140" s="449"/>
      <c r="B140" s="450"/>
      <c r="C140" s="426" t="s">
        <v>573</v>
      </c>
      <c r="D140" s="426"/>
      <c r="E140" s="426"/>
      <c r="F140" s="426"/>
      <c r="G140" s="426"/>
      <c r="H140" s="426"/>
      <c r="I140" s="429"/>
      <c r="J140" s="449"/>
      <c r="K140" s="428"/>
      <c r="L140" s="429">
        <v>0</v>
      </c>
    </row>
    <row r="141" ht="14.25">
      <c r="A141" s="449"/>
      <c r="B141" s="450"/>
      <c r="C141" s="426" t="s">
        <v>574</v>
      </c>
      <c r="D141" s="426"/>
      <c r="E141" s="426"/>
      <c r="F141" s="426"/>
      <c r="G141" s="426"/>
      <c r="H141" s="426"/>
      <c r="I141" s="429"/>
      <c r="J141" s="449"/>
      <c r="K141" s="428"/>
      <c r="L141" s="429">
        <v>0</v>
      </c>
    </row>
    <row r="142" ht="14.25">
      <c r="A142" s="449"/>
      <c r="B142" s="450"/>
      <c r="C142" s="426" t="s">
        <v>575</v>
      </c>
      <c r="D142" s="426"/>
      <c r="E142" s="426"/>
      <c r="F142" s="426"/>
      <c r="G142" s="426"/>
      <c r="H142" s="426"/>
      <c r="I142" s="429"/>
      <c r="J142" s="449"/>
      <c r="K142" s="428"/>
      <c r="L142" s="429">
        <v>2555.1599999999999</v>
      </c>
    </row>
    <row r="143" ht="14.25">
      <c r="A143" s="449"/>
      <c r="B143" s="450"/>
      <c r="C143" s="426" t="s">
        <v>594</v>
      </c>
      <c r="D143" s="426"/>
      <c r="E143" s="426"/>
      <c r="F143" s="426"/>
      <c r="G143" s="426"/>
      <c r="H143" s="426"/>
      <c r="I143" s="429"/>
      <c r="J143" s="449"/>
      <c r="K143" s="428"/>
      <c r="L143" s="429">
        <v>21095.389999999999</v>
      </c>
    </row>
    <row r="144" ht="14.25">
      <c r="A144" s="449"/>
      <c r="B144" s="450"/>
      <c r="C144" s="426" t="s">
        <v>595</v>
      </c>
      <c r="D144" s="426"/>
      <c r="E144" s="426"/>
      <c r="F144" s="426"/>
      <c r="G144" s="426"/>
      <c r="H144" s="426"/>
      <c r="I144" s="429"/>
      <c r="J144" s="449"/>
      <c r="K144" s="428"/>
      <c r="L144" s="429">
        <v>21728.25</v>
      </c>
    </row>
    <row r="145" ht="14.25">
      <c r="A145" s="449"/>
      <c r="B145" s="450"/>
      <c r="C145" s="426" t="s">
        <v>596</v>
      </c>
      <c r="D145" s="426"/>
      <c r="E145" s="426"/>
      <c r="F145" s="426"/>
      <c r="G145" s="426"/>
      <c r="H145" s="426"/>
      <c r="I145" s="429"/>
      <c r="J145" s="449"/>
      <c r="K145" s="428"/>
      <c r="L145" s="429">
        <v>12657.24</v>
      </c>
    </row>
    <row r="146">
      <c r="A146" s="293"/>
      <c r="B146" s="293"/>
      <c r="C146" s="293"/>
      <c r="D146" s="293"/>
      <c r="E146" s="293"/>
      <c r="F146" s="293"/>
      <c r="G146" s="293"/>
      <c r="H146" s="293"/>
      <c r="I146" s="293"/>
      <c r="J146" s="293"/>
      <c r="K146" s="293"/>
      <c r="L146" s="293"/>
    </row>
    <row r="147" ht="14.25">
      <c r="A147" s="446"/>
      <c r="B147" s="447"/>
      <c r="C147" s="441" t="s">
        <v>597</v>
      </c>
      <c r="D147" s="441"/>
      <c r="E147" s="441"/>
      <c r="F147" s="441"/>
      <c r="G147" s="441"/>
      <c r="H147" s="441"/>
      <c r="I147" s="435"/>
      <c r="J147" s="446"/>
      <c r="K147" s="448"/>
      <c r="L147" s="435">
        <v>0</v>
      </c>
    </row>
    <row r="148" ht="14.25">
      <c r="A148" s="449"/>
      <c r="B148" s="450"/>
      <c r="C148" s="451" t="s">
        <v>565</v>
      </c>
      <c r="D148" s="426"/>
      <c r="E148" s="426"/>
      <c r="F148" s="426"/>
      <c r="G148" s="426"/>
      <c r="H148" s="426"/>
      <c r="I148" s="429"/>
      <c r="J148" s="449"/>
      <c r="K148" s="428"/>
      <c r="L148" s="429"/>
    </row>
    <row r="149" ht="14.25">
      <c r="A149" s="449"/>
      <c r="B149" s="450"/>
      <c r="C149" s="426" t="s">
        <v>592</v>
      </c>
      <c r="D149" s="426"/>
      <c r="E149" s="426"/>
      <c r="F149" s="426"/>
      <c r="G149" s="426"/>
      <c r="H149" s="426"/>
      <c r="I149" s="429"/>
      <c r="J149" s="449"/>
      <c r="K149" s="428"/>
      <c r="L149" s="429">
        <v>0</v>
      </c>
    </row>
    <row r="150" ht="14.25">
      <c r="A150" s="449"/>
      <c r="B150" s="450"/>
      <c r="C150" s="451" t="s">
        <v>565</v>
      </c>
      <c r="D150" s="426"/>
      <c r="E150" s="426"/>
      <c r="F150" s="426"/>
      <c r="G150" s="426"/>
      <c r="H150" s="426"/>
      <c r="I150" s="429"/>
      <c r="J150" s="449"/>
      <c r="K150" s="428"/>
      <c r="L150" s="429"/>
    </row>
    <row r="151" ht="14.25">
      <c r="A151" s="449"/>
      <c r="B151" s="450"/>
      <c r="C151" s="426" t="s">
        <v>593</v>
      </c>
      <c r="D151" s="426"/>
      <c r="E151" s="426"/>
      <c r="F151" s="426"/>
      <c r="G151" s="426"/>
      <c r="H151" s="426"/>
      <c r="I151" s="429"/>
      <c r="J151" s="449"/>
      <c r="K151" s="428"/>
      <c r="L151" s="429">
        <v>0</v>
      </c>
    </row>
    <row r="152" ht="14.25">
      <c r="A152" s="449"/>
      <c r="B152" s="450"/>
      <c r="C152" s="426" t="s">
        <v>567</v>
      </c>
      <c r="D152" s="426"/>
      <c r="E152" s="426"/>
      <c r="F152" s="426"/>
      <c r="G152" s="426"/>
      <c r="H152" s="426"/>
      <c r="I152" s="429"/>
      <c r="J152" s="449"/>
      <c r="K152" s="428"/>
      <c r="L152" s="429">
        <v>0</v>
      </c>
    </row>
    <row r="153" ht="14.25">
      <c r="A153" s="449"/>
      <c r="B153" s="450"/>
      <c r="C153" s="451" t="s">
        <v>568</v>
      </c>
      <c r="D153" s="426"/>
      <c r="E153" s="426"/>
      <c r="F153" s="426"/>
      <c r="G153" s="426"/>
      <c r="H153" s="426"/>
      <c r="I153" s="429"/>
      <c r="J153" s="449"/>
      <c r="K153" s="428"/>
      <c r="L153" s="429"/>
    </row>
    <row r="154" ht="14.25">
      <c r="A154" s="449"/>
      <c r="B154" s="450"/>
      <c r="C154" s="426" t="s">
        <v>567</v>
      </c>
      <c r="D154" s="426"/>
      <c r="E154" s="426"/>
      <c r="F154" s="426"/>
      <c r="G154" s="426"/>
      <c r="H154" s="426"/>
      <c r="I154" s="429"/>
      <c r="J154" s="449"/>
      <c r="K154" s="428"/>
      <c r="L154" s="429">
        <v>0</v>
      </c>
    </row>
    <row r="155" ht="14.25">
      <c r="A155" s="449"/>
      <c r="B155" s="450"/>
      <c r="C155" s="451" t="s">
        <v>569</v>
      </c>
      <c r="D155" s="426"/>
      <c r="E155" s="426"/>
      <c r="F155" s="426"/>
      <c r="G155" s="426"/>
      <c r="H155" s="426"/>
      <c r="I155" s="429"/>
      <c r="J155" s="449"/>
      <c r="K155" s="428"/>
      <c r="L155" s="429"/>
    </row>
    <row r="156" ht="14.25">
      <c r="A156" s="449"/>
      <c r="B156" s="450"/>
      <c r="C156" s="426" t="s">
        <v>570</v>
      </c>
      <c r="D156" s="426"/>
      <c r="E156" s="426"/>
      <c r="F156" s="426"/>
      <c r="G156" s="426"/>
      <c r="H156" s="426"/>
      <c r="I156" s="429"/>
      <c r="J156" s="449"/>
      <c r="K156" s="428"/>
      <c r="L156" s="429">
        <v>0</v>
      </c>
    </row>
    <row r="157" ht="14.25">
      <c r="A157" s="449"/>
      <c r="B157" s="450"/>
      <c r="C157" s="426" t="s">
        <v>571</v>
      </c>
      <c r="D157" s="426"/>
      <c r="E157" s="426"/>
      <c r="F157" s="426"/>
      <c r="G157" s="426"/>
      <c r="H157" s="426"/>
      <c r="I157" s="429"/>
      <c r="J157" s="449"/>
      <c r="K157" s="428"/>
      <c r="L157" s="429">
        <v>0</v>
      </c>
    </row>
    <row r="158" ht="14.25">
      <c r="A158" s="449"/>
      <c r="B158" s="450"/>
      <c r="C158" s="426" t="s">
        <v>572</v>
      </c>
      <c r="D158" s="426"/>
      <c r="E158" s="426"/>
      <c r="F158" s="426"/>
      <c r="G158" s="426"/>
      <c r="H158" s="426"/>
      <c r="I158" s="429"/>
      <c r="J158" s="449"/>
      <c r="K158" s="428"/>
      <c r="L158" s="429">
        <v>0</v>
      </c>
    </row>
    <row r="159" ht="14.25">
      <c r="A159" s="449"/>
      <c r="B159" s="450"/>
      <c r="C159" s="451" t="s">
        <v>568</v>
      </c>
      <c r="D159" s="426"/>
      <c r="E159" s="426"/>
      <c r="F159" s="426"/>
      <c r="G159" s="426"/>
      <c r="H159" s="426"/>
      <c r="I159" s="429"/>
      <c r="J159" s="449"/>
      <c r="K159" s="428"/>
      <c r="L159" s="429"/>
    </row>
    <row r="160" ht="14.25">
      <c r="A160" s="449"/>
      <c r="B160" s="450"/>
      <c r="C160" s="426" t="s">
        <v>573</v>
      </c>
      <c r="D160" s="426"/>
      <c r="E160" s="426"/>
      <c r="F160" s="426"/>
      <c r="G160" s="426"/>
      <c r="H160" s="426"/>
      <c r="I160" s="429"/>
      <c r="J160" s="449"/>
      <c r="K160" s="428"/>
      <c r="L160" s="429">
        <v>0</v>
      </c>
    </row>
    <row r="161" ht="14.25">
      <c r="A161" s="449"/>
      <c r="B161" s="450"/>
      <c r="C161" s="426" t="s">
        <v>574</v>
      </c>
      <c r="D161" s="426"/>
      <c r="E161" s="426"/>
      <c r="F161" s="426"/>
      <c r="G161" s="426"/>
      <c r="H161" s="426"/>
      <c r="I161" s="429"/>
      <c r="J161" s="449"/>
      <c r="K161" s="428"/>
      <c r="L161" s="429">
        <v>0</v>
      </c>
    </row>
    <row r="162" ht="14.25">
      <c r="A162" s="449"/>
      <c r="B162" s="450"/>
      <c r="C162" s="426" t="s">
        <v>575</v>
      </c>
      <c r="D162" s="426"/>
      <c r="E162" s="426"/>
      <c r="F162" s="426"/>
      <c r="G162" s="426"/>
      <c r="H162" s="426"/>
      <c r="I162" s="429"/>
      <c r="J162" s="449"/>
      <c r="K162" s="428"/>
      <c r="L162" s="429">
        <v>0</v>
      </c>
    </row>
    <row r="163" ht="14.25">
      <c r="A163" s="449"/>
      <c r="B163" s="450"/>
      <c r="C163" s="426" t="s">
        <v>594</v>
      </c>
      <c r="D163" s="426"/>
      <c r="E163" s="426"/>
      <c r="F163" s="426"/>
      <c r="G163" s="426"/>
      <c r="H163" s="426"/>
      <c r="I163" s="429"/>
      <c r="J163" s="449"/>
      <c r="K163" s="428"/>
      <c r="L163" s="429">
        <v>0</v>
      </c>
    </row>
    <row r="164" ht="14.25">
      <c r="A164" s="449"/>
      <c r="B164" s="450"/>
      <c r="C164" s="426" t="s">
        <v>595</v>
      </c>
      <c r="D164" s="426"/>
      <c r="E164" s="426"/>
      <c r="F164" s="426"/>
      <c r="G164" s="426"/>
      <c r="H164" s="426"/>
      <c r="I164" s="429"/>
      <c r="J164" s="449"/>
      <c r="K164" s="428"/>
      <c r="L164" s="429">
        <v>0</v>
      </c>
    </row>
    <row r="165" ht="14.25">
      <c r="A165" s="449"/>
      <c r="B165" s="450"/>
      <c r="C165" s="426" t="s">
        <v>596</v>
      </c>
      <c r="D165" s="426"/>
      <c r="E165" s="426"/>
      <c r="F165" s="426"/>
      <c r="G165" s="426"/>
      <c r="H165" s="426"/>
      <c r="I165" s="429"/>
      <c r="J165" s="449"/>
      <c r="K165" s="428"/>
      <c r="L165" s="429">
        <v>0</v>
      </c>
    </row>
    <row r="166">
      <c r="A166" s="293"/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</row>
    <row r="167" ht="14.25">
      <c r="A167" s="446"/>
      <c r="B167" s="447"/>
      <c r="C167" s="441" t="s">
        <v>598</v>
      </c>
      <c r="D167" s="441"/>
      <c r="E167" s="441"/>
      <c r="F167" s="441"/>
      <c r="G167" s="441"/>
      <c r="H167" s="441"/>
      <c r="I167" s="435"/>
      <c r="J167" s="446"/>
      <c r="K167" s="448"/>
      <c r="L167" s="435">
        <v>0</v>
      </c>
    </row>
    <row r="168" ht="14.25">
      <c r="A168" s="449"/>
      <c r="B168" s="450"/>
      <c r="C168" s="451" t="s">
        <v>565</v>
      </c>
      <c r="D168" s="426"/>
      <c r="E168" s="426"/>
      <c r="F168" s="426"/>
      <c r="G168" s="426"/>
      <c r="H168" s="426"/>
      <c r="I168" s="429"/>
      <c r="J168" s="449"/>
      <c r="K168" s="428"/>
      <c r="L168" s="429"/>
    </row>
    <row r="169" ht="14.25">
      <c r="A169" s="449"/>
      <c r="B169" s="450"/>
      <c r="C169" s="426" t="s">
        <v>580</v>
      </c>
      <c r="D169" s="426"/>
      <c r="E169" s="426"/>
      <c r="F169" s="426"/>
      <c r="G169" s="426"/>
      <c r="H169" s="426"/>
      <c r="I169" s="429"/>
      <c r="J169" s="449"/>
      <c r="K169" s="428"/>
      <c r="L169" s="429">
        <v>0</v>
      </c>
    </row>
    <row r="170" ht="14.25">
      <c r="A170" s="449"/>
      <c r="B170" s="450"/>
      <c r="C170" s="426" t="s">
        <v>581</v>
      </c>
      <c r="D170" s="426"/>
      <c r="E170" s="426"/>
      <c r="F170" s="426"/>
      <c r="G170" s="426"/>
      <c r="H170" s="426"/>
      <c r="I170" s="429"/>
      <c r="J170" s="449"/>
      <c r="K170" s="428"/>
      <c r="L170" s="429">
        <v>0</v>
      </c>
    </row>
    <row r="171">
      <c r="A171" s="293"/>
      <c r="B171" s="293"/>
      <c r="C171" s="293"/>
      <c r="D171" s="293"/>
      <c r="E171" s="293"/>
      <c r="F171" s="293"/>
      <c r="G171" s="293"/>
      <c r="H171" s="293"/>
      <c r="I171" s="293"/>
      <c r="J171" s="293"/>
      <c r="K171" s="293"/>
      <c r="L171" s="293"/>
    </row>
    <row r="172" ht="14.25">
      <c r="A172" s="446"/>
      <c r="B172" s="447"/>
      <c r="C172" s="441" t="s">
        <v>599</v>
      </c>
      <c r="D172" s="441"/>
      <c r="E172" s="441"/>
      <c r="F172" s="441"/>
      <c r="G172" s="441"/>
      <c r="H172" s="441"/>
      <c r="I172" s="435"/>
      <c r="J172" s="446"/>
      <c r="K172" s="448"/>
      <c r="L172" s="435">
        <v>0</v>
      </c>
    </row>
    <row r="173" ht="14.25">
      <c r="A173" s="449"/>
      <c r="B173" s="450"/>
      <c r="C173" s="451" t="s">
        <v>565</v>
      </c>
      <c r="D173" s="426"/>
      <c r="E173" s="426"/>
      <c r="F173" s="426"/>
      <c r="G173" s="426"/>
      <c r="H173" s="426"/>
      <c r="I173" s="429"/>
      <c r="J173" s="449"/>
      <c r="K173" s="428"/>
      <c r="L173" s="429"/>
    </row>
    <row r="174" ht="14.25">
      <c r="A174" s="449"/>
      <c r="B174" s="450"/>
      <c r="C174" s="426" t="s">
        <v>600</v>
      </c>
      <c r="D174" s="426"/>
      <c r="E174" s="426"/>
      <c r="F174" s="426"/>
      <c r="G174" s="426"/>
      <c r="H174" s="426"/>
      <c r="I174" s="429"/>
      <c r="J174" s="449"/>
      <c r="K174" s="428"/>
      <c r="L174" s="429"/>
    </row>
    <row r="175" ht="14.25">
      <c r="A175" s="449"/>
      <c r="B175" s="450"/>
      <c r="C175" s="426" t="s">
        <v>600</v>
      </c>
      <c r="D175" s="426"/>
      <c r="E175" s="426"/>
      <c r="F175" s="426"/>
      <c r="G175" s="426"/>
      <c r="H175" s="426"/>
      <c r="I175" s="429"/>
      <c r="J175" s="449"/>
      <c r="K175" s="428"/>
      <c r="L175" s="429">
        <v>0</v>
      </c>
    </row>
    <row r="176" ht="14.25">
      <c r="A176" s="449"/>
      <c r="B176" s="450"/>
      <c r="C176" s="426" t="s">
        <v>601</v>
      </c>
      <c r="D176" s="426"/>
      <c r="E176" s="426"/>
      <c r="F176" s="426"/>
      <c r="G176" s="426"/>
      <c r="H176" s="426"/>
      <c r="I176" s="429"/>
      <c r="J176" s="449"/>
      <c r="K176" s="428"/>
      <c r="L176" s="429">
        <v>0</v>
      </c>
    </row>
    <row r="177" ht="14.25">
      <c r="A177" s="449"/>
      <c r="B177" s="450"/>
      <c r="C177" s="426" t="s">
        <v>602</v>
      </c>
      <c r="D177" s="426"/>
      <c r="E177" s="426"/>
      <c r="F177" s="426"/>
      <c r="G177" s="426"/>
      <c r="H177" s="426"/>
      <c r="I177" s="429"/>
      <c r="J177" s="449"/>
      <c r="K177" s="428"/>
      <c r="L177" s="429">
        <v>0</v>
      </c>
    </row>
    <row r="178" ht="14.25">
      <c r="A178" s="449"/>
      <c r="B178" s="450"/>
      <c r="C178" s="426" t="s">
        <v>603</v>
      </c>
      <c r="D178" s="426"/>
      <c r="E178" s="426"/>
      <c r="F178" s="426"/>
      <c r="G178" s="426"/>
      <c r="H178" s="426"/>
      <c r="I178" s="429"/>
      <c r="J178" s="449"/>
      <c r="K178" s="428"/>
      <c r="L178" s="429">
        <v>0</v>
      </c>
    </row>
    <row r="179" ht="14.25">
      <c r="A179" s="449"/>
      <c r="B179" s="450"/>
      <c r="C179" s="451" t="s">
        <v>565</v>
      </c>
      <c r="D179" s="426"/>
      <c r="E179" s="426"/>
      <c r="F179" s="426"/>
      <c r="G179" s="426"/>
      <c r="H179" s="426"/>
      <c r="I179" s="429"/>
      <c r="J179" s="449"/>
      <c r="K179" s="428"/>
      <c r="L179" s="429"/>
    </row>
    <row r="180" ht="14.25">
      <c r="A180" s="449"/>
      <c r="B180" s="450"/>
      <c r="C180" s="426" t="s">
        <v>592</v>
      </c>
      <c r="D180" s="426"/>
      <c r="E180" s="426"/>
      <c r="F180" s="426"/>
      <c r="G180" s="426"/>
      <c r="H180" s="426"/>
      <c r="I180" s="429"/>
      <c r="J180" s="449"/>
      <c r="K180" s="428"/>
      <c r="L180" s="429">
        <v>0</v>
      </c>
    </row>
    <row r="181" ht="14.25">
      <c r="A181" s="449"/>
      <c r="B181" s="450"/>
      <c r="C181" s="451" t="s">
        <v>565</v>
      </c>
      <c r="D181" s="426"/>
      <c r="E181" s="426"/>
      <c r="F181" s="426"/>
      <c r="G181" s="426"/>
      <c r="H181" s="426"/>
      <c r="I181" s="429"/>
      <c r="J181" s="449"/>
      <c r="K181" s="428"/>
      <c r="L181" s="429"/>
    </row>
    <row r="182" ht="14.25">
      <c r="A182" s="449"/>
      <c r="B182" s="450"/>
      <c r="C182" s="426" t="s">
        <v>593</v>
      </c>
      <c r="D182" s="426"/>
      <c r="E182" s="426"/>
      <c r="F182" s="426"/>
      <c r="G182" s="426"/>
      <c r="H182" s="426"/>
      <c r="I182" s="429"/>
      <c r="J182" s="449"/>
      <c r="K182" s="428"/>
      <c r="L182" s="429">
        <v>0</v>
      </c>
    </row>
    <row r="183" ht="14.25">
      <c r="A183" s="449"/>
      <c r="B183" s="450"/>
      <c r="C183" s="426" t="s">
        <v>567</v>
      </c>
      <c r="D183" s="426"/>
      <c r="E183" s="426"/>
      <c r="F183" s="426"/>
      <c r="G183" s="426"/>
      <c r="H183" s="426"/>
      <c r="I183" s="429"/>
      <c r="J183" s="449"/>
      <c r="K183" s="428"/>
      <c r="L183" s="429">
        <v>0</v>
      </c>
    </row>
    <row r="184" ht="14.25">
      <c r="A184" s="449"/>
      <c r="B184" s="450"/>
      <c r="C184" s="451" t="s">
        <v>568</v>
      </c>
      <c r="D184" s="426"/>
      <c r="E184" s="426"/>
      <c r="F184" s="426"/>
      <c r="G184" s="426"/>
      <c r="H184" s="426"/>
      <c r="I184" s="429"/>
      <c r="J184" s="449"/>
      <c r="K184" s="428"/>
      <c r="L184" s="429"/>
    </row>
    <row r="185" ht="14.25">
      <c r="A185" s="449"/>
      <c r="B185" s="450"/>
      <c r="C185" s="426" t="s">
        <v>567</v>
      </c>
      <c r="D185" s="426"/>
      <c r="E185" s="426"/>
      <c r="F185" s="426"/>
      <c r="G185" s="426"/>
      <c r="H185" s="426"/>
      <c r="I185" s="429"/>
      <c r="J185" s="449"/>
      <c r="K185" s="428"/>
      <c r="L185" s="429">
        <v>0</v>
      </c>
    </row>
    <row r="186" ht="14.25">
      <c r="A186" s="449"/>
      <c r="B186" s="450"/>
      <c r="C186" s="451" t="s">
        <v>569</v>
      </c>
      <c r="D186" s="426"/>
      <c r="E186" s="426"/>
      <c r="F186" s="426"/>
      <c r="G186" s="426"/>
      <c r="H186" s="426"/>
      <c r="I186" s="429"/>
      <c r="J186" s="449"/>
      <c r="K186" s="428"/>
      <c r="L186" s="429"/>
    </row>
    <row r="187" ht="14.25">
      <c r="A187" s="449"/>
      <c r="B187" s="450"/>
      <c r="C187" s="426" t="s">
        <v>570</v>
      </c>
      <c r="D187" s="426"/>
      <c r="E187" s="426"/>
      <c r="F187" s="426"/>
      <c r="G187" s="426"/>
      <c r="H187" s="426"/>
      <c r="I187" s="429"/>
      <c r="J187" s="449"/>
      <c r="K187" s="428"/>
      <c r="L187" s="429">
        <v>0</v>
      </c>
    </row>
    <row r="188" ht="14.25">
      <c r="A188" s="449"/>
      <c r="B188" s="450"/>
      <c r="C188" s="426" t="s">
        <v>571</v>
      </c>
      <c r="D188" s="426"/>
      <c r="E188" s="426"/>
      <c r="F188" s="426"/>
      <c r="G188" s="426"/>
      <c r="H188" s="426"/>
      <c r="I188" s="429"/>
      <c r="J188" s="449"/>
      <c r="K188" s="428"/>
      <c r="L188" s="429">
        <v>0</v>
      </c>
    </row>
    <row r="189" ht="14.25">
      <c r="A189" s="449"/>
      <c r="B189" s="450"/>
      <c r="C189" s="426" t="s">
        <v>572</v>
      </c>
      <c r="D189" s="426"/>
      <c r="E189" s="426"/>
      <c r="F189" s="426"/>
      <c r="G189" s="426"/>
      <c r="H189" s="426"/>
      <c r="I189" s="429"/>
      <c r="J189" s="449"/>
      <c r="K189" s="428"/>
      <c r="L189" s="429">
        <v>0</v>
      </c>
    </row>
    <row r="190" ht="14.25">
      <c r="A190" s="449"/>
      <c r="B190" s="450"/>
      <c r="C190" s="451" t="s">
        <v>568</v>
      </c>
      <c r="D190" s="426"/>
      <c r="E190" s="426"/>
      <c r="F190" s="426"/>
      <c r="G190" s="426"/>
      <c r="H190" s="426"/>
      <c r="I190" s="429"/>
      <c r="J190" s="449"/>
      <c r="K190" s="428"/>
      <c r="L190" s="429"/>
    </row>
    <row r="191" ht="14.25">
      <c r="A191" s="449"/>
      <c r="B191" s="450"/>
      <c r="C191" s="426" t="s">
        <v>573</v>
      </c>
      <c r="D191" s="426"/>
      <c r="E191" s="426"/>
      <c r="F191" s="426"/>
      <c r="G191" s="426"/>
      <c r="H191" s="426"/>
      <c r="I191" s="429"/>
      <c r="J191" s="449"/>
      <c r="K191" s="428"/>
      <c r="L191" s="429">
        <v>0</v>
      </c>
    </row>
    <row r="192" ht="14.25">
      <c r="A192" s="449"/>
      <c r="B192" s="450"/>
      <c r="C192" s="426" t="s">
        <v>574</v>
      </c>
      <c r="D192" s="426"/>
      <c r="E192" s="426"/>
      <c r="F192" s="426"/>
      <c r="G192" s="426"/>
      <c r="H192" s="426"/>
      <c r="I192" s="429"/>
      <c r="J192" s="449"/>
      <c r="K192" s="428"/>
      <c r="L192" s="429">
        <v>0</v>
      </c>
    </row>
    <row r="193" ht="13.800000000000001">
      <c r="A193" s="449"/>
      <c r="B193" s="450"/>
      <c r="C193" s="426" t="s">
        <v>575</v>
      </c>
      <c r="D193" s="426"/>
      <c r="E193" s="426"/>
      <c r="F193" s="426"/>
      <c r="G193" s="426"/>
      <c r="H193" s="426"/>
      <c r="I193" s="429"/>
      <c r="J193" s="449"/>
      <c r="K193" s="428"/>
      <c r="L193" s="429">
        <v>0</v>
      </c>
    </row>
    <row r="194" ht="13.800000000000001">
      <c r="A194" s="449"/>
      <c r="B194" s="450"/>
      <c r="C194" s="426" t="s">
        <v>594</v>
      </c>
      <c r="D194" s="426"/>
      <c r="E194" s="426"/>
      <c r="F194" s="426"/>
      <c r="G194" s="426"/>
      <c r="H194" s="426"/>
      <c r="I194" s="429"/>
      <c r="J194" s="449"/>
      <c r="K194" s="428"/>
      <c r="L194" s="429">
        <v>0</v>
      </c>
    </row>
    <row r="195" ht="13.800000000000001">
      <c r="A195" s="449"/>
      <c r="B195" s="450"/>
      <c r="C195" s="426" t="s">
        <v>595</v>
      </c>
      <c r="D195" s="426"/>
      <c r="E195" s="426"/>
      <c r="F195" s="426"/>
      <c r="G195" s="426"/>
      <c r="H195" s="426"/>
      <c r="I195" s="429"/>
      <c r="J195" s="449"/>
      <c r="K195" s="428"/>
      <c r="L195" s="429">
        <v>0</v>
      </c>
    </row>
    <row r="196" ht="13.800000000000001">
      <c r="A196" s="449"/>
      <c r="B196" s="450"/>
      <c r="C196" s="426" t="s">
        <v>596</v>
      </c>
      <c r="D196" s="426"/>
      <c r="E196" s="426"/>
      <c r="F196" s="426"/>
      <c r="G196" s="426"/>
      <c r="H196" s="426"/>
      <c r="I196" s="429"/>
      <c r="J196" s="449"/>
      <c r="K196" s="428"/>
      <c r="L196" s="429">
        <v>0</v>
      </c>
    </row>
    <row r="197">
      <c r="A197" s="293"/>
      <c r="B197" s="293"/>
      <c r="C197" s="293"/>
      <c r="D197" s="293"/>
      <c r="E197" s="293"/>
      <c r="F197" s="293"/>
      <c r="G197" s="293"/>
      <c r="H197" s="293"/>
      <c r="I197" s="293"/>
      <c r="J197" s="293"/>
      <c r="K197" s="293"/>
      <c r="L197" s="293"/>
    </row>
    <row r="198" ht="13.800000000000001">
      <c r="A198" s="446"/>
      <c r="B198" s="447"/>
      <c r="C198" s="441" t="s">
        <v>604</v>
      </c>
      <c r="D198" s="441"/>
      <c r="E198" s="441"/>
      <c r="F198" s="441"/>
      <c r="G198" s="441"/>
      <c r="H198" s="441"/>
      <c r="I198" s="435"/>
      <c r="J198" s="446"/>
      <c r="K198" s="448"/>
      <c r="L198" s="435">
        <v>70326.850000000006</v>
      </c>
    </row>
    <row r="199" ht="13.800000000000001">
      <c r="A199" s="449"/>
      <c r="B199" s="450"/>
      <c r="C199" s="451" t="s">
        <v>565</v>
      </c>
      <c r="D199" s="426"/>
      <c r="E199" s="426"/>
      <c r="F199" s="426"/>
      <c r="G199" s="426"/>
      <c r="H199" s="426"/>
      <c r="I199" s="429"/>
      <c r="J199" s="449"/>
      <c r="K199" s="428"/>
      <c r="L199" s="429"/>
    </row>
    <row r="200" ht="13.800000000000001">
      <c r="A200" s="449"/>
      <c r="B200" s="450"/>
      <c r="C200" s="426" t="s">
        <v>592</v>
      </c>
      <c r="D200" s="426"/>
      <c r="E200" s="426"/>
      <c r="F200" s="426"/>
      <c r="G200" s="426"/>
      <c r="H200" s="426"/>
      <c r="I200" s="429"/>
      <c r="J200" s="449"/>
      <c r="K200" s="428"/>
      <c r="L200" s="429">
        <v>35941.360000000001</v>
      </c>
    </row>
    <row r="201" ht="13.800000000000001">
      <c r="A201" s="449"/>
      <c r="B201" s="450"/>
      <c r="C201" s="451" t="s">
        <v>565</v>
      </c>
      <c r="D201" s="426"/>
      <c r="E201" s="426"/>
      <c r="F201" s="426"/>
      <c r="G201" s="426"/>
      <c r="H201" s="426"/>
      <c r="I201" s="429"/>
      <c r="J201" s="449"/>
      <c r="K201" s="428"/>
      <c r="L201" s="429"/>
    </row>
    <row r="202" ht="13.800000000000001">
      <c r="A202" s="449"/>
      <c r="B202" s="450"/>
      <c r="C202" s="426" t="s">
        <v>593</v>
      </c>
      <c r="D202" s="426"/>
      <c r="E202" s="426"/>
      <c r="F202" s="426"/>
      <c r="G202" s="426"/>
      <c r="H202" s="426"/>
      <c r="I202" s="429"/>
      <c r="J202" s="449"/>
      <c r="K202" s="428"/>
      <c r="L202" s="429">
        <v>16416.52</v>
      </c>
    </row>
    <row r="203" ht="13.800000000000001">
      <c r="A203" s="449"/>
      <c r="B203" s="450"/>
      <c r="C203" s="426" t="s">
        <v>567</v>
      </c>
      <c r="D203" s="426"/>
      <c r="E203" s="426"/>
      <c r="F203" s="426"/>
      <c r="G203" s="426"/>
      <c r="H203" s="426"/>
      <c r="I203" s="429"/>
      <c r="J203" s="449"/>
      <c r="K203" s="428"/>
      <c r="L203" s="429">
        <v>16969.68</v>
      </c>
    </row>
    <row r="204" ht="13.800000000000001">
      <c r="A204" s="449"/>
      <c r="B204" s="450"/>
      <c r="C204" s="451" t="s">
        <v>568</v>
      </c>
      <c r="D204" s="426"/>
      <c r="E204" s="426"/>
      <c r="F204" s="426"/>
      <c r="G204" s="426"/>
      <c r="H204" s="426"/>
      <c r="I204" s="429"/>
      <c r="J204" s="449"/>
      <c r="K204" s="428"/>
      <c r="L204" s="429"/>
    </row>
    <row r="205" ht="13.800000000000001">
      <c r="A205" s="449"/>
      <c r="B205" s="450"/>
      <c r="C205" s="426" t="s">
        <v>567</v>
      </c>
      <c r="D205" s="426"/>
      <c r="E205" s="426"/>
      <c r="F205" s="426"/>
      <c r="G205" s="426"/>
      <c r="H205" s="426"/>
      <c r="I205" s="429"/>
      <c r="J205" s="449"/>
      <c r="K205" s="428"/>
      <c r="L205" s="429">
        <v>12290.810000000001</v>
      </c>
    </row>
    <row r="206" ht="13.800000000000001">
      <c r="A206" s="449"/>
      <c r="B206" s="450"/>
      <c r="C206" s="451" t="s">
        <v>569</v>
      </c>
      <c r="D206" s="426"/>
      <c r="E206" s="426"/>
      <c r="F206" s="426"/>
      <c r="G206" s="426"/>
      <c r="H206" s="426"/>
      <c r="I206" s="429"/>
      <c r="J206" s="449"/>
      <c r="K206" s="428"/>
      <c r="L206" s="429"/>
    </row>
    <row r="207" ht="13.800000000000001">
      <c r="A207" s="449"/>
      <c r="B207" s="450"/>
      <c r="C207" s="426" t="s">
        <v>570</v>
      </c>
      <c r="D207" s="426"/>
      <c r="E207" s="426"/>
      <c r="F207" s="426"/>
      <c r="G207" s="426"/>
      <c r="H207" s="426"/>
      <c r="I207" s="429"/>
      <c r="J207" s="449"/>
      <c r="K207" s="428"/>
      <c r="L207" s="429">
        <v>4678.8699999999999</v>
      </c>
    </row>
    <row r="208" ht="13.800000000000001">
      <c r="A208" s="449"/>
      <c r="B208" s="450"/>
      <c r="C208" s="426" t="s">
        <v>571</v>
      </c>
      <c r="D208" s="426"/>
      <c r="E208" s="426"/>
      <c r="F208" s="426"/>
      <c r="G208" s="426"/>
      <c r="H208" s="426"/>
      <c r="I208" s="429"/>
      <c r="J208" s="449"/>
      <c r="K208" s="428"/>
      <c r="L208" s="429">
        <v>0</v>
      </c>
    </row>
    <row r="209" ht="13.800000000000001">
      <c r="A209" s="449"/>
      <c r="B209" s="450"/>
      <c r="C209" s="426" t="s">
        <v>572</v>
      </c>
      <c r="D209" s="426"/>
      <c r="E209" s="426"/>
      <c r="F209" s="426"/>
      <c r="G209" s="426"/>
      <c r="H209" s="426"/>
      <c r="I209" s="429"/>
      <c r="J209" s="449"/>
      <c r="K209" s="428"/>
      <c r="L209" s="429">
        <v>0</v>
      </c>
    </row>
    <row r="210" ht="13.800000000000001">
      <c r="A210" s="449"/>
      <c r="B210" s="450"/>
      <c r="C210" s="451" t="s">
        <v>568</v>
      </c>
      <c r="D210" s="426"/>
      <c r="E210" s="426"/>
      <c r="F210" s="426"/>
      <c r="G210" s="426"/>
      <c r="H210" s="426"/>
      <c r="I210" s="429"/>
      <c r="J210" s="449"/>
      <c r="K210" s="428"/>
      <c r="L210" s="429"/>
    </row>
    <row r="211" ht="13.800000000000001">
      <c r="A211" s="449"/>
      <c r="B211" s="450"/>
      <c r="C211" s="426" t="s">
        <v>573</v>
      </c>
      <c r="D211" s="426"/>
      <c r="E211" s="426"/>
      <c r="F211" s="426"/>
      <c r="G211" s="426"/>
      <c r="H211" s="426"/>
      <c r="I211" s="429"/>
      <c r="J211" s="449"/>
      <c r="K211" s="428"/>
      <c r="L211" s="429">
        <v>0</v>
      </c>
    </row>
    <row r="212" ht="13.800000000000001">
      <c r="A212" s="449"/>
      <c r="B212" s="450"/>
      <c r="C212" s="426" t="s">
        <v>574</v>
      </c>
      <c r="D212" s="426"/>
      <c r="E212" s="426"/>
      <c r="F212" s="426"/>
      <c r="G212" s="426"/>
      <c r="H212" s="426"/>
      <c r="I212" s="429"/>
      <c r="J212" s="449"/>
      <c r="K212" s="428"/>
      <c r="L212" s="429">
        <v>0</v>
      </c>
    </row>
    <row r="213" ht="13.800000000000001">
      <c r="A213" s="449"/>
      <c r="B213" s="450"/>
      <c r="C213" s="426" t="s">
        <v>575</v>
      </c>
      <c r="D213" s="426"/>
      <c r="E213" s="426"/>
      <c r="F213" s="426"/>
      <c r="G213" s="426"/>
      <c r="H213" s="426"/>
      <c r="I213" s="429"/>
      <c r="J213" s="449"/>
      <c r="K213" s="428"/>
      <c r="L213" s="429">
        <v>2555.1599999999999</v>
      </c>
    </row>
    <row r="214" ht="13.800000000000001">
      <c r="A214" s="449"/>
      <c r="B214" s="450"/>
      <c r="C214" s="426" t="s">
        <v>576</v>
      </c>
      <c r="D214" s="426"/>
      <c r="E214" s="426"/>
      <c r="F214" s="426"/>
      <c r="G214" s="426"/>
      <c r="H214" s="426"/>
      <c r="I214" s="429"/>
      <c r="J214" s="449"/>
      <c r="K214" s="428"/>
      <c r="L214" s="429">
        <v>21095.389999999999</v>
      </c>
    </row>
    <row r="215" ht="13.800000000000001">
      <c r="A215" s="449"/>
      <c r="B215" s="450"/>
      <c r="C215" s="426" t="s">
        <v>577</v>
      </c>
      <c r="D215" s="426"/>
      <c r="E215" s="426"/>
      <c r="F215" s="426"/>
      <c r="G215" s="426"/>
      <c r="H215" s="426"/>
      <c r="I215" s="429"/>
      <c r="J215" s="449"/>
      <c r="K215" s="428"/>
      <c r="L215" s="429">
        <v>21728.25</v>
      </c>
    </row>
    <row r="216" ht="13.800000000000001">
      <c r="A216" s="449"/>
      <c r="B216" s="450"/>
      <c r="C216" s="426" t="s">
        <v>578</v>
      </c>
      <c r="D216" s="426"/>
      <c r="E216" s="426"/>
      <c r="F216" s="426"/>
      <c r="G216" s="426"/>
      <c r="H216" s="426"/>
      <c r="I216" s="429"/>
      <c r="J216" s="449"/>
      <c r="K216" s="428"/>
      <c r="L216" s="429">
        <v>12657.24</v>
      </c>
    </row>
    <row r="217" ht="13.800000000000001">
      <c r="A217" s="449"/>
      <c r="B217" s="450"/>
      <c r="C217" s="426" t="s">
        <v>605</v>
      </c>
      <c r="D217" s="426"/>
      <c r="E217" s="426"/>
      <c r="F217" s="426"/>
      <c r="G217" s="426"/>
      <c r="H217" s="426"/>
      <c r="I217" s="429"/>
      <c r="J217" s="449"/>
      <c r="K217" s="428"/>
      <c r="L217" s="429">
        <v>0</v>
      </c>
    </row>
    <row r="218" ht="13.800000000000001">
      <c r="A218" s="449"/>
      <c r="B218" s="450"/>
      <c r="C218" s="451" t="s">
        <v>565</v>
      </c>
      <c r="D218" s="426"/>
      <c r="E218" s="426"/>
      <c r="F218" s="426"/>
      <c r="G218" s="426"/>
      <c r="H218" s="426"/>
      <c r="I218" s="429"/>
      <c r="J218" s="449"/>
      <c r="K218" s="428"/>
      <c r="L218" s="429"/>
    </row>
    <row r="219" ht="13.800000000000001">
      <c r="A219" s="449"/>
      <c r="B219" s="450"/>
      <c r="C219" s="426" t="s">
        <v>580</v>
      </c>
      <c r="D219" s="426"/>
      <c r="E219" s="426"/>
      <c r="F219" s="426"/>
      <c r="G219" s="426"/>
      <c r="H219" s="426"/>
      <c r="I219" s="429"/>
      <c r="J219" s="449"/>
      <c r="K219" s="428"/>
      <c r="L219" s="429">
        <v>0</v>
      </c>
    </row>
    <row r="220" ht="13.800000000000001">
      <c r="A220" s="449"/>
      <c r="B220" s="450"/>
      <c r="C220" s="426" t="s">
        <v>581</v>
      </c>
      <c r="D220" s="426"/>
      <c r="E220" s="426"/>
      <c r="F220" s="426"/>
      <c r="G220" s="426"/>
      <c r="H220" s="426"/>
      <c r="I220" s="429"/>
      <c r="J220" s="449"/>
      <c r="K220" s="428"/>
      <c r="L220" s="429">
        <v>0</v>
      </c>
    </row>
    <row r="221" ht="13.800000000000001">
      <c r="A221" s="449"/>
      <c r="B221" s="450"/>
      <c r="C221" s="426" t="s">
        <v>606</v>
      </c>
      <c r="D221" s="426"/>
      <c r="E221" s="426"/>
      <c r="F221" s="426"/>
      <c r="G221" s="426"/>
      <c r="H221" s="426"/>
      <c r="I221" s="429"/>
      <c r="J221" s="449"/>
      <c r="K221" s="428"/>
      <c r="L221" s="429">
        <v>0</v>
      </c>
    </row>
    <row r="222" ht="13.800000000000001">
      <c r="A222" s="449"/>
      <c r="B222" s="450"/>
      <c r="C222" s="441" t="s">
        <v>585</v>
      </c>
      <c r="D222" s="426"/>
      <c r="E222" s="426"/>
      <c r="F222" s="426"/>
      <c r="G222" s="426"/>
      <c r="H222" s="426"/>
      <c r="I222" s="429"/>
      <c r="J222" s="449"/>
      <c r="K222" s="428"/>
      <c r="L222" s="429"/>
    </row>
    <row r="223" ht="13.800000000000001">
      <c r="A223" s="449"/>
      <c r="B223" s="450"/>
      <c r="C223" s="426" t="s">
        <v>586</v>
      </c>
      <c r="D223" s="426"/>
      <c r="E223" s="426"/>
      <c r="F223" s="426"/>
      <c r="G223" s="426"/>
      <c r="H223" s="426"/>
      <c r="I223" s="429"/>
      <c r="J223" s="449"/>
      <c r="K223" s="428"/>
      <c r="L223" s="429">
        <v>0</v>
      </c>
    </row>
    <row r="224" ht="13.800000000000001">
      <c r="A224" s="449"/>
      <c r="B224" s="450"/>
      <c r="C224" s="426" t="s">
        <v>587</v>
      </c>
      <c r="D224" s="426"/>
      <c r="E224" s="426"/>
      <c r="F224" s="426"/>
      <c r="G224" s="426"/>
      <c r="H224" s="426"/>
      <c r="I224" s="429"/>
      <c r="J224" s="449"/>
      <c r="K224" s="428"/>
      <c r="L224" s="429">
        <v>0</v>
      </c>
    </row>
    <row r="225" ht="13.800000000000001">
      <c r="A225" s="449"/>
      <c r="B225" s="450"/>
      <c r="C225" s="426" t="s">
        <v>588</v>
      </c>
      <c r="D225" s="426"/>
      <c r="E225" s="426"/>
      <c r="F225" s="430"/>
      <c r="G225" s="434">
        <v>30.403199999999998</v>
      </c>
      <c r="H225" s="449"/>
      <c r="I225" s="449"/>
      <c r="J225" s="449"/>
      <c r="K225" s="449"/>
      <c r="L225" s="449"/>
    </row>
    <row r="226" ht="13.800000000000001">
      <c r="A226" s="449"/>
      <c r="B226" s="450"/>
      <c r="C226" s="426" t="s">
        <v>589</v>
      </c>
      <c r="D226" s="426"/>
      <c r="E226" s="426"/>
      <c r="F226" s="430"/>
      <c r="G226" s="434">
        <v>6.6467999999999998</v>
      </c>
      <c r="H226" s="449"/>
      <c r="I226" s="449"/>
      <c r="J226" s="449"/>
      <c r="K226" s="449"/>
      <c r="L226" s="449"/>
    </row>
    <row r="227">
      <c r="A227" s="293"/>
      <c r="B227" s="293"/>
      <c r="C227" s="293"/>
      <c r="D227" s="293"/>
      <c r="E227" s="293"/>
      <c r="F227" s="293"/>
      <c r="G227" s="293"/>
      <c r="H227" s="293"/>
      <c r="I227" s="293"/>
      <c r="J227" s="293"/>
      <c r="K227" s="293"/>
      <c r="L227" s="293"/>
    </row>
    <row r="228">
      <c r="A228" s="293"/>
      <c r="B228" s="293"/>
      <c r="C228" s="293"/>
      <c r="D228" s="293"/>
      <c r="E228" s="293"/>
      <c r="F228" s="293"/>
      <c r="G228" s="293"/>
      <c r="H228" s="293"/>
      <c r="I228" s="293"/>
      <c r="J228" s="293"/>
      <c r="K228" s="293"/>
      <c r="L228" s="293"/>
    </row>
    <row r="234">
      <c r="A234" s="293" t="s">
        <v>444</v>
      </c>
      <c r="C234" s="342" t="s">
        <v>368</v>
      </c>
      <c r="D234" s="342"/>
      <c r="E234" s="342"/>
      <c r="F234" s="342"/>
      <c r="G234" s="342"/>
      <c r="H234" s="293" t="s">
        <v>408</v>
      </c>
    </row>
    <row r="235">
      <c r="A235" s="343"/>
      <c r="C235" s="344" t="s">
        <v>369</v>
      </c>
      <c r="D235" s="344"/>
      <c r="E235" s="344"/>
      <c r="F235" s="344"/>
      <c r="G235" s="344"/>
      <c r="H235" s="343"/>
      <c r="I235" s="343"/>
      <c r="J235" s="343"/>
    </row>
    <row r="237">
      <c r="A237" s="293" t="s">
        <v>446</v>
      </c>
      <c r="C237" s="342" t="s">
        <v>368</v>
      </c>
      <c r="D237" s="342"/>
      <c r="E237" s="342"/>
      <c r="F237" s="342"/>
      <c r="G237" s="342"/>
      <c r="H237" s="293" t="s">
        <v>368</v>
      </c>
    </row>
    <row r="238">
      <c r="A238" s="343"/>
      <c r="C238" s="344" t="s">
        <v>369</v>
      </c>
      <c r="D238" s="344"/>
      <c r="E238" s="344"/>
      <c r="F238" s="344"/>
      <c r="G238" s="344"/>
      <c r="H238" s="343"/>
      <c r="I238" s="343"/>
      <c r="J238" s="343"/>
    </row>
  </sheetData>
  <mergeCells count="184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C20:L20"/>
    <mergeCell ref="C21:L21"/>
    <mergeCell ref="C25:D25"/>
    <mergeCell ref="C28:D28"/>
    <mergeCell ref="C29:D29"/>
    <mergeCell ref="C30:D30"/>
    <mergeCell ref="C31:D31"/>
    <mergeCell ref="A33:A37"/>
    <mergeCell ref="B33:B37"/>
    <mergeCell ref="C33:C37"/>
    <mergeCell ref="D33:D37"/>
    <mergeCell ref="E33:G36"/>
    <mergeCell ref="H33:L36"/>
    <mergeCell ref="A40:L40"/>
    <mergeCell ref="C42:L42"/>
    <mergeCell ref="C43:L43"/>
    <mergeCell ref="C44:F44"/>
    <mergeCell ref="C56:H56"/>
    <mergeCell ref="I56:J56"/>
    <mergeCell ref="K56:L56"/>
    <mergeCell ref="C58:L58"/>
    <mergeCell ref="C59:L59"/>
    <mergeCell ref="C60:F60"/>
    <mergeCell ref="C80:H80"/>
    <mergeCell ref="I80:J80"/>
    <mergeCell ref="K80:L80"/>
    <mergeCell ref="C82:H82"/>
    <mergeCell ref="I82:J82"/>
    <mergeCell ref="K82:L82"/>
    <mergeCell ref="C84:H84"/>
    <mergeCell ref="I84:J84"/>
    <mergeCell ref="K84:L84"/>
    <mergeCell ref="C87:H87"/>
    <mergeCell ref="I87:J87"/>
    <mergeCell ref="K87:L87"/>
    <mergeCell ref="C89:H89"/>
    <mergeCell ref="I89:J89"/>
    <mergeCell ref="K89:L89"/>
    <mergeCell ref="C91:H91"/>
    <mergeCell ref="I91:J91"/>
    <mergeCell ref="K91:L91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F121"/>
    <mergeCell ref="C122:F122"/>
    <mergeCell ref="C125:H125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7:H167"/>
    <mergeCell ref="C168:H168"/>
    <mergeCell ref="C169:H169"/>
    <mergeCell ref="C170:H170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F225"/>
    <mergeCell ref="C226:F226"/>
    <mergeCell ref="C235:G235"/>
    <mergeCell ref="C238:G238"/>
  </mergeCells>
  <printOptions headings="0" gridLines="0"/>
  <pageMargins left="0.15748031496062992" right="0.15748031496062992" top="0.19685039370078738" bottom="0.31496062992125984" header="0.19685039370078738" footer="0.15748031496062992"/>
  <pageSetup paperSize="9" scale="5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165" zoomScale="72" workbookViewId="0">
      <selection activeCell="A118" activeCellId="0" sqref="118:150"/>
    </sheetView>
  </sheetViews>
  <sheetFormatPr defaultRowHeight="12.75"/>
  <cols>
    <col customWidth="1" min="1" max="1" style="293" width="5.6640625"/>
    <col customWidth="1" min="2" max="2" style="273" width="14.33203125"/>
    <col customWidth="1" min="3" max="3" style="293" width="45.44140625"/>
    <col customWidth="1" min="4" max="5" style="293" width="11.6640625"/>
    <col customWidth="1" min="6" max="6" style="293" width="12.6640625"/>
    <col customWidth="1" min="7" max="7" style="293" width="11.88671875"/>
    <col customWidth="1" min="8" max="8" style="293" width="12.6640625"/>
    <col customWidth="1" min="9" max="9" style="293" width="14.33203125"/>
    <col customWidth="1" min="10" max="10" style="293" width="16.21875"/>
    <col customWidth="1" min="11" max="11" style="293" width="14.88671875"/>
    <col customWidth="1" min="12" max="12" style="293" width="14.5546875"/>
    <col min="13" max="16384" style="293" width="8.88671875"/>
  </cols>
  <sheetData>
    <row r="1" s="274" customFormat="1" ht="12">
      <c r="A1" s="274" t="s">
        <v>410</v>
      </c>
      <c r="B1" s="273"/>
    </row>
    <row r="2" ht="13.800000000000001">
      <c r="A2" s="275"/>
      <c r="B2" s="276"/>
      <c r="C2" s="275"/>
      <c r="D2" s="275"/>
      <c r="E2" s="275"/>
      <c r="F2" s="275"/>
      <c r="G2" s="275"/>
      <c r="H2" s="275"/>
      <c r="I2" s="275"/>
      <c r="J2" s="277" t="s">
        <v>467</v>
      </c>
    </row>
    <row r="3" ht="16.800000000000001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3.800000000000001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3.800000000000001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3.800000000000001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3.800000000000001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3.800000000000001">
      <c r="A9" s="200"/>
      <c r="C9" s="200"/>
      <c r="D9" s="200"/>
      <c r="E9" s="200"/>
      <c r="F9" s="200"/>
      <c r="G9" s="200"/>
      <c r="H9" s="200"/>
      <c r="I9" s="200"/>
      <c r="J9" s="277"/>
    </row>
    <row r="10" ht="63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3.800000000000001">
      <c r="A12" s="200"/>
      <c r="C12" s="200"/>
      <c r="D12" s="200"/>
      <c r="E12" s="200"/>
      <c r="F12" s="200"/>
      <c r="G12" s="200"/>
      <c r="H12" s="200"/>
      <c r="I12" s="200"/>
      <c r="J12" s="200"/>
    </row>
    <row r="13" s="293" customFormat="1" ht="15.6">
      <c r="A13" s="289" t="str">
        <f>CONCATENATE( "ЛОКАЛЬНЫЙ СМЕТНЫЙ РАСЧЕТ № ",Титул!AU11)</f>
        <v xml:space="preserve">ЛОКАЛЬНЫЙ СМЕТНЫЙ РАСЧЕТ № 01-02-01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3.800000000000001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CONCATENATE("на  ",Титул!AV11)</f>
        <v xml:space="preserve">на  Демонтажные работы ВЛИ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3" ht="13.800000000000001">
      <c r="A23" s="395" t="s">
        <v>473</v>
      </c>
      <c r="B23" s="396"/>
      <c r="C23" s="396"/>
      <c r="D23" s="397"/>
      <c r="E23" s="396"/>
      <c r="F23" s="396"/>
      <c r="G23" s="396"/>
      <c r="H23" s="396"/>
      <c r="I23" s="396"/>
      <c r="J23" s="396"/>
      <c r="K23" s="396"/>
      <c r="L23" s="396"/>
    </row>
    <row r="24" ht="13.800000000000001">
      <c r="A24" s="396"/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</row>
    <row r="25" ht="13.800000000000001">
      <c r="A25" s="395" t="s">
        <v>474</v>
      </c>
      <c r="B25" s="396"/>
      <c r="C25" s="398">
        <v>2.6999999999999997</v>
      </c>
      <c r="D25" s="399"/>
      <c r="E25" s="400" t="s">
        <v>420</v>
      </c>
      <c r="F25" s="401"/>
      <c r="G25" s="401"/>
      <c r="H25" s="401"/>
      <c r="I25" s="401"/>
      <c r="J25" s="401"/>
      <c r="K25" s="401"/>
      <c r="L25" s="396"/>
    </row>
    <row r="26" ht="13.800000000000001">
      <c r="A26" s="395"/>
      <c r="B26" s="396"/>
      <c r="C26" s="398"/>
      <c r="D26" s="399"/>
      <c r="E26" s="400"/>
      <c r="F26" s="401"/>
      <c r="G26" s="400" t="s">
        <v>475</v>
      </c>
      <c r="H26" s="396"/>
      <c r="I26" s="400"/>
      <c r="J26" s="400"/>
      <c r="K26" s="402">
        <v>0.81999999999999995</v>
      </c>
      <c r="L26" s="400" t="s">
        <v>420</v>
      </c>
    </row>
    <row r="27" ht="13.800000000000001">
      <c r="A27" s="396"/>
      <c r="B27" s="403" t="s">
        <v>476</v>
      </c>
      <c r="C27" s="404"/>
      <c r="D27" s="396"/>
      <c r="E27" s="400"/>
      <c r="F27" s="401"/>
      <c r="G27" s="400" t="s">
        <v>477</v>
      </c>
      <c r="H27" s="396"/>
      <c r="I27" s="400"/>
      <c r="J27" s="400"/>
      <c r="K27" s="402">
        <v>0.16</v>
      </c>
      <c r="L27" s="400" t="s">
        <v>420</v>
      </c>
    </row>
    <row r="28" ht="13.800000000000001">
      <c r="A28" s="396"/>
      <c r="B28" s="395" t="s">
        <v>478</v>
      </c>
      <c r="C28" s="398">
        <v>2.1299999999999999</v>
      </c>
      <c r="D28" s="399"/>
      <c r="E28" s="400" t="s">
        <v>420</v>
      </c>
      <c r="F28" s="401"/>
      <c r="G28" s="400" t="s">
        <v>479</v>
      </c>
      <c r="H28" s="396"/>
      <c r="I28" s="400"/>
      <c r="J28" s="399"/>
      <c r="K28" s="405">
        <v>1.5540672</v>
      </c>
      <c r="L28" s="400" t="s">
        <v>480</v>
      </c>
    </row>
    <row r="29" ht="13.800000000000001">
      <c r="A29" s="396"/>
      <c r="B29" s="395" t="s">
        <v>481</v>
      </c>
      <c r="C29" s="398">
        <v>0.56999999999999995</v>
      </c>
      <c r="D29" s="399"/>
      <c r="E29" s="400" t="s">
        <v>420</v>
      </c>
      <c r="F29" s="401"/>
      <c r="G29" s="400" t="s">
        <v>482</v>
      </c>
      <c r="H29" s="396"/>
      <c r="I29" s="400"/>
      <c r="J29" s="406"/>
      <c r="K29" s="405">
        <v>0.29270639999999998</v>
      </c>
      <c r="L29" s="400" t="s">
        <v>480</v>
      </c>
    </row>
    <row r="30" ht="13.800000000000001">
      <c r="A30" s="396"/>
      <c r="B30" s="395" t="s">
        <v>483</v>
      </c>
      <c r="C30" s="398">
        <v>0</v>
      </c>
      <c r="D30" s="399"/>
      <c r="E30" s="400" t="s">
        <v>420</v>
      </c>
      <c r="F30" s="401"/>
      <c r="G30" s="400"/>
      <c r="H30" s="400"/>
      <c r="I30" s="400"/>
      <c r="J30" s="400"/>
      <c r="K30" s="401"/>
      <c r="L30" s="400"/>
    </row>
    <row r="31" ht="13.800000000000001">
      <c r="A31" s="396"/>
      <c r="B31" s="395" t="s">
        <v>484</v>
      </c>
      <c r="C31" s="398">
        <v>0</v>
      </c>
      <c r="D31" s="399"/>
      <c r="E31" s="400" t="s">
        <v>420</v>
      </c>
      <c r="F31" s="401"/>
      <c r="G31" s="400"/>
      <c r="H31" s="400"/>
      <c r="I31" s="400"/>
      <c r="J31" s="400"/>
      <c r="K31" s="401"/>
      <c r="L31" s="400"/>
    </row>
    <row r="32" ht="13.800000000000001">
      <c r="A32" s="407"/>
      <c r="B32" s="407"/>
      <c r="C32" s="407"/>
      <c r="D32" s="407"/>
      <c r="E32" s="407"/>
      <c r="F32" s="407"/>
      <c r="G32" s="407"/>
      <c r="H32" s="407"/>
      <c r="I32" s="407"/>
      <c r="J32" s="407"/>
      <c r="K32" s="407"/>
      <c r="L32" s="407"/>
    </row>
    <row r="33">
      <c r="A33" s="408" t="s">
        <v>97</v>
      </c>
      <c r="B33" s="408" t="s">
        <v>381</v>
      </c>
      <c r="C33" s="408" t="s">
        <v>380</v>
      </c>
      <c r="D33" s="408" t="s">
        <v>426</v>
      </c>
      <c r="E33" s="409" t="s">
        <v>485</v>
      </c>
      <c r="F33" s="410"/>
      <c r="G33" s="411"/>
      <c r="H33" s="409" t="s">
        <v>486</v>
      </c>
      <c r="I33" s="410"/>
      <c r="J33" s="410"/>
      <c r="K33" s="410"/>
      <c r="L33" s="411"/>
    </row>
    <row r="34">
      <c r="A34" s="412"/>
      <c r="B34" s="412"/>
      <c r="C34" s="412"/>
      <c r="D34" s="412"/>
      <c r="E34" s="413"/>
      <c r="F34" s="414"/>
      <c r="G34" s="415"/>
      <c r="H34" s="413"/>
      <c r="I34" s="414"/>
      <c r="J34" s="414"/>
      <c r="K34" s="414"/>
      <c r="L34" s="415"/>
    </row>
    <row r="35">
      <c r="A35" s="412"/>
      <c r="B35" s="412"/>
      <c r="C35" s="412"/>
      <c r="D35" s="412"/>
      <c r="E35" s="413"/>
      <c r="F35" s="414"/>
      <c r="G35" s="415"/>
      <c r="H35" s="413"/>
      <c r="I35" s="414"/>
      <c r="J35" s="414"/>
      <c r="K35" s="414"/>
      <c r="L35" s="415"/>
    </row>
    <row r="36">
      <c r="A36" s="412"/>
      <c r="B36" s="412"/>
      <c r="C36" s="412"/>
      <c r="D36" s="412"/>
      <c r="E36" s="416"/>
      <c r="F36" s="417"/>
      <c r="G36" s="418"/>
      <c r="H36" s="416"/>
      <c r="I36" s="417"/>
      <c r="J36" s="417"/>
      <c r="K36" s="417"/>
      <c r="L36" s="418"/>
    </row>
    <row r="37" ht="52.799999999999997">
      <c r="A37" s="419"/>
      <c r="B37" s="419"/>
      <c r="C37" s="419"/>
      <c r="D37" s="419"/>
      <c r="E37" s="420" t="s">
        <v>487</v>
      </c>
      <c r="F37" s="420" t="s">
        <v>488</v>
      </c>
      <c r="G37" s="421" t="s">
        <v>489</v>
      </c>
      <c r="H37" s="420" t="s">
        <v>490</v>
      </c>
      <c r="I37" s="420" t="s">
        <v>491</v>
      </c>
      <c r="J37" s="420" t="s">
        <v>492</v>
      </c>
      <c r="K37" s="420" t="s">
        <v>488</v>
      </c>
      <c r="L37" s="420" t="s">
        <v>493</v>
      </c>
    </row>
    <row r="38" ht="13.800000000000001">
      <c r="A38" s="422">
        <v>1</v>
      </c>
      <c r="B38" s="422">
        <v>2</v>
      </c>
      <c r="C38" s="422">
        <v>3</v>
      </c>
      <c r="D38" s="422">
        <v>4</v>
      </c>
      <c r="E38" s="422">
        <v>5</v>
      </c>
      <c r="F38" s="422">
        <v>6</v>
      </c>
      <c r="G38" s="422">
        <v>7</v>
      </c>
      <c r="H38" s="422">
        <v>8</v>
      </c>
      <c r="I38" s="422">
        <v>9</v>
      </c>
      <c r="J38" s="422">
        <v>10</v>
      </c>
      <c r="K38" s="423">
        <v>11</v>
      </c>
      <c r="L38" s="423">
        <v>12</v>
      </c>
    </row>
    <row r="3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</row>
    <row r="40" ht="16.800000000000001">
      <c r="A40" s="424" t="s">
        <v>607</v>
      </c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</row>
    <row r="41" ht="41.399999999999999">
      <c r="A41" s="425" t="s">
        <v>495</v>
      </c>
      <c r="B41" s="426" t="s">
        <v>608</v>
      </c>
      <c r="C41" s="426" t="s">
        <v>609</v>
      </c>
      <c r="D41" s="427" t="s">
        <v>610</v>
      </c>
      <c r="E41" s="428">
        <v>0.080000000000000002</v>
      </c>
      <c r="F41" s="428"/>
      <c r="G41" s="428">
        <v>0.080000000000000002</v>
      </c>
      <c r="H41" s="429"/>
      <c r="I41" s="430"/>
      <c r="J41" s="429"/>
      <c r="K41" s="430"/>
      <c r="L41" s="429"/>
    </row>
    <row r="42" ht="39.600000000000001">
      <c r="A42" s="293"/>
      <c r="B42" s="431" t="s">
        <v>611</v>
      </c>
      <c r="C42" s="431" t="s">
        <v>500</v>
      </c>
      <c r="D42" s="431"/>
      <c r="E42" s="431"/>
      <c r="F42" s="431"/>
      <c r="G42" s="431"/>
      <c r="H42" s="431"/>
      <c r="I42" s="431"/>
      <c r="J42" s="431"/>
      <c r="K42" s="431"/>
      <c r="L42" s="431"/>
    </row>
    <row r="43" ht="39.600000000000001">
      <c r="A43" s="293"/>
      <c r="B43" s="431" t="s">
        <v>612</v>
      </c>
      <c r="C43" s="431" t="s">
        <v>613</v>
      </c>
      <c r="D43" s="431"/>
      <c r="E43" s="431"/>
      <c r="F43" s="431"/>
      <c r="G43" s="431"/>
      <c r="H43" s="431"/>
      <c r="I43" s="431"/>
      <c r="J43" s="431"/>
      <c r="K43" s="431"/>
      <c r="L43" s="431"/>
    </row>
    <row r="44">
      <c r="A44" s="293"/>
      <c r="B44" s="293"/>
      <c r="C44" s="432" t="s">
        <v>614</v>
      </c>
      <c r="D44" s="432"/>
      <c r="E44" s="432"/>
      <c r="F44" s="432"/>
      <c r="G44" s="293"/>
      <c r="H44" s="293"/>
      <c r="I44" s="293"/>
      <c r="J44" s="293"/>
      <c r="K44" s="293"/>
      <c r="L44" s="293"/>
    </row>
    <row r="45">
      <c r="A45" s="293"/>
      <c r="B45" s="293"/>
      <c r="C45" s="456" t="s">
        <v>615</v>
      </c>
      <c r="D45" s="293"/>
      <c r="E45" s="293"/>
      <c r="F45" s="293"/>
      <c r="G45" s="293"/>
      <c r="H45" s="293"/>
      <c r="I45" s="293"/>
      <c r="J45" s="293"/>
      <c r="K45" s="293"/>
      <c r="L45" s="293"/>
    </row>
    <row r="46" ht="14.4">
      <c r="A46" s="433"/>
      <c r="B46" s="428">
        <v>1</v>
      </c>
      <c r="C46" s="433" t="s">
        <v>504</v>
      </c>
      <c r="D46" s="427" t="s">
        <v>480</v>
      </c>
      <c r="E46" s="434"/>
      <c r="F46" s="428"/>
      <c r="G46" s="428">
        <v>0.43545600000000001</v>
      </c>
      <c r="H46" s="428"/>
      <c r="I46" s="428"/>
      <c r="J46" s="428"/>
      <c r="K46" s="428"/>
      <c r="L46" s="435">
        <v>229.75</v>
      </c>
    </row>
    <row r="47" ht="14.4">
      <c r="A47" s="426"/>
      <c r="B47" s="426" t="s">
        <v>616</v>
      </c>
      <c r="C47" s="436" t="s">
        <v>617</v>
      </c>
      <c r="D47" s="437" t="s">
        <v>480</v>
      </c>
      <c r="E47" s="438">
        <v>15.119999999999999</v>
      </c>
      <c r="F47" s="438">
        <v>0.35999999999999999</v>
      </c>
      <c r="G47" s="438">
        <v>0.43545600000000001</v>
      </c>
      <c r="H47" s="439"/>
      <c r="I47" s="440"/>
      <c r="J47" s="439">
        <v>527.60000000000002</v>
      </c>
      <c r="K47" s="440"/>
      <c r="L47" s="439">
        <v>229.75</v>
      </c>
    </row>
    <row r="48" ht="14.4">
      <c r="A48" s="426"/>
      <c r="B48" s="426"/>
      <c r="C48" s="441" t="s">
        <v>517</v>
      </c>
      <c r="D48" s="427"/>
      <c r="E48" s="428"/>
      <c r="F48" s="428"/>
      <c r="G48" s="428"/>
      <c r="H48" s="429"/>
      <c r="I48" s="430"/>
      <c r="J48" s="429"/>
      <c r="K48" s="430"/>
      <c r="L48" s="429">
        <v>229.75</v>
      </c>
    </row>
    <row r="49" ht="41.399999999999999">
      <c r="A49" s="425" t="s">
        <v>618</v>
      </c>
      <c r="B49" s="426" t="s">
        <v>619</v>
      </c>
      <c r="C49" s="426" t="s">
        <v>620</v>
      </c>
      <c r="D49" s="427" t="s">
        <v>206</v>
      </c>
      <c r="E49" s="428">
        <v>2</v>
      </c>
      <c r="F49" s="428"/>
      <c r="G49" s="428">
        <v>2</v>
      </c>
      <c r="H49" s="429"/>
      <c r="I49" s="430"/>
      <c r="J49" s="429"/>
      <c r="K49" s="430">
        <v>0.29999999999999999</v>
      </c>
      <c r="L49" s="429">
        <v>3.8300000000000001</v>
      </c>
    </row>
    <row r="50" ht="14.4">
      <c r="A50" s="426"/>
      <c r="B50" s="426"/>
      <c r="C50" s="426" t="s">
        <v>518</v>
      </c>
      <c r="D50" s="427"/>
      <c r="E50" s="428"/>
      <c r="F50" s="428"/>
      <c r="G50" s="428"/>
      <c r="H50" s="429"/>
      <c r="I50" s="430"/>
      <c r="J50" s="429"/>
      <c r="K50" s="430"/>
      <c r="L50" s="429">
        <v>229.75</v>
      </c>
    </row>
    <row r="51" ht="27.600000000000001">
      <c r="A51" s="426"/>
      <c r="B51" s="426" t="s">
        <v>621</v>
      </c>
      <c r="C51" s="426" t="s">
        <v>622</v>
      </c>
      <c r="D51" s="427" t="s">
        <v>206</v>
      </c>
      <c r="E51" s="428">
        <v>97</v>
      </c>
      <c r="F51" s="428"/>
      <c r="G51" s="428">
        <v>97</v>
      </c>
      <c r="H51" s="429"/>
      <c r="I51" s="430"/>
      <c r="J51" s="429"/>
      <c r="K51" s="430"/>
      <c r="L51" s="429">
        <v>222.86000000000001</v>
      </c>
    </row>
    <row r="52" ht="27.600000000000001">
      <c r="A52" s="436"/>
      <c r="B52" s="436" t="s">
        <v>623</v>
      </c>
      <c r="C52" s="436" t="s">
        <v>624</v>
      </c>
      <c r="D52" s="437" t="s">
        <v>206</v>
      </c>
      <c r="E52" s="438">
        <v>51</v>
      </c>
      <c r="F52" s="438"/>
      <c r="G52" s="438">
        <v>51</v>
      </c>
      <c r="H52" s="439"/>
      <c r="I52" s="440"/>
      <c r="J52" s="439"/>
      <c r="K52" s="440"/>
      <c r="L52" s="439">
        <v>117.17</v>
      </c>
    </row>
    <row r="53" ht="13.800000000000001">
      <c r="A53" s="293"/>
      <c r="B53" s="293"/>
      <c r="C53" s="442" t="s">
        <v>523</v>
      </c>
      <c r="D53" s="442"/>
      <c r="E53" s="442"/>
      <c r="F53" s="442"/>
      <c r="G53" s="442"/>
      <c r="H53" s="442"/>
      <c r="I53" s="443">
        <v>7170.125</v>
      </c>
      <c r="J53" s="443"/>
      <c r="K53" s="443">
        <v>573.61000000000001</v>
      </c>
      <c r="L53" s="443"/>
    </row>
    <row r="54" ht="82.799999999999997">
      <c r="A54" s="425" t="s">
        <v>449</v>
      </c>
      <c r="B54" s="426" t="s">
        <v>625</v>
      </c>
      <c r="C54" s="426" t="s">
        <v>626</v>
      </c>
      <c r="D54" s="427" t="s">
        <v>627</v>
      </c>
      <c r="E54" s="428">
        <v>0.014</v>
      </c>
      <c r="F54" s="428"/>
      <c r="G54" s="428">
        <v>0.014</v>
      </c>
      <c r="H54" s="429"/>
      <c r="I54" s="430"/>
      <c r="J54" s="429"/>
      <c r="K54" s="430"/>
      <c r="L54" s="429"/>
    </row>
    <row r="55" ht="39.600000000000001">
      <c r="A55" s="293"/>
      <c r="B55" s="431" t="s">
        <v>499</v>
      </c>
      <c r="C55" s="431" t="s">
        <v>500</v>
      </c>
      <c r="D55" s="431"/>
      <c r="E55" s="431"/>
      <c r="F55" s="431"/>
      <c r="G55" s="431"/>
      <c r="H55" s="431"/>
      <c r="I55" s="431"/>
      <c r="J55" s="431"/>
      <c r="K55" s="431"/>
      <c r="L55" s="431"/>
    </row>
    <row r="56" ht="39.600000000000001">
      <c r="A56" s="293"/>
      <c r="B56" s="431" t="s">
        <v>501</v>
      </c>
      <c r="C56" s="431" t="s">
        <v>502</v>
      </c>
      <c r="D56" s="431"/>
      <c r="E56" s="431"/>
      <c r="F56" s="431"/>
      <c r="G56" s="431"/>
      <c r="H56" s="431"/>
      <c r="I56" s="431"/>
      <c r="J56" s="431"/>
      <c r="K56" s="431"/>
      <c r="L56" s="431"/>
    </row>
    <row r="57">
      <c r="A57" s="293"/>
      <c r="B57" s="293"/>
      <c r="C57" s="432" t="s">
        <v>503</v>
      </c>
      <c r="D57" s="432"/>
      <c r="E57" s="432"/>
      <c r="F57" s="432"/>
      <c r="G57" s="293"/>
      <c r="H57" s="293"/>
      <c r="I57" s="293"/>
      <c r="J57" s="293"/>
      <c r="K57" s="293"/>
      <c r="L57" s="293"/>
    </row>
    <row r="58">
      <c r="A58" s="293"/>
      <c r="B58" s="293"/>
      <c r="C58" s="456" t="s">
        <v>628</v>
      </c>
      <c r="D58" s="293"/>
      <c r="E58" s="293"/>
      <c r="F58" s="293"/>
      <c r="G58" s="293"/>
      <c r="H58" s="293"/>
      <c r="I58" s="293"/>
      <c r="J58" s="293"/>
      <c r="K58" s="293"/>
      <c r="L58" s="293"/>
    </row>
    <row r="59" ht="14.4">
      <c r="A59" s="433"/>
      <c r="B59" s="428">
        <v>1</v>
      </c>
      <c r="C59" s="433" t="s">
        <v>504</v>
      </c>
      <c r="D59" s="427" t="s">
        <v>480</v>
      </c>
      <c r="E59" s="434"/>
      <c r="F59" s="428"/>
      <c r="G59" s="428">
        <v>1.1186112000000001</v>
      </c>
      <c r="H59" s="428"/>
      <c r="I59" s="428"/>
      <c r="J59" s="428"/>
      <c r="K59" s="428"/>
      <c r="L59" s="435">
        <v>591.12</v>
      </c>
    </row>
    <row r="60" ht="14.4">
      <c r="A60" s="426"/>
      <c r="B60" s="426" t="s">
        <v>629</v>
      </c>
      <c r="C60" s="426" t="s">
        <v>630</v>
      </c>
      <c r="D60" s="427" t="s">
        <v>631</v>
      </c>
      <c r="E60" s="428">
        <v>0.98999999999999999</v>
      </c>
      <c r="F60" s="428">
        <v>0.83999999999999997</v>
      </c>
      <c r="G60" s="428">
        <v>0.011642400000000001</v>
      </c>
      <c r="H60" s="429"/>
      <c r="I60" s="430"/>
      <c r="J60" s="429">
        <v>439</v>
      </c>
      <c r="K60" s="430"/>
      <c r="L60" s="429">
        <v>5.1100000000000003</v>
      </c>
    </row>
    <row r="61" ht="14.4">
      <c r="A61" s="426"/>
      <c r="B61" s="426" t="s">
        <v>632</v>
      </c>
      <c r="C61" s="426" t="s">
        <v>633</v>
      </c>
      <c r="D61" s="427" t="s">
        <v>631</v>
      </c>
      <c r="E61" s="428">
        <v>47.289999999999999</v>
      </c>
      <c r="F61" s="428">
        <v>0.83999999999999997</v>
      </c>
      <c r="G61" s="428">
        <v>0.55613040000000002</v>
      </c>
      <c r="H61" s="429"/>
      <c r="I61" s="430"/>
      <c r="J61" s="429">
        <v>479.26999999999998</v>
      </c>
      <c r="K61" s="430"/>
      <c r="L61" s="429">
        <v>266.54000000000002</v>
      </c>
    </row>
    <row r="62" ht="14.4">
      <c r="A62" s="426"/>
      <c r="B62" s="426" t="s">
        <v>634</v>
      </c>
      <c r="C62" s="426" t="s">
        <v>635</v>
      </c>
      <c r="D62" s="427" t="s">
        <v>631</v>
      </c>
      <c r="E62" s="428">
        <v>23.420000000000002</v>
      </c>
      <c r="F62" s="428">
        <v>0.83999999999999997</v>
      </c>
      <c r="G62" s="428">
        <v>0.27541919999999998</v>
      </c>
      <c r="H62" s="429"/>
      <c r="I62" s="430"/>
      <c r="J62" s="429">
        <v>539.69000000000005</v>
      </c>
      <c r="K62" s="430"/>
      <c r="L62" s="429">
        <v>148.63999999999999</v>
      </c>
    </row>
    <row r="63" ht="14.4">
      <c r="A63" s="426"/>
      <c r="B63" s="426" t="s">
        <v>636</v>
      </c>
      <c r="C63" s="426" t="s">
        <v>637</v>
      </c>
      <c r="D63" s="427" t="s">
        <v>631</v>
      </c>
      <c r="E63" s="428">
        <v>23.420000000000002</v>
      </c>
      <c r="F63" s="428">
        <v>0.83999999999999997</v>
      </c>
      <c r="G63" s="428">
        <v>0.27541919999999998</v>
      </c>
      <c r="H63" s="429"/>
      <c r="I63" s="430"/>
      <c r="J63" s="429">
        <v>620.24000000000001</v>
      </c>
      <c r="K63" s="430"/>
      <c r="L63" s="429">
        <v>170.83000000000001</v>
      </c>
    </row>
    <row r="64" ht="14.4">
      <c r="A64" s="433"/>
      <c r="B64" s="428">
        <v>2</v>
      </c>
      <c r="C64" s="433" t="s">
        <v>507</v>
      </c>
      <c r="D64" s="427"/>
      <c r="E64" s="434"/>
      <c r="F64" s="428"/>
      <c r="G64" s="428"/>
      <c r="H64" s="428"/>
      <c r="I64" s="428"/>
      <c r="J64" s="428"/>
      <c r="K64" s="428"/>
      <c r="L64" s="435">
        <v>156.17000000000002</v>
      </c>
    </row>
    <row r="65" ht="14.4">
      <c r="A65" s="433"/>
      <c r="B65" s="428"/>
      <c r="C65" s="433" t="s">
        <v>508</v>
      </c>
      <c r="D65" s="427" t="s">
        <v>480</v>
      </c>
      <c r="E65" s="434"/>
      <c r="F65" s="428"/>
      <c r="G65" s="428">
        <v>0.29270640000000003</v>
      </c>
      <c r="H65" s="428"/>
      <c r="I65" s="428"/>
      <c r="J65" s="428"/>
      <c r="K65" s="428"/>
      <c r="L65" s="435">
        <v>159.59999999999999</v>
      </c>
    </row>
    <row r="66" ht="27.600000000000001">
      <c r="A66" s="426"/>
      <c r="B66" s="426" t="s">
        <v>509</v>
      </c>
      <c r="C66" s="426" t="s">
        <v>510</v>
      </c>
      <c r="D66" s="427" t="s">
        <v>511</v>
      </c>
      <c r="E66" s="428">
        <v>0.75</v>
      </c>
      <c r="F66" s="428">
        <v>0.83999999999999997</v>
      </c>
      <c r="G66" s="428">
        <v>0.0088199999999999997</v>
      </c>
      <c r="H66" s="429"/>
      <c r="I66" s="430"/>
      <c r="J66" s="429">
        <v>1626.29</v>
      </c>
      <c r="K66" s="430"/>
      <c r="L66" s="429">
        <v>14.34</v>
      </c>
    </row>
    <row r="67" ht="14.4">
      <c r="A67" s="426"/>
      <c r="B67" s="426" t="s">
        <v>512</v>
      </c>
      <c r="C67" s="426" t="s">
        <v>513</v>
      </c>
      <c r="D67" s="427" t="s">
        <v>480</v>
      </c>
      <c r="E67" s="428">
        <v>0.75</v>
      </c>
      <c r="F67" s="428">
        <v>0.83999999999999997</v>
      </c>
      <c r="G67" s="428">
        <v>0.0088199999999999997</v>
      </c>
      <c r="H67" s="429"/>
      <c r="I67" s="430"/>
      <c r="J67" s="429">
        <v>724.95000000000005</v>
      </c>
      <c r="K67" s="430"/>
      <c r="L67" s="429">
        <v>6.3899999999999997</v>
      </c>
    </row>
    <row r="68" ht="27.600000000000001">
      <c r="A68" s="426"/>
      <c r="B68" s="426" t="s">
        <v>638</v>
      </c>
      <c r="C68" s="426" t="s">
        <v>639</v>
      </c>
      <c r="D68" s="427" t="s">
        <v>511</v>
      </c>
      <c r="E68" s="428">
        <v>0.81000000000000005</v>
      </c>
      <c r="F68" s="428">
        <v>0.83999999999999997</v>
      </c>
      <c r="G68" s="428">
        <v>0.0095256000000000004</v>
      </c>
      <c r="H68" s="429">
        <v>11.449999999999999</v>
      </c>
      <c r="I68" s="430">
        <v>1.48</v>
      </c>
      <c r="J68" s="429">
        <v>16.949999999999999</v>
      </c>
      <c r="K68" s="430"/>
      <c r="L68" s="429">
        <v>0.16</v>
      </c>
    </row>
    <row r="69" ht="14.4">
      <c r="A69" s="426"/>
      <c r="B69" s="426" t="s">
        <v>640</v>
      </c>
      <c r="C69" s="426" t="s">
        <v>641</v>
      </c>
      <c r="D69" s="427" t="s">
        <v>511</v>
      </c>
      <c r="E69" s="428">
        <v>22.739999999999998</v>
      </c>
      <c r="F69" s="428">
        <v>0.83999999999999997</v>
      </c>
      <c r="G69" s="428">
        <v>0.2674224</v>
      </c>
      <c r="H69" s="429">
        <v>346.73000000000002</v>
      </c>
      <c r="I69" s="430">
        <v>1.46</v>
      </c>
      <c r="J69" s="429">
        <v>506.23000000000002</v>
      </c>
      <c r="K69" s="430"/>
      <c r="L69" s="429">
        <v>135.38</v>
      </c>
    </row>
    <row r="70" ht="14.4">
      <c r="A70" s="426"/>
      <c r="B70" s="426" t="s">
        <v>642</v>
      </c>
      <c r="C70" s="426" t="s">
        <v>643</v>
      </c>
      <c r="D70" s="427" t="s">
        <v>480</v>
      </c>
      <c r="E70" s="428">
        <v>22.739999999999998</v>
      </c>
      <c r="F70" s="428">
        <v>0.83999999999999997</v>
      </c>
      <c r="G70" s="428">
        <v>0.2674224</v>
      </c>
      <c r="H70" s="429"/>
      <c r="I70" s="430"/>
      <c r="J70" s="429">
        <v>539.69000000000005</v>
      </c>
      <c r="K70" s="430"/>
      <c r="L70" s="429">
        <v>144.33000000000001</v>
      </c>
    </row>
    <row r="71" ht="27.600000000000001">
      <c r="A71" s="426"/>
      <c r="B71" s="426" t="s">
        <v>644</v>
      </c>
      <c r="C71" s="426" t="s">
        <v>645</v>
      </c>
      <c r="D71" s="427" t="s">
        <v>511</v>
      </c>
      <c r="E71" s="428">
        <v>0.58999999999999997</v>
      </c>
      <c r="F71" s="428">
        <v>0.83999999999999997</v>
      </c>
      <c r="G71" s="428">
        <v>0.0069383999999999999</v>
      </c>
      <c r="H71" s="429"/>
      <c r="I71" s="430"/>
      <c r="J71" s="429">
        <v>641.70000000000005</v>
      </c>
      <c r="K71" s="430"/>
      <c r="L71" s="429">
        <v>4.4500000000000002</v>
      </c>
    </row>
    <row r="72" ht="14.4">
      <c r="A72" s="426"/>
      <c r="B72" s="426" t="s">
        <v>642</v>
      </c>
      <c r="C72" s="426" t="s">
        <v>643</v>
      </c>
      <c r="D72" s="427" t="s">
        <v>480</v>
      </c>
      <c r="E72" s="428">
        <v>0.58999999999999997</v>
      </c>
      <c r="F72" s="428">
        <v>0.83999999999999997</v>
      </c>
      <c r="G72" s="428">
        <v>0.0069383999999999999</v>
      </c>
      <c r="H72" s="429"/>
      <c r="I72" s="430"/>
      <c r="J72" s="429">
        <v>539.69000000000005</v>
      </c>
      <c r="K72" s="430"/>
      <c r="L72" s="429">
        <v>3.7400000000000002</v>
      </c>
    </row>
    <row r="73" ht="27.600000000000001">
      <c r="A73" s="426"/>
      <c r="B73" s="426" t="s">
        <v>646</v>
      </c>
      <c r="C73" s="426" t="s">
        <v>647</v>
      </c>
      <c r="D73" s="427" t="s">
        <v>511</v>
      </c>
      <c r="E73" s="428">
        <v>0.81000000000000005</v>
      </c>
      <c r="F73" s="428">
        <v>0.83999999999999997</v>
      </c>
      <c r="G73" s="428">
        <v>0.0095256000000000004</v>
      </c>
      <c r="H73" s="429"/>
      <c r="I73" s="430"/>
      <c r="J73" s="429">
        <v>192.86000000000001</v>
      </c>
      <c r="K73" s="430"/>
      <c r="L73" s="429">
        <v>1.8400000000000001</v>
      </c>
    </row>
    <row r="74" ht="14.4">
      <c r="A74" s="426"/>
      <c r="B74" s="426" t="s">
        <v>642</v>
      </c>
      <c r="C74" s="426" t="s">
        <v>643</v>
      </c>
      <c r="D74" s="427" t="s">
        <v>480</v>
      </c>
      <c r="E74" s="428">
        <v>0.81000000000000005</v>
      </c>
      <c r="F74" s="428">
        <v>0.83999999999999997</v>
      </c>
      <c r="G74" s="428">
        <v>0.0095256000000000004</v>
      </c>
      <c r="H74" s="429"/>
      <c r="I74" s="430"/>
      <c r="J74" s="429">
        <v>539.69000000000005</v>
      </c>
      <c r="K74" s="430"/>
      <c r="L74" s="429">
        <v>5.1399999999999997</v>
      </c>
    </row>
    <row r="75" ht="27.600000000000001">
      <c r="A75" s="426"/>
      <c r="B75" s="426" t="s">
        <v>648</v>
      </c>
      <c r="C75" s="426" t="s">
        <v>649</v>
      </c>
      <c r="D75" s="427" t="s">
        <v>238</v>
      </c>
      <c r="E75" s="428">
        <v>0</v>
      </c>
      <c r="F75" s="428">
        <v>0</v>
      </c>
      <c r="G75" s="428">
        <v>0</v>
      </c>
      <c r="H75" s="429"/>
      <c r="I75" s="430"/>
      <c r="J75" s="429"/>
      <c r="K75" s="430"/>
      <c r="L75" s="429"/>
    </row>
    <row r="76" ht="27.600000000000001">
      <c r="A76" s="426"/>
      <c r="B76" s="426" t="s">
        <v>650</v>
      </c>
      <c r="C76" s="426" t="s">
        <v>651</v>
      </c>
      <c r="D76" s="427" t="s">
        <v>238</v>
      </c>
      <c r="E76" s="428">
        <v>0</v>
      </c>
      <c r="F76" s="428">
        <v>0</v>
      </c>
      <c r="G76" s="428">
        <v>0</v>
      </c>
      <c r="H76" s="429"/>
      <c r="I76" s="430"/>
      <c r="J76" s="429"/>
      <c r="K76" s="430"/>
      <c r="L76" s="429"/>
    </row>
    <row r="77" ht="27.600000000000001">
      <c r="A77" s="426"/>
      <c r="B77" s="426" t="s">
        <v>652</v>
      </c>
      <c r="C77" s="436" t="s">
        <v>653</v>
      </c>
      <c r="D77" s="437" t="s">
        <v>627</v>
      </c>
      <c r="E77" s="438">
        <v>0</v>
      </c>
      <c r="F77" s="438">
        <v>0</v>
      </c>
      <c r="G77" s="438">
        <v>0</v>
      </c>
      <c r="H77" s="439"/>
      <c r="I77" s="440"/>
      <c r="J77" s="439"/>
      <c r="K77" s="440"/>
      <c r="L77" s="439"/>
    </row>
    <row r="78" ht="14.4">
      <c r="A78" s="426"/>
      <c r="B78" s="426"/>
      <c r="C78" s="441" t="s">
        <v>517</v>
      </c>
      <c r="D78" s="427"/>
      <c r="E78" s="428"/>
      <c r="F78" s="428"/>
      <c r="G78" s="428"/>
      <c r="H78" s="429"/>
      <c r="I78" s="430"/>
      <c r="J78" s="429"/>
      <c r="K78" s="430"/>
      <c r="L78" s="429">
        <v>906.88999999999999</v>
      </c>
    </row>
    <row r="79" ht="14.4">
      <c r="A79" s="426"/>
      <c r="B79" s="426"/>
      <c r="C79" s="426" t="s">
        <v>518</v>
      </c>
      <c r="D79" s="427"/>
      <c r="E79" s="428"/>
      <c r="F79" s="428"/>
      <c r="G79" s="428"/>
      <c r="H79" s="429"/>
      <c r="I79" s="430"/>
      <c r="J79" s="429"/>
      <c r="K79" s="430"/>
      <c r="L79" s="429">
        <v>750.72000000000003</v>
      </c>
    </row>
    <row r="80" ht="27.600000000000001">
      <c r="A80" s="426"/>
      <c r="B80" s="426" t="s">
        <v>519</v>
      </c>
      <c r="C80" s="426" t="s">
        <v>520</v>
      </c>
      <c r="D80" s="427" t="s">
        <v>206</v>
      </c>
      <c r="E80" s="428">
        <v>103</v>
      </c>
      <c r="F80" s="428"/>
      <c r="G80" s="428">
        <v>103</v>
      </c>
      <c r="H80" s="429"/>
      <c r="I80" s="430"/>
      <c r="J80" s="429"/>
      <c r="K80" s="430"/>
      <c r="L80" s="429">
        <v>773.24000000000001</v>
      </c>
    </row>
    <row r="81" ht="14.4">
      <c r="A81" s="436"/>
      <c r="B81" s="436" t="s">
        <v>521</v>
      </c>
      <c r="C81" s="436" t="s">
        <v>522</v>
      </c>
      <c r="D81" s="437" t="s">
        <v>206</v>
      </c>
      <c r="E81" s="438">
        <v>60</v>
      </c>
      <c r="F81" s="438"/>
      <c r="G81" s="438">
        <v>60</v>
      </c>
      <c r="H81" s="439"/>
      <c r="I81" s="440"/>
      <c r="J81" s="439"/>
      <c r="K81" s="440"/>
      <c r="L81" s="439">
        <v>450.43000000000001</v>
      </c>
    </row>
    <row r="82" ht="13.800000000000001">
      <c r="A82" s="293"/>
      <c r="B82" s="293"/>
      <c r="C82" s="442" t="s">
        <v>523</v>
      </c>
      <c r="D82" s="442"/>
      <c r="E82" s="442"/>
      <c r="F82" s="442"/>
      <c r="G82" s="442"/>
      <c r="H82" s="442"/>
      <c r="I82" s="443">
        <v>152182.85714285713</v>
      </c>
      <c r="J82" s="443"/>
      <c r="K82" s="443">
        <v>2130.5599999999999</v>
      </c>
      <c r="L82" s="443"/>
    </row>
    <row r="83" ht="14.4">
      <c r="A83" s="293"/>
      <c r="B83" s="293"/>
      <c r="C83" s="457" t="s">
        <v>654</v>
      </c>
      <c r="D83" s="293"/>
      <c r="E83" s="293"/>
      <c r="F83" s="293"/>
      <c r="G83" s="293"/>
      <c r="H83" s="293"/>
      <c r="I83" s="293"/>
      <c r="J83" s="293"/>
      <c r="K83" s="293"/>
      <c r="L83" s="293"/>
    </row>
    <row r="84" ht="14.4">
      <c r="A84" s="293"/>
      <c r="B84" s="293"/>
      <c r="C84" s="457" t="s">
        <v>655</v>
      </c>
      <c r="D84" s="293"/>
      <c r="E84" s="293"/>
      <c r="F84" s="293"/>
      <c r="G84" s="293"/>
      <c r="H84" s="293"/>
      <c r="I84" s="293"/>
      <c r="J84" s="293"/>
      <c r="K84" s="293"/>
      <c r="L84" s="293"/>
    </row>
    <row r="85">
      <c r="A85" s="293"/>
      <c r="B85" s="293"/>
      <c r="C85" s="293"/>
      <c r="D85" s="293"/>
      <c r="E85" s="293"/>
      <c r="F85" s="293"/>
      <c r="G85" s="293"/>
      <c r="H85" s="293"/>
      <c r="I85" s="293"/>
      <c r="J85" s="293"/>
      <c r="K85" s="293"/>
      <c r="L85" s="293"/>
    </row>
    <row r="86" ht="13.800000000000001">
      <c r="A86" s="446"/>
      <c r="B86" s="447"/>
      <c r="C86" s="441" t="s">
        <v>564</v>
      </c>
      <c r="D86" s="441"/>
      <c r="E86" s="441"/>
      <c r="F86" s="441"/>
      <c r="G86" s="441"/>
      <c r="H86" s="441"/>
      <c r="I86" s="435"/>
      <c r="J86" s="446"/>
      <c r="K86" s="448"/>
      <c r="L86" s="435">
        <v>1140.4699999999998</v>
      </c>
    </row>
    <row r="87" ht="13.800000000000001">
      <c r="A87" s="449"/>
      <c r="B87" s="450"/>
      <c r="C87" s="451" t="s">
        <v>565</v>
      </c>
      <c r="D87" s="426"/>
      <c r="E87" s="426"/>
      <c r="F87" s="426"/>
      <c r="G87" s="426"/>
      <c r="H87" s="426"/>
      <c r="I87" s="429"/>
      <c r="J87" s="449"/>
      <c r="K87" s="428"/>
      <c r="L87" s="429"/>
    </row>
    <row r="88" ht="13.800000000000001">
      <c r="A88" s="449"/>
      <c r="B88" s="450"/>
      <c r="C88" s="426" t="s">
        <v>566</v>
      </c>
      <c r="D88" s="426"/>
      <c r="E88" s="426"/>
      <c r="F88" s="426"/>
      <c r="G88" s="426"/>
      <c r="H88" s="426"/>
      <c r="I88" s="429"/>
      <c r="J88" s="449"/>
      <c r="K88" s="428"/>
      <c r="L88" s="429">
        <v>820.87</v>
      </c>
    </row>
    <row r="89" ht="13.800000000000001">
      <c r="A89" s="449"/>
      <c r="B89" s="450"/>
      <c r="C89" s="426" t="s">
        <v>567</v>
      </c>
      <c r="D89" s="426"/>
      <c r="E89" s="426"/>
      <c r="F89" s="426"/>
      <c r="G89" s="426"/>
      <c r="H89" s="426"/>
      <c r="I89" s="429"/>
      <c r="J89" s="449"/>
      <c r="K89" s="428"/>
      <c r="L89" s="429">
        <v>315.76999999999998</v>
      </c>
    </row>
    <row r="90" ht="13.800000000000001">
      <c r="A90" s="449"/>
      <c r="B90" s="450"/>
      <c r="C90" s="451" t="s">
        <v>568</v>
      </c>
      <c r="D90" s="426"/>
      <c r="E90" s="426"/>
      <c r="F90" s="426"/>
      <c r="G90" s="426"/>
      <c r="H90" s="426"/>
      <c r="I90" s="429"/>
      <c r="J90" s="449"/>
      <c r="K90" s="428"/>
      <c r="L90" s="429"/>
    </row>
    <row r="91" ht="13.800000000000001">
      <c r="A91" s="449"/>
      <c r="B91" s="450"/>
      <c r="C91" s="426" t="s">
        <v>567</v>
      </c>
      <c r="D91" s="426"/>
      <c r="E91" s="426"/>
      <c r="F91" s="426"/>
      <c r="G91" s="426"/>
      <c r="H91" s="426"/>
      <c r="I91" s="429"/>
      <c r="J91" s="449"/>
      <c r="K91" s="428"/>
      <c r="L91" s="429">
        <v>156.17000000000002</v>
      </c>
    </row>
    <row r="92" ht="13.800000000000001">
      <c r="A92" s="449"/>
      <c r="B92" s="450"/>
      <c r="C92" s="451" t="s">
        <v>569</v>
      </c>
      <c r="D92" s="426"/>
      <c r="E92" s="426"/>
      <c r="F92" s="426"/>
      <c r="G92" s="426"/>
      <c r="H92" s="426"/>
      <c r="I92" s="429"/>
      <c r="J92" s="449"/>
      <c r="K92" s="428"/>
      <c r="L92" s="429"/>
    </row>
    <row r="93" ht="13.800000000000001">
      <c r="A93" s="449"/>
      <c r="B93" s="450"/>
      <c r="C93" s="426" t="s">
        <v>570</v>
      </c>
      <c r="D93" s="426"/>
      <c r="E93" s="426"/>
      <c r="F93" s="426"/>
      <c r="G93" s="426"/>
      <c r="H93" s="426"/>
      <c r="I93" s="429"/>
      <c r="J93" s="449"/>
      <c r="K93" s="428"/>
      <c r="L93" s="429">
        <v>159.59999999999999</v>
      </c>
    </row>
    <row r="94" ht="13.800000000000001">
      <c r="A94" s="449"/>
      <c r="B94" s="450"/>
      <c r="C94" s="426" t="s">
        <v>571</v>
      </c>
      <c r="D94" s="426"/>
      <c r="E94" s="426"/>
      <c r="F94" s="426"/>
      <c r="G94" s="426"/>
      <c r="H94" s="426"/>
      <c r="I94" s="429"/>
      <c r="J94" s="449"/>
      <c r="K94" s="428"/>
      <c r="L94" s="429">
        <v>0</v>
      </c>
    </row>
    <row r="95" ht="13.800000000000001">
      <c r="A95" s="449"/>
      <c r="B95" s="450"/>
      <c r="C95" s="426" t="s">
        <v>572</v>
      </c>
      <c r="D95" s="426"/>
      <c r="E95" s="426"/>
      <c r="F95" s="426"/>
      <c r="G95" s="426"/>
      <c r="H95" s="426"/>
      <c r="I95" s="429"/>
      <c r="J95" s="449"/>
      <c r="K95" s="428"/>
      <c r="L95" s="429">
        <v>3.8300000000000001</v>
      </c>
    </row>
    <row r="96" ht="13.800000000000001">
      <c r="A96" s="449"/>
      <c r="B96" s="450"/>
      <c r="C96" s="451" t="s">
        <v>568</v>
      </c>
      <c r="D96" s="426"/>
      <c r="E96" s="426"/>
      <c r="F96" s="426"/>
      <c r="G96" s="426"/>
      <c r="H96" s="426"/>
      <c r="I96" s="429"/>
      <c r="J96" s="449"/>
      <c r="K96" s="428"/>
      <c r="L96" s="429"/>
    </row>
    <row r="97" ht="13.800000000000001">
      <c r="A97" s="449"/>
      <c r="B97" s="450"/>
      <c r="C97" s="426" t="s">
        <v>573</v>
      </c>
      <c r="D97" s="426"/>
      <c r="E97" s="426"/>
      <c r="F97" s="426"/>
      <c r="G97" s="426"/>
      <c r="H97" s="426"/>
      <c r="I97" s="429"/>
      <c r="J97" s="449"/>
      <c r="K97" s="428"/>
      <c r="L97" s="429">
        <v>3.8300000000000001</v>
      </c>
    </row>
    <row r="98" ht="13.800000000000001">
      <c r="A98" s="449"/>
      <c r="B98" s="450"/>
      <c r="C98" s="426" t="s">
        <v>574</v>
      </c>
      <c r="D98" s="426"/>
      <c r="E98" s="426"/>
      <c r="F98" s="426"/>
      <c r="G98" s="426"/>
      <c r="H98" s="426"/>
      <c r="I98" s="429"/>
      <c r="J98" s="449"/>
      <c r="K98" s="428"/>
      <c r="L98" s="429">
        <v>0</v>
      </c>
    </row>
    <row r="99" ht="13.800000000000001">
      <c r="A99" s="449"/>
      <c r="B99" s="450"/>
      <c r="C99" s="426" t="s">
        <v>575</v>
      </c>
      <c r="D99" s="426"/>
      <c r="E99" s="426"/>
      <c r="F99" s="426"/>
      <c r="G99" s="426"/>
      <c r="H99" s="426"/>
      <c r="I99" s="429"/>
      <c r="J99" s="449"/>
      <c r="K99" s="428"/>
      <c r="L99" s="429">
        <v>0</v>
      </c>
    </row>
    <row r="100" ht="13.800000000000001">
      <c r="A100" s="449"/>
      <c r="B100" s="450"/>
      <c r="C100" s="426" t="s">
        <v>576</v>
      </c>
      <c r="D100" s="426"/>
      <c r="E100" s="426"/>
      <c r="F100" s="426"/>
      <c r="G100" s="426"/>
      <c r="H100" s="426"/>
      <c r="I100" s="429"/>
      <c r="J100" s="449"/>
      <c r="K100" s="428"/>
      <c r="L100" s="429">
        <v>980.47000000000003</v>
      </c>
    </row>
    <row r="101" ht="13.800000000000001">
      <c r="A101" s="449"/>
      <c r="B101" s="450"/>
      <c r="C101" s="426" t="s">
        <v>577</v>
      </c>
      <c r="D101" s="426"/>
      <c r="E101" s="426"/>
      <c r="F101" s="426"/>
      <c r="G101" s="426"/>
      <c r="H101" s="426"/>
      <c r="I101" s="429"/>
      <c r="J101" s="449"/>
      <c r="K101" s="428"/>
      <c r="L101" s="429">
        <v>996.10000000000002</v>
      </c>
    </row>
    <row r="102" ht="13.800000000000001">
      <c r="A102" s="449"/>
      <c r="B102" s="450"/>
      <c r="C102" s="426" t="s">
        <v>578</v>
      </c>
      <c r="D102" s="426"/>
      <c r="E102" s="426"/>
      <c r="F102" s="426"/>
      <c r="G102" s="426"/>
      <c r="H102" s="426"/>
      <c r="I102" s="429"/>
      <c r="J102" s="449"/>
      <c r="K102" s="428"/>
      <c r="L102" s="429">
        <v>567.60000000000002</v>
      </c>
    </row>
    <row r="103" ht="13.800000000000001">
      <c r="A103" s="449"/>
      <c r="B103" s="450"/>
      <c r="C103" s="426" t="s">
        <v>579</v>
      </c>
      <c r="D103" s="426"/>
      <c r="E103" s="426"/>
      <c r="F103" s="426"/>
      <c r="G103" s="426"/>
      <c r="H103" s="426"/>
      <c r="I103" s="429"/>
      <c r="J103" s="449"/>
      <c r="K103" s="428"/>
      <c r="L103" s="429">
        <v>0</v>
      </c>
    </row>
    <row r="104" ht="13.800000000000001">
      <c r="A104" s="449"/>
      <c r="B104" s="450"/>
      <c r="C104" s="451" t="s">
        <v>565</v>
      </c>
      <c r="D104" s="426"/>
      <c r="E104" s="426"/>
      <c r="F104" s="426"/>
      <c r="G104" s="426"/>
      <c r="H104" s="426"/>
      <c r="I104" s="429"/>
      <c r="J104" s="449"/>
      <c r="K104" s="428"/>
      <c r="L104" s="429"/>
    </row>
    <row r="105" ht="13.800000000000001">
      <c r="A105" s="449"/>
      <c r="B105" s="450"/>
      <c r="C105" s="426" t="s">
        <v>580</v>
      </c>
      <c r="D105" s="426"/>
      <c r="E105" s="426"/>
      <c r="F105" s="426"/>
      <c r="G105" s="426"/>
      <c r="H105" s="426"/>
      <c r="I105" s="429"/>
      <c r="J105" s="449"/>
      <c r="K105" s="428"/>
      <c r="L105" s="429">
        <v>0</v>
      </c>
    </row>
    <row r="106" ht="13.800000000000001">
      <c r="A106" s="449"/>
      <c r="B106" s="450"/>
      <c r="C106" s="426" t="s">
        <v>581</v>
      </c>
      <c r="D106" s="426"/>
      <c r="E106" s="426"/>
      <c r="F106" s="426"/>
      <c r="G106" s="426"/>
      <c r="H106" s="426"/>
      <c r="I106" s="429"/>
      <c r="J106" s="449"/>
      <c r="K106" s="428"/>
      <c r="L106" s="429">
        <v>0</v>
      </c>
    </row>
    <row r="107" ht="13.800000000000001">
      <c r="A107" s="449"/>
      <c r="B107" s="450"/>
      <c r="C107" s="426" t="s">
        <v>582</v>
      </c>
      <c r="D107" s="426"/>
      <c r="E107" s="426"/>
      <c r="F107" s="426"/>
      <c r="G107" s="426"/>
      <c r="H107" s="426"/>
      <c r="I107" s="429"/>
      <c r="J107" s="449"/>
      <c r="K107" s="428"/>
      <c r="L107" s="429"/>
    </row>
    <row r="108" ht="13.800000000000001">
      <c r="A108" s="449"/>
      <c r="B108" s="450"/>
      <c r="C108" s="426" t="s">
        <v>582</v>
      </c>
      <c r="D108" s="426"/>
      <c r="E108" s="426"/>
      <c r="F108" s="426"/>
      <c r="G108" s="426"/>
      <c r="H108" s="426"/>
      <c r="I108" s="429"/>
      <c r="J108" s="449"/>
      <c r="K108" s="428"/>
      <c r="L108" s="429">
        <v>0</v>
      </c>
    </row>
    <row r="109" ht="13.800000000000001">
      <c r="A109" s="449"/>
      <c r="B109" s="450"/>
      <c r="C109" s="426" t="s">
        <v>583</v>
      </c>
      <c r="D109" s="426"/>
      <c r="E109" s="426"/>
      <c r="F109" s="426"/>
      <c r="G109" s="426"/>
      <c r="H109" s="426"/>
      <c r="I109" s="429"/>
      <c r="J109" s="449"/>
      <c r="K109" s="428"/>
      <c r="L109" s="429">
        <v>0</v>
      </c>
    </row>
    <row r="110" ht="13.800000000000001">
      <c r="A110" s="446"/>
      <c r="B110" s="447"/>
      <c r="C110" s="441" t="s">
        <v>584</v>
      </c>
      <c r="D110" s="441"/>
      <c r="E110" s="441"/>
      <c r="F110" s="441"/>
      <c r="G110" s="441"/>
      <c r="H110" s="441"/>
      <c r="I110" s="435"/>
      <c r="J110" s="446"/>
      <c r="K110" s="448"/>
      <c r="L110" s="435">
        <v>2704.1699999999996</v>
      </c>
    </row>
    <row r="111" ht="13.800000000000001">
      <c r="A111" s="449"/>
      <c r="B111" s="450"/>
      <c r="C111" s="451" t="s">
        <v>585</v>
      </c>
      <c r="D111" s="426"/>
      <c r="E111" s="426"/>
      <c r="F111" s="426"/>
      <c r="G111" s="426"/>
      <c r="H111" s="426"/>
      <c r="I111" s="429"/>
      <c r="J111" s="449"/>
      <c r="K111" s="428"/>
      <c r="L111" s="429"/>
    </row>
    <row r="112" ht="13.800000000000001">
      <c r="A112" s="449"/>
      <c r="B112" s="450"/>
      <c r="C112" s="426" t="s">
        <v>586</v>
      </c>
      <c r="D112" s="426"/>
      <c r="E112" s="426"/>
      <c r="F112" s="426"/>
      <c r="G112" s="426"/>
      <c r="H112" s="426"/>
      <c r="I112" s="429"/>
      <c r="J112" s="449"/>
      <c r="K112" s="428"/>
      <c r="L112" s="429">
        <v>0</v>
      </c>
    </row>
    <row r="113" ht="13.800000000000001">
      <c r="A113" s="449"/>
      <c r="B113" s="450"/>
      <c r="C113" s="426" t="s">
        <v>587</v>
      </c>
      <c r="D113" s="426"/>
      <c r="E113" s="426"/>
      <c r="F113" s="426"/>
      <c r="G113" s="426"/>
      <c r="H113" s="426"/>
      <c r="I113" s="429"/>
      <c r="J113" s="449"/>
      <c r="K113" s="428"/>
      <c r="L113" s="429">
        <v>0</v>
      </c>
    </row>
    <row r="114" ht="13.800000000000001">
      <c r="A114" s="449"/>
      <c r="B114" s="450"/>
      <c r="C114" s="426" t="s">
        <v>588</v>
      </c>
      <c r="D114" s="426"/>
      <c r="E114" s="426"/>
      <c r="F114" s="430"/>
      <c r="G114" s="434">
        <v>1.5540672</v>
      </c>
      <c r="H114" s="449"/>
      <c r="I114" s="449"/>
      <c r="J114" s="449"/>
      <c r="K114" s="449"/>
      <c r="L114" s="449"/>
    </row>
    <row r="115" ht="13.800000000000001">
      <c r="A115" s="449"/>
      <c r="B115" s="450"/>
      <c r="C115" s="426" t="s">
        <v>589</v>
      </c>
      <c r="D115" s="426"/>
      <c r="E115" s="426"/>
      <c r="F115" s="430"/>
      <c r="G115" s="434">
        <v>0.29270639999999998</v>
      </c>
      <c r="H115" s="449"/>
      <c r="I115" s="449"/>
      <c r="J115" s="449"/>
      <c r="K115" s="449"/>
      <c r="L115" s="449"/>
    </row>
    <row r="116">
      <c r="A116" s="293"/>
      <c r="B116" s="293"/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</row>
    <row r="117">
      <c r="A117" s="293"/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</row>
    <row r="118">
      <c r="A118" s="293"/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</row>
    <row r="119" ht="13.800000000000001">
      <c r="A119" s="452"/>
      <c r="B119" s="453"/>
      <c r="C119" s="454" t="s">
        <v>590</v>
      </c>
      <c r="D119" s="454"/>
      <c r="E119" s="454"/>
      <c r="F119" s="454"/>
      <c r="G119" s="454"/>
      <c r="H119" s="454"/>
      <c r="I119" s="443"/>
      <c r="J119" s="452"/>
      <c r="K119" s="455"/>
      <c r="L119" s="443"/>
    </row>
    <row r="120">
      <c r="A120" s="293"/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  <c r="L120" s="293"/>
    </row>
    <row r="121" ht="13.800000000000001">
      <c r="A121" s="446"/>
      <c r="B121" s="447"/>
      <c r="C121" s="441" t="s">
        <v>591</v>
      </c>
      <c r="D121" s="441"/>
      <c r="E121" s="441"/>
      <c r="F121" s="441"/>
      <c r="G121" s="441"/>
      <c r="H121" s="441"/>
      <c r="I121" s="435"/>
      <c r="J121" s="446"/>
      <c r="K121" s="448"/>
      <c r="L121" s="435">
        <v>2130.5599999999999</v>
      </c>
    </row>
    <row r="122" ht="13.800000000000001">
      <c r="A122" s="449"/>
      <c r="B122" s="450"/>
      <c r="C122" s="451" t="s">
        <v>565</v>
      </c>
      <c r="D122" s="426"/>
      <c r="E122" s="426"/>
      <c r="F122" s="426"/>
      <c r="G122" s="426"/>
      <c r="H122" s="426"/>
      <c r="I122" s="429"/>
      <c r="J122" s="449"/>
      <c r="K122" s="428"/>
      <c r="L122" s="429"/>
    </row>
    <row r="123" ht="13.800000000000001">
      <c r="A123" s="449"/>
      <c r="B123" s="450"/>
      <c r="C123" s="426" t="s">
        <v>592</v>
      </c>
      <c r="D123" s="426"/>
      <c r="E123" s="426"/>
      <c r="F123" s="426"/>
      <c r="G123" s="426"/>
      <c r="H123" s="426"/>
      <c r="I123" s="429"/>
      <c r="J123" s="449"/>
      <c r="K123" s="428"/>
      <c r="L123" s="429">
        <v>906.88999999999999</v>
      </c>
    </row>
    <row r="124" ht="13.800000000000001">
      <c r="A124" s="449"/>
      <c r="B124" s="450"/>
      <c r="C124" s="451" t="s">
        <v>565</v>
      </c>
      <c r="D124" s="426"/>
      <c r="E124" s="426"/>
      <c r="F124" s="426"/>
      <c r="G124" s="426"/>
      <c r="H124" s="426"/>
      <c r="I124" s="429"/>
      <c r="J124" s="449"/>
      <c r="K124" s="428"/>
      <c r="L124" s="429"/>
    </row>
    <row r="125" ht="13.800000000000001">
      <c r="A125" s="449"/>
      <c r="B125" s="450"/>
      <c r="C125" s="426" t="s">
        <v>593</v>
      </c>
      <c r="D125" s="426"/>
      <c r="E125" s="426"/>
      <c r="F125" s="426"/>
      <c r="G125" s="426"/>
      <c r="H125" s="426"/>
      <c r="I125" s="429"/>
      <c r="J125" s="449"/>
      <c r="K125" s="428"/>
      <c r="L125" s="429">
        <v>591.12</v>
      </c>
    </row>
    <row r="126" ht="13.800000000000001">
      <c r="A126" s="449"/>
      <c r="B126" s="450"/>
      <c r="C126" s="426" t="s">
        <v>567</v>
      </c>
      <c r="D126" s="426"/>
      <c r="E126" s="426"/>
      <c r="F126" s="426"/>
      <c r="G126" s="426"/>
      <c r="H126" s="426"/>
      <c r="I126" s="429"/>
      <c r="J126" s="449"/>
      <c r="K126" s="428"/>
      <c r="L126" s="429">
        <v>315.76999999999998</v>
      </c>
    </row>
    <row r="127" ht="13.800000000000001">
      <c r="A127" s="449"/>
      <c r="B127" s="450"/>
      <c r="C127" s="451" t="s">
        <v>568</v>
      </c>
      <c r="D127" s="426"/>
      <c r="E127" s="426"/>
      <c r="F127" s="426"/>
      <c r="G127" s="426"/>
      <c r="H127" s="426"/>
      <c r="I127" s="429"/>
      <c r="J127" s="449"/>
      <c r="K127" s="428"/>
      <c r="L127" s="429"/>
    </row>
    <row r="128" ht="13.800000000000001">
      <c r="A128" s="449"/>
      <c r="B128" s="450"/>
      <c r="C128" s="426" t="s">
        <v>567</v>
      </c>
      <c r="D128" s="426"/>
      <c r="E128" s="426"/>
      <c r="F128" s="426"/>
      <c r="G128" s="426"/>
      <c r="H128" s="426"/>
      <c r="I128" s="429"/>
      <c r="J128" s="449"/>
      <c r="K128" s="428"/>
      <c r="L128" s="429">
        <v>156.17000000000002</v>
      </c>
    </row>
    <row r="129" ht="14.25">
      <c r="A129" s="449"/>
      <c r="B129" s="450"/>
      <c r="C129" s="451" t="s">
        <v>569</v>
      </c>
      <c r="D129" s="426"/>
      <c r="E129" s="426"/>
      <c r="F129" s="426"/>
      <c r="G129" s="426"/>
      <c r="H129" s="426"/>
      <c r="I129" s="429"/>
      <c r="J129" s="449"/>
      <c r="K129" s="428"/>
      <c r="L129" s="429"/>
    </row>
    <row r="130" ht="14.25">
      <c r="A130" s="449"/>
      <c r="B130" s="450"/>
      <c r="C130" s="426" t="s">
        <v>570</v>
      </c>
      <c r="D130" s="426"/>
      <c r="E130" s="426"/>
      <c r="F130" s="426"/>
      <c r="G130" s="426"/>
      <c r="H130" s="426"/>
      <c r="I130" s="429"/>
      <c r="J130" s="449"/>
      <c r="K130" s="428"/>
      <c r="L130" s="429">
        <v>159.59999999999999</v>
      </c>
    </row>
    <row r="131" ht="14.25">
      <c r="A131" s="449"/>
      <c r="B131" s="450"/>
      <c r="C131" s="426" t="s">
        <v>571</v>
      </c>
      <c r="D131" s="426"/>
      <c r="E131" s="426"/>
      <c r="F131" s="426"/>
      <c r="G131" s="426"/>
      <c r="H131" s="426"/>
      <c r="I131" s="429"/>
      <c r="J131" s="449"/>
      <c r="K131" s="428"/>
      <c r="L131" s="429">
        <v>0</v>
      </c>
    </row>
    <row r="132" ht="14.25">
      <c r="A132" s="449"/>
      <c r="B132" s="450"/>
      <c r="C132" s="426" t="s">
        <v>572</v>
      </c>
      <c r="D132" s="426"/>
      <c r="E132" s="426"/>
      <c r="F132" s="426"/>
      <c r="G132" s="426"/>
      <c r="H132" s="426"/>
      <c r="I132" s="429"/>
      <c r="J132" s="449"/>
      <c r="K132" s="428"/>
      <c r="L132" s="429">
        <v>0</v>
      </c>
    </row>
    <row r="133" ht="14.25">
      <c r="A133" s="449"/>
      <c r="B133" s="450"/>
      <c r="C133" s="451" t="s">
        <v>568</v>
      </c>
      <c r="D133" s="426"/>
      <c r="E133" s="426"/>
      <c r="F133" s="426"/>
      <c r="G133" s="426"/>
      <c r="H133" s="426"/>
      <c r="I133" s="429"/>
      <c r="J133" s="449"/>
      <c r="K133" s="428"/>
      <c r="L133" s="429"/>
    </row>
    <row r="134" ht="14.25">
      <c r="A134" s="449"/>
      <c r="B134" s="450"/>
      <c r="C134" s="426" t="s">
        <v>573</v>
      </c>
      <c r="D134" s="426"/>
      <c r="E134" s="426"/>
      <c r="F134" s="426"/>
      <c r="G134" s="426"/>
      <c r="H134" s="426"/>
      <c r="I134" s="429"/>
      <c r="J134" s="449"/>
      <c r="K134" s="428"/>
      <c r="L134" s="429">
        <v>0</v>
      </c>
    </row>
    <row r="135" ht="14.25">
      <c r="A135" s="449"/>
      <c r="B135" s="450"/>
      <c r="C135" s="426" t="s">
        <v>574</v>
      </c>
      <c r="D135" s="426"/>
      <c r="E135" s="426"/>
      <c r="F135" s="426"/>
      <c r="G135" s="426"/>
      <c r="H135" s="426"/>
      <c r="I135" s="429"/>
      <c r="J135" s="449"/>
      <c r="K135" s="428"/>
      <c r="L135" s="429">
        <v>0</v>
      </c>
    </row>
    <row r="136" ht="14.25">
      <c r="A136" s="449"/>
      <c r="B136" s="450"/>
      <c r="C136" s="426" t="s">
        <v>575</v>
      </c>
      <c r="D136" s="426"/>
      <c r="E136" s="426"/>
      <c r="F136" s="426"/>
      <c r="G136" s="426"/>
      <c r="H136" s="426"/>
      <c r="I136" s="429"/>
      <c r="J136" s="449"/>
      <c r="K136" s="428"/>
      <c r="L136" s="429">
        <v>0</v>
      </c>
    </row>
    <row r="137" ht="14.25">
      <c r="A137" s="449"/>
      <c r="B137" s="450"/>
      <c r="C137" s="426" t="s">
        <v>594</v>
      </c>
      <c r="D137" s="426"/>
      <c r="E137" s="426"/>
      <c r="F137" s="426"/>
      <c r="G137" s="426"/>
      <c r="H137" s="426"/>
      <c r="I137" s="429"/>
      <c r="J137" s="449"/>
      <c r="K137" s="428"/>
      <c r="L137" s="429">
        <v>750.72000000000003</v>
      </c>
    </row>
    <row r="138" ht="14.25">
      <c r="A138" s="449"/>
      <c r="B138" s="450"/>
      <c r="C138" s="426" t="s">
        <v>595</v>
      </c>
      <c r="D138" s="426"/>
      <c r="E138" s="426"/>
      <c r="F138" s="426"/>
      <c r="G138" s="426"/>
      <c r="H138" s="426"/>
      <c r="I138" s="429"/>
      <c r="J138" s="449"/>
      <c r="K138" s="428"/>
      <c r="L138" s="429">
        <v>773.24000000000001</v>
      </c>
    </row>
    <row r="139" ht="14.25">
      <c r="A139" s="449"/>
      <c r="B139" s="450"/>
      <c r="C139" s="426" t="s">
        <v>596</v>
      </c>
      <c r="D139" s="426"/>
      <c r="E139" s="426"/>
      <c r="F139" s="426"/>
      <c r="G139" s="426"/>
      <c r="H139" s="426"/>
      <c r="I139" s="429"/>
      <c r="J139" s="449"/>
      <c r="K139" s="428"/>
      <c r="L139" s="429">
        <v>450.43000000000001</v>
      </c>
    </row>
    <row r="140">
      <c r="A140" s="293"/>
      <c r="B140" s="293"/>
      <c r="C140" s="293"/>
      <c r="D140" s="293"/>
      <c r="E140" s="293"/>
      <c r="F140" s="293"/>
      <c r="G140" s="293"/>
      <c r="H140" s="293"/>
      <c r="I140" s="293"/>
      <c r="J140" s="293"/>
      <c r="K140" s="293"/>
      <c r="L140" s="293"/>
    </row>
    <row r="141" ht="14.25">
      <c r="A141" s="446"/>
      <c r="B141" s="447"/>
      <c r="C141" s="441" t="s">
        <v>597</v>
      </c>
      <c r="D141" s="441"/>
      <c r="E141" s="441"/>
      <c r="F141" s="441"/>
      <c r="G141" s="441"/>
      <c r="H141" s="441"/>
      <c r="I141" s="435"/>
      <c r="J141" s="446"/>
      <c r="K141" s="448"/>
      <c r="L141" s="435">
        <v>573.61000000000001</v>
      </c>
    </row>
    <row r="142" ht="14.25">
      <c r="A142" s="449"/>
      <c r="B142" s="450"/>
      <c r="C142" s="451" t="s">
        <v>565</v>
      </c>
      <c r="D142" s="426"/>
      <c r="E142" s="426"/>
      <c r="F142" s="426"/>
      <c r="G142" s="426"/>
      <c r="H142" s="426"/>
      <c r="I142" s="429"/>
      <c r="J142" s="449"/>
      <c r="K142" s="428"/>
      <c r="L142" s="429"/>
    </row>
    <row r="143" ht="14.25">
      <c r="A143" s="449"/>
      <c r="B143" s="450"/>
      <c r="C143" s="426" t="s">
        <v>592</v>
      </c>
      <c r="D143" s="426"/>
      <c r="E143" s="426"/>
      <c r="F143" s="426"/>
      <c r="G143" s="426"/>
      <c r="H143" s="426"/>
      <c r="I143" s="429"/>
      <c r="J143" s="449"/>
      <c r="K143" s="428"/>
      <c r="L143" s="429">
        <v>233.58000000000001</v>
      </c>
    </row>
    <row r="144" ht="14.25">
      <c r="A144" s="449"/>
      <c r="B144" s="450"/>
      <c r="C144" s="451" t="s">
        <v>565</v>
      </c>
      <c r="D144" s="426"/>
      <c r="E144" s="426"/>
      <c r="F144" s="426"/>
      <c r="G144" s="426"/>
      <c r="H144" s="426"/>
      <c r="I144" s="429"/>
      <c r="J144" s="449"/>
      <c r="K144" s="428"/>
      <c r="L144" s="429"/>
    </row>
    <row r="145" ht="14.25">
      <c r="A145" s="449"/>
      <c r="B145" s="450"/>
      <c r="C145" s="426" t="s">
        <v>593</v>
      </c>
      <c r="D145" s="426"/>
      <c r="E145" s="426"/>
      <c r="F145" s="426"/>
      <c r="G145" s="426"/>
      <c r="H145" s="426"/>
      <c r="I145" s="429"/>
      <c r="J145" s="449"/>
      <c r="K145" s="428"/>
      <c r="L145" s="429">
        <v>229.75</v>
      </c>
    </row>
    <row r="146" ht="14.25">
      <c r="A146" s="449"/>
      <c r="B146" s="450"/>
      <c r="C146" s="426" t="s">
        <v>567</v>
      </c>
      <c r="D146" s="426"/>
      <c r="E146" s="426"/>
      <c r="F146" s="426"/>
      <c r="G146" s="426"/>
      <c r="H146" s="426"/>
      <c r="I146" s="429"/>
      <c r="J146" s="449"/>
      <c r="K146" s="428"/>
      <c r="L146" s="429">
        <v>0</v>
      </c>
    </row>
    <row r="147" ht="14.25">
      <c r="A147" s="449"/>
      <c r="B147" s="450"/>
      <c r="C147" s="451" t="s">
        <v>568</v>
      </c>
      <c r="D147" s="426"/>
      <c r="E147" s="426"/>
      <c r="F147" s="426"/>
      <c r="G147" s="426"/>
      <c r="H147" s="426"/>
      <c r="I147" s="429"/>
      <c r="J147" s="449"/>
      <c r="K147" s="428"/>
      <c r="L147" s="429"/>
    </row>
    <row r="148" ht="14.25">
      <c r="A148" s="449"/>
      <c r="B148" s="450"/>
      <c r="C148" s="426" t="s">
        <v>567</v>
      </c>
      <c r="D148" s="426"/>
      <c r="E148" s="426"/>
      <c r="F148" s="426"/>
      <c r="G148" s="426"/>
      <c r="H148" s="426"/>
      <c r="I148" s="429"/>
      <c r="J148" s="449"/>
      <c r="K148" s="428"/>
      <c r="L148" s="429">
        <v>0</v>
      </c>
    </row>
    <row r="149" ht="14.25">
      <c r="A149" s="449"/>
      <c r="B149" s="450"/>
      <c r="C149" s="451" t="s">
        <v>569</v>
      </c>
      <c r="D149" s="426"/>
      <c r="E149" s="426"/>
      <c r="F149" s="426"/>
      <c r="G149" s="426"/>
      <c r="H149" s="426"/>
      <c r="I149" s="429"/>
      <c r="J149" s="449"/>
      <c r="K149" s="428"/>
      <c r="L149" s="429"/>
    </row>
    <row r="150" ht="14.25">
      <c r="A150" s="449"/>
      <c r="B150" s="450"/>
      <c r="C150" s="426" t="s">
        <v>570</v>
      </c>
      <c r="D150" s="426"/>
      <c r="E150" s="426"/>
      <c r="F150" s="426"/>
      <c r="G150" s="426"/>
      <c r="H150" s="426"/>
      <c r="I150" s="429"/>
      <c r="J150" s="449"/>
      <c r="K150" s="428"/>
      <c r="L150" s="429">
        <v>0</v>
      </c>
    </row>
    <row r="151" ht="14.25">
      <c r="A151" s="449"/>
      <c r="B151" s="450"/>
      <c r="C151" s="426" t="s">
        <v>571</v>
      </c>
      <c r="D151" s="426"/>
      <c r="E151" s="426"/>
      <c r="F151" s="426"/>
      <c r="G151" s="426"/>
      <c r="H151" s="426"/>
      <c r="I151" s="429"/>
      <c r="J151" s="449"/>
      <c r="K151" s="428"/>
      <c r="L151" s="429">
        <v>0</v>
      </c>
    </row>
    <row r="152" ht="14.25">
      <c r="A152" s="449"/>
      <c r="B152" s="450"/>
      <c r="C152" s="426" t="s">
        <v>572</v>
      </c>
      <c r="D152" s="426"/>
      <c r="E152" s="426"/>
      <c r="F152" s="426"/>
      <c r="G152" s="426"/>
      <c r="H152" s="426"/>
      <c r="I152" s="429"/>
      <c r="J152" s="449"/>
      <c r="K152" s="428"/>
      <c r="L152" s="429">
        <v>3.8300000000000001</v>
      </c>
    </row>
    <row r="153" ht="14.25">
      <c r="A153" s="449"/>
      <c r="B153" s="450"/>
      <c r="C153" s="451" t="s">
        <v>568</v>
      </c>
      <c r="D153" s="426"/>
      <c r="E153" s="426"/>
      <c r="F153" s="426"/>
      <c r="G153" s="426"/>
      <c r="H153" s="426"/>
      <c r="I153" s="429"/>
      <c r="J153" s="449"/>
      <c r="K153" s="428"/>
      <c r="L153" s="429"/>
    </row>
    <row r="154" ht="14.25">
      <c r="A154" s="449"/>
      <c r="B154" s="450"/>
      <c r="C154" s="426" t="s">
        <v>573</v>
      </c>
      <c r="D154" s="426"/>
      <c r="E154" s="426"/>
      <c r="F154" s="426"/>
      <c r="G154" s="426"/>
      <c r="H154" s="426"/>
      <c r="I154" s="429"/>
      <c r="J154" s="449"/>
      <c r="K154" s="428"/>
      <c r="L154" s="429">
        <v>3.8300000000000001</v>
      </c>
    </row>
    <row r="155" ht="14.25">
      <c r="A155" s="449"/>
      <c r="B155" s="450"/>
      <c r="C155" s="426" t="s">
        <v>574</v>
      </c>
      <c r="D155" s="426"/>
      <c r="E155" s="426"/>
      <c r="F155" s="426"/>
      <c r="G155" s="426"/>
      <c r="H155" s="426"/>
      <c r="I155" s="429"/>
      <c r="J155" s="449"/>
      <c r="K155" s="428"/>
      <c r="L155" s="429">
        <v>0</v>
      </c>
    </row>
    <row r="156" ht="14.25">
      <c r="A156" s="449"/>
      <c r="B156" s="450"/>
      <c r="C156" s="426" t="s">
        <v>575</v>
      </c>
      <c r="D156" s="426"/>
      <c r="E156" s="426"/>
      <c r="F156" s="426"/>
      <c r="G156" s="426"/>
      <c r="H156" s="426"/>
      <c r="I156" s="429"/>
      <c r="J156" s="449"/>
      <c r="K156" s="428"/>
      <c r="L156" s="429">
        <v>0</v>
      </c>
    </row>
    <row r="157" ht="14.25">
      <c r="A157" s="449"/>
      <c r="B157" s="450"/>
      <c r="C157" s="426" t="s">
        <v>594</v>
      </c>
      <c r="D157" s="426"/>
      <c r="E157" s="426"/>
      <c r="F157" s="426"/>
      <c r="G157" s="426"/>
      <c r="H157" s="426"/>
      <c r="I157" s="429"/>
      <c r="J157" s="449"/>
      <c r="K157" s="428"/>
      <c r="L157" s="429">
        <v>229.75</v>
      </c>
    </row>
    <row r="158" ht="14.25">
      <c r="A158" s="449"/>
      <c r="B158" s="450"/>
      <c r="C158" s="426" t="s">
        <v>595</v>
      </c>
      <c r="D158" s="426"/>
      <c r="E158" s="426"/>
      <c r="F158" s="426"/>
      <c r="G158" s="426"/>
      <c r="H158" s="426"/>
      <c r="I158" s="429"/>
      <c r="J158" s="449"/>
      <c r="K158" s="428"/>
      <c r="L158" s="429">
        <v>222.86000000000001</v>
      </c>
    </row>
    <row r="159" ht="14.25">
      <c r="A159" s="449"/>
      <c r="B159" s="450"/>
      <c r="C159" s="426" t="s">
        <v>596</v>
      </c>
      <c r="D159" s="426"/>
      <c r="E159" s="426"/>
      <c r="F159" s="426"/>
      <c r="G159" s="426"/>
      <c r="H159" s="426"/>
      <c r="I159" s="429"/>
      <c r="J159" s="449"/>
      <c r="K159" s="428"/>
      <c r="L159" s="429">
        <v>117.17</v>
      </c>
    </row>
    <row r="160">
      <c r="A160" s="293"/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</row>
    <row r="161" ht="14.25">
      <c r="A161" s="446"/>
      <c r="B161" s="447"/>
      <c r="C161" s="441" t="s">
        <v>598</v>
      </c>
      <c r="D161" s="441"/>
      <c r="E161" s="441"/>
      <c r="F161" s="441"/>
      <c r="G161" s="441"/>
      <c r="H161" s="441"/>
      <c r="I161" s="435"/>
      <c r="J161" s="446"/>
      <c r="K161" s="448"/>
      <c r="L161" s="435">
        <v>0</v>
      </c>
    </row>
    <row r="162" ht="14.25">
      <c r="A162" s="449"/>
      <c r="B162" s="450"/>
      <c r="C162" s="451" t="s">
        <v>565</v>
      </c>
      <c r="D162" s="426"/>
      <c r="E162" s="426"/>
      <c r="F162" s="426"/>
      <c r="G162" s="426"/>
      <c r="H162" s="426"/>
      <c r="I162" s="429"/>
      <c r="J162" s="449"/>
      <c r="K162" s="428"/>
      <c r="L162" s="429"/>
    </row>
    <row r="163" ht="14.25">
      <c r="A163" s="449"/>
      <c r="B163" s="450"/>
      <c r="C163" s="426" t="s">
        <v>580</v>
      </c>
      <c r="D163" s="426"/>
      <c r="E163" s="426"/>
      <c r="F163" s="426"/>
      <c r="G163" s="426"/>
      <c r="H163" s="426"/>
      <c r="I163" s="429"/>
      <c r="J163" s="449"/>
      <c r="K163" s="428"/>
      <c r="L163" s="429">
        <v>0</v>
      </c>
    </row>
    <row r="164" ht="14.25">
      <c r="A164" s="449"/>
      <c r="B164" s="450"/>
      <c r="C164" s="426" t="s">
        <v>581</v>
      </c>
      <c r="D164" s="426"/>
      <c r="E164" s="426"/>
      <c r="F164" s="426"/>
      <c r="G164" s="426"/>
      <c r="H164" s="426"/>
      <c r="I164" s="429"/>
      <c r="J164" s="449"/>
      <c r="K164" s="428"/>
      <c r="L164" s="429">
        <v>0</v>
      </c>
    </row>
    <row r="165">
      <c r="A165" s="293"/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</row>
    <row r="166" ht="14.25">
      <c r="A166" s="446"/>
      <c r="B166" s="447"/>
      <c r="C166" s="441" t="s">
        <v>599</v>
      </c>
      <c r="D166" s="441"/>
      <c r="E166" s="441"/>
      <c r="F166" s="441"/>
      <c r="G166" s="441"/>
      <c r="H166" s="441"/>
      <c r="I166" s="435"/>
      <c r="J166" s="446"/>
      <c r="K166" s="448"/>
      <c r="L166" s="435">
        <v>0</v>
      </c>
    </row>
    <row r="167" ht="14.25">
      <c r="A167" s="449"/>
      <c r="B167" s="450"/>
      <c r="C167" s="451" t="s">
        <v>565</v>
      </c>
      <c r="D167" s="426"/>
      <c r="E167" s="426"/>
      <c r="F167" s="426"/>
      <c r="G167" s="426"/>
      <c r="H167" s="426"/>
      <c r="I167" s="429"/>
      <c r="J167" s="449"/>
      <c r="K167" s="428"/>
      <c r="L167" s="429"/>
    </row>
    <row r="168" ht="14.25">
      <c r="A168" s="449"/>
      <c r="B168" s="450"/>
      <c r="C168" s="426" t="s">
        <v>600</v>
      </c>
      <c r="D168" s="426"/>
      <c r="E168" s="426"/>
      <c r="F168" s="426"/>
      <c r="G168" s="426"/>
      <c r="H168" s="426"/>
      <c r="I168" s="429"/>
      <c r="J168" s="449"/>
      <c r="K168" s="428"/>
      <c r="L168" s="429"/>
    </row>
    <row r="169" ht="14.25">
      <c r="A169" s="449"/>
      <c r="B169" s="450"/>
      <c r="C169" s="426" t="s">
        <v>600</v>
      </c>
      <c r="D169" s="426"/>
      <c r="E169" s="426"/>
      <c r="F169" s="426"/>
      <c r="G169" s="426"/>
      <c r="H169" s="426"/>
      <c r="I169" s="429"/>
      <c r="J169" s="449"/>
      <c r="K169" s="428"/>
      <c r="L169" s="429">
        <v>0</v>
      </c>
    </row>
    <row r="170" ht="14.25">
      <c r="A170" s="449"/>
      <c r="B170" s="450"/>
      <c r="C170" s="426" t="s">
        <v>601</v>
      </c>
      <c r="D170" s="426"/>
      <c r="E170" s="426"/>
      <c r="F170" s="426"/>
      <c r="G170" s="426"/>
      <c r="H170" s="426"/>
      <c r="I170" s="429"/>
      <c r="J170" s="449"/>
      <c r="K170" s="428"/>
      <c r="L170" s="429">
        <v>0</v>
      </c>
    </row>
    <row r="171" ht="14.25">
      <c r="A171" s="449"/>
      <c r="B171" s="450"/>
      <c r="C171" s="426" t="s">
        <v>602</v>
      </c>
      <c r="D171" s="426"/>
      <c r="E171" s="426"/>
      <c r="F171" s="426"/>
      <c r="G171" s="426"/>
      <c r="H171" s="426"/>
      <c r="I171" s="429"/>
      <c r="J171" s="449"/>
      <c r="K171" s="428"/>
      <c r="L171" s="429">
        <v>0</v>
      </c>
    </row>
    <row r="172" ht="14.25">
      <c r="A172" s="449"/>
      <c r="B172" s="450"/>
      <c r="C172" s="426" t="s">
        <v>603</v>
      </c>
      <c r="D172" s="426"/>
      <c r="E172" s="426"/>
      <c r="F172" s="426"/>
      <c r="G172" s="426"/>
      <c r="H172" s="426"/>
      <c r="I172" s="429"/>
      <c r="J172" s="449"/>
      <c r="K172" s="428"/>
      <c r="L172" s="429">
        <v>0</v>
      </c>
    </row>
    <row r="173" ht="14.25">
      <c r="A173" s="449"/>
      <c r="B173" s="450"/>
      <c r="C173" s="451" t="s">
        <v>565</v>
      </c>
      <c r="D173" s="426"/>
      <c r="E173" s="426"/>
      <c r="F173" s="426"/>
      <c r="G173" s="426"/>
      <c r="H173" s="426"/>
      <c r="I173" s="429"/>
      <c r="J173" s="449"/>
      <c r="K173" s="428"/>
      <c r="L173" s="429"/>
    </row>
    <row r="174" ht="14.25">
      <c r="A174" s="449"/>
      <c r="B174" s="450"/>
      <c r="C174" s="426" t="s">
        <v>592</v>
      </c>
      <c r="D174" s="426"/>
      <c r="E174" s="426"/>
      <c r="F174" s="426"/>
      <c r="G174" s="426"/>
      <c r="H174" s="426"/>
      <c r="I174" s="429"/>
      <c r="J174" s="449"/>
      <c r="K174" s="428"/>
      <c r="L174" s="429">
        <v>0</v>
      </c>
    </row>
    <row r="175" ht="14.25">
      <c r="A175" s="449"/>
      <c r="B175" s="450"/>
      <c r="C175" s="451" t="s">
        <v>565</v>
      </c>
      <c r="D175" s="426"/>
      <c r="E175" s="426"/>
      <c r="F175" s="426"/>
      <c r="G175" s="426"/>
      <c r="H175" s="426"/>
      <c r="I175" s="429"/>
      <c r="J175" s="449"/>
      <c r="K175" s="428"/>
      <c r="L175" s="429"/>
    </row>
    <row r="176" ht="14.25">
      <c r="A176" s="449"/>
      <c r="B176" s="450"/>
      <c r="C176" s="426" t="s">
        <v>593</v>
      </c>
      <c r="D176" s="426"/>
      <c r="E176" s="426"/>
      <c r="F176" s="426"/>
      <c r="G176" s="426"/>
      <c r="H176" s="426"/>
      <c r="I176" s="429"/>
      <c r="J176" s="449"/>
      <c r="K176" s="428"/>
      <c r="L176" s="429">
        <v>0</v>
      </c>
    </row>
    <row r="177" ht="14.25">
      <c r="A177" s="449"/>
      <c r="B177" s="450"/>
      <c r="C177" s="426" t="s">
        <v>567</v>
      </c>
      <c r="D177" s="426"/>
      <c r="E177" s="426"/>
      <c r="F177" s="426"/>
      <c r="G177" s="426"/>
      <c r="H177" s="426"/>
      <c r="I177" s="429"/>
      <c r="J177" s="449"/>
      <c r="K177" s="428"/>
      <c r="L177" s="429">
        <v>0</v>
      </c>
    </row>
    <row r="178" ht="14.25">
      <c r="A178" s="449"/>
      <c r="B178" s="450"/>
      <c r="C178" s="451" t="s">
        <v>568</v>
      </c>
      <c r="D178" s="426"/>
      <c r="E178" s="426"/>
      <c r="F178" s="426"/>
      <c r="G178" s="426"/>
      <c r="H178" s="426"/>
      <c r="I178" s="429"/>
      <c r="J178" s="449"/>
      <c r="K178" s="428"/>
      <c r="L178" s="429"/>
    </row>
    <row r="179" ht="14.25">
      <c r="A179" s="449"/>
      <c r="B179" s="450"/>
      <c r="C179" s="426" t="s">
        <v>567</v>
      </c>
      <c r="D179" s="426"/>
      <c r="E179" s="426"/>
      <c r="F179" s="426"/>
      <c r="G179" s="426"/>
      <c r="H179" s="426"/>
      <c r="I179" s="429"/>
      <c r="J179" s="449"/>
      <c r="K179" s="428"/>
      <c r="L179" s="429">
        <v>0</v>
      </c>
    </row>
    <row r="180" ht="14.25">
      <c r="A180" s="449"/>
      <c r="B180" s="450"/>
      <c r="C180" s="451" t="s">
        <v>569</v>
      </c>
      <c r="D180" s="426"/>
      <c r="E180" s="426"/>
      <c r="F180" s="426"/>
      <c r="G180" s="426"/>
      <c r="H180" s="426"/>
      <c r="I180" s="429"/>
      <c r="J180" s="449"/>
      <c r="K180" s="428"/>
      <c r="L180" s="429"/>
    </row>
    <row r="181" ht="14.25">
      <c r="A181" s="449"/>
      <c r="B181" s="450"/>
      <c r="C181" s="426" t="s">
        <v>570</v>
      </c>
      <c r="D181" s="426"/>
      <c r="E181" s="426"/>
      <c r="F181" s="426"/>
      <c r="G181" s="426"/>
      <c r="H181" s="426"/>
      <c r="I181" s="429"/>
      <c r="J181" s="449"/>
      <c r="K181" s="428"/>
      <c r="L181" s="429">
        <v>0</v>
      </c>
    </row>
    <row r="182" ht="14.25">
      <c r="A182" s="449"/>
      <c r="B182" s="450"/>
      <c r="C182" s="426" t="s">
        <v>571</v>
      </c>
      <c r="D182" s="426"/>
      <c r="E182" s="426"/>
      <c r="F182" s="426"/>
      <c r="G182" s="426"/>
      <c r="H182" s="426"/>
      <c r="I182" s="429"/>
      <c r="J182" s="449"/>
      <c r="K182" s="428"/>
      <c r="L182" s="429">
        <v>0</v>
      </c>
    </row>
    <row r="183" ht="14.25">
      <c r="A183" s="449"/>
      <c r="B183" s="450"/>
      <c r="C183" s="426" t="s">
        <v>572</v>
      </c>
      <c r="D183" s="426"/>
      <c r="E183" s="426"/>
      <c r="F183" s="426"/>
      <c r="G183" s="426"/>
      <c r="H183" s="426"/>
      <c r="I183" s="429"/>
      <c r="J183" s="449"/>
      <c r="K183" s="428"/>
      <c r="L183" s="429">
        <v>0</v>
      </c>
    </row>
    <row r="184" ht="14.25">
      <c r="A184" s="449"/>
      <c r="B184" s="450"/>
      <c r="C184" s="451" t="s">
        <v>568</v>
      </c>
      <c r="D184" s="426"/>
      <c r="E184" s="426"/>
      <c r="F184" s="426"/>
      <c r="G184" s="426"/>
      <c r="H184" s="426"/>
      <c r="I184" s="429"/>
      <c r="J184" s="449"/>
      <c r="K184" s="428"/>
      <c r="L184" s="429"/>
    </row>
    <row r="185" ht="14.25">
      <c r="A185" s="449"/>
      <c r="B185" s="450"/>
      <c r="C185" s="426" t="s">
        <v>573</v>
      </c>
      <c r="D185" s="426"/>
      <c r="E185" s="426"/>
      <c r="F185" s="426"/>
      <c r="G185" s="426"/>
      <c r="H185" s="426"/>
      <c r="I185" s="429"/>
      <c r="J185" s="449"/>
      <c r="K185" s="428"/>
      <c r="L185" s="429">
        <v>0</v>
      </c>
    </row>
    <row r="186" ht="14.25">
      <c r="A186" s="449"/>
      <c r="B186" s="450"/>
      <c r="C186" s="426" t="s">
        <v>574</v>
      </c>
      <c r="D186" s="426"/>
      <c r="E186" s="426"/>
      <c r="F186" s="426"/>
      <c r="G186" s="426"/>
      <c r="H186" s="426"/>
      <c r="I186" s="429"/>
      <c r="J186" s="449"/>
      <c r="K186" s="428"/>
      <c r="L186" s="429">
        <v>0</v>
      </c>
    </row>
    <row r="187" ht="14.25">
      <c r="A187" s="449"/>
      <c r="B187" s="450"/>
      <c r="C187" s="426" t="s">
        <v>575</v>
      </c>
      <c r="D187" s="426"/>
      <c r="E187" s="426"/>
      <c r="F187" s="426"/>
      <c r="G187" s="426"/>
      <c r="H187" s="426"/>
      <c r="I187" s="429"/>
      <c r="J187" s="449"/>
      <c r="K187" s="428"/>
      <c r="L187" s="429">
        <v>0</v>
      </c>
    </row>
    <row r="188" ht="14.25">
      <c r="A188" s="449"/>
      <c r="B188" s="450"/>
      <c r="C188" s="426" t="s">
        <v>594</v>
      </c>
      <c r="D188" s="426"/>
      <c r="E188" s="426"/>
      <c r="F188" s="426"/>
      <c r="G188" s="426"/>
      <c r="H188" s="426"/>
      <c r="I188" s="429"/>
      <c r="J188" s="449"/>
      <c r="K188" s="428"/>
      <c r="L188" s="429">
        <v>0</v>
      </c>
    </row>
    <row r="189" ht="14.25">
      <c r="A189" s="449"/>
      <c r="B189" s="450"/>
      <c r="C189" s="426" t="s">
        <v>595</v>
      </c>
      <c r="D189" s="426"/>
      <c r="E189" s="426"/>
      <c r="F189" s="426"/>
      <c r="G189" s="426"/>
      <c r="H189" s="426"/>
      <c r="I189" s="429"/>
      <c r="J189" s="449"/>
      <c r="K189" s="428"/>
      <c r="L189" s="429">
        <v>0</v>
      </c>
    </row>
    <row r="190" ht="14.25">
      <c r="A190" s="449"/>
      <c r="B190" s="450"/>
      <c r="C190" s="426" t="s">
        <v>596</v>
      </c>
      <c r="D190" s="426"/>
      <c r="E190" s="426"/>
      <c r="F190" s="426"/>
      <c r="G190" s="426"/>
      <c r="H190" s="426"/>
      <c r="I190" s="429"/>
      <c r="J190" s="449"/>
      <c r="K190" s="428"/>
      <c r="L190" s="429">
        <v>0</v>
      </c>
    </row>
    <row r="191">
      <c r="A191" s="293"/>
      <c r="B191" s="293"/>
      <c r="C191" s="293"/>
      <c r="D191" s="293"/>
      <c r="E191" s="293"/>
      <c r="F191" s="293"/>
      <c r="G191" s="293"/>
      <c r="H191" s="293"/>
      <c r="I191" s="293"/>
      <c r="J191" s="293"/>
      <c r="K191" s="293"/>
      <c r="L191" s="293"/>
    </row>
    <row r="192" ht="14.25">
      <c r="A192" s="446"/>
      <c r="B192" s="447"/>
      <c r="C192" s="441" t="s">
        <v>604</v>
      </c>
      <c r="D192" s="441"/>
      <c r="E192" s="441"/>
      <c r="F192" s="441"/>
      <c r="G192" s="441"/>
      <c r="H192" s="441"/>
      <c r="I192" s="435"/>
      <c r="J192" s="446"/>
      <c r="K192" s="448"/>
      <c r="L192" s="435">
        <v>2704.1700000000001</v>
      </c>
    </row>
    <row r="193" ht="13.800000000000001">
      <c r="A193" s="449"/>
      <c r="B193" s="450"/>
      <c r="C193" s="451" t="s">
        <v>565</v>
      </c>
      <c r="D193" s="426"/>
      <c r="E193" s="426"/>
      <c r="F193" s="426"/>
      <c r="G193" s="426"/>
      <c r="H193" s="426"/>
      <c r="I193" s="429"/>
      <c r="J193" s="449"/>
      <c r="K193" s="428"/>
      <c r="L193" s="429"/>
    </row>
    <row r="194" ht="13.800000000000001">
      <c r="A194" s="449"/>
      <c r="B194" s="450"/>
      <c r="C194" s="426" t="s">
        <v>592</v>
      </c>
      <c r="D194" s="426"/>
      <c r="E194" s="426"/>
      <c r="F194" s="426"/>
      <c r="G194" s="426"/>
      <c r="H194" s="426"/>
      <c r="I194" s="429"/>
      <c r="J194" s="449"/>
      <c r="K194" s="428"/>
      <c r="L194" s="429">
        <v>1140.4699999999998</v>
      </c>
    </row>
    <row r="195" ht="13.800000000000001">
      <c r="A195" s="449"/>
      <c r="B195" s="450"/>
      <c r="C195" s="451" t="s">
        <v>565</v>
      </c>
      <c r="D195" s="426"/>
      <c r="E195" s="426"/>
      <c r="F195" s="426"/>
      <c r="G195" s="426"/>
      <c r="H195" s="426"/>
      <c r="I195" s="429"/>
      <c r="J195" s="449"/>
      <c r="K195" s="428"/>
      <c r="L195" s="429"/>
    </row>
    <row r="196" ht="13.800000000000001">
      <c r="A196" s="449"/>
      <c r="B196" s="450"/>
      <c r="C196" s="426" t="s">
        <v>593</v>
      </c>
      <c r="D196" s="426"/>
      <c r="E196" s="426"/>
      <c r="F196" s="426"/>
      <c r="G196" s="426"/>
      <c r="H196" s="426"/>
      <c r="I196" s="429"/>
      <c r="J196" s="449"/>
      <c r="K196" s="428"/>
      <c r="L196" s="429">
        <v>820.87</v>
      </c>
    </row>
    <row r="197" ht="13.800000000000001">
      <c r="A197" s="449"/>
      <c r="B197" s="450"/>
      <c r="C197" s="426" t="s">
        <v>567</v>
      </c>
      <c r="D197" s="426"/>
      <c r="E197" s="426"/>
      <c r="F197" s="426"/>
      <c r="G197" s="426"/>
      <c r="H197" s="426"/>
      <c r="I197" s="429"/>
      <c r="J197" s="449"/>
      <c r="K197" s="428"/>
      <c r="L197" s="429">
        <v>315.76999999999998</v>
      </c>
    </row>
    <row r="198" ht="13.800000000000001">
      <c r="A198" s="449"/>
      <c r="B198" s="450"/>
      <c r="C198" s="451" t="s">
        <v>568</v>
      </c>
      <c r="D198" s="426"/>
      <c r="E198" s="426"/>
      <c r="F198" s="426"/>
      <c r="G198" s="426"/>
      <c r="H198" s="426"/>
      <c r="I198" s="429"/>
      <c r="J198" s="449"/>
      <c r="K198" s="428"/>
      <c r="L198" s="429"/>
    </row>
    <row r="199" ht="13.800000000000001">
      <c r="A199" s="449"/>
      <c r="B199" s="450"/>
      <c r="C199" s="426" t="s">
        <v>567</v>
      </c>
      <c r="D199" s="426"/>
      <c r="E199" s="426"/>
      <c r="F199" s="426"/>
      <c r="G199" s="426"/>
      <c r="H199" s="426"/>
      <c r="I199" s="429"/>
      <c r="J199" s="449"/>
      <c r="K199" s="428"/>
      <c r="L199" s="429">
        <v>156.17000000000002</v>
      </c>
    </row>
    <row r="200" ht="13.800000000000001">
      <c r="A200" s="449"/>
      <c r="B200" s="450"/>
      <c r="C200" s="451" t="s">
        <v>569</v>
      </c>
      <c r="D200" s="426"/>
      <c r="E200" s="426"/>
      <c r="F200" s="426"/>
      <c r="G200" s="426"/>
      <c r="H200" s="426"/>
      <c r="I200" s="429"/>
      <c r="J200" s="449"/>
      <c r="K200" s="428"/>
      <c r="L200" s="429"/>
    </row>
    <row r="201" ht="13.800000000000001">
      <c r="A201" s="449"/>
      <c r="B201" s="450"/>
      <c r="C201" s="426" t="s">
        <v>570</v>
      </c>
      <c r="D201" s="426"/>
      <c r="E201" s="426"/>
      <c r="F201" s="426"/>
      <c r="G201" s="426"/>
      <c r="H201" s="426"/>
      <c r="I201" s="429"/>
      <c r="J201" s="449"/>
      <c r="K201" s="428"/>
      <c r="L201" s="429">
        <v>159.59999999999999</v>
      </c>
    </row>
    <row r="202" ht="13.800000000000001">
      <c r="A202" s="449"/>
      <c r="B202" s="450"/>
      <c r="C202" s="426" t="s">
        <v>571</v>
      </c>
      <c r="D202" s="426"/>
      <c r="E202" s="426"/>
      <c r="F202" s="426"/>
      <c r="G202" s="426"/>
      <c r="H202" s="426"/>
      <c r="I202" s="429"/>
      <c r="J202" s="449"/>
      <c r="K202" s="428"/>
      <c r="L202" s="429">
        <v>0</v>
      </c>
    </row>
    <row r="203" ht="13.800000000000001">
      <c r="A203" s="449"/>
      <c r="B203" s="450"/>
      <c r="C203" s="426" t="s">
        <v>572</v>
      </c>
      <c r="D203" s="426"/>
      <c r="E203" s="426"/>
      <c r="F203" s="426"/>
      <c r="G203" s="426"/>
      <c r="H203" s="426"/>
      <c r="I203" s="429"/>
      <c r="J203" s="449"/>
      <c r="K203" s="428"/>
      <c r="L203" s="429">
        <v>3.8300000000000001</v>
      </c>
    </row>
    <row r="204" ht="13.800000000000001">
      <c r="A204" s="449"/>
      <c r="B204" s="450"/>
      <c r="C204" s="451" t="s">
        <v>568</v>
      </c>
      <c r="D204" s="426"/>
      <c r="E204" s="426"/>
      <c r="F204" s="426"/>
      <c r="G204" s="426"/>
      <c r="H204" s="426"/>
      <c r="I204" s="429"/>
      <c r="J204" s="449"/>
      <c r="K204" s="428"/>
      <c r="L204" s="429"/>
    </row>
    <row r="205" ht="13.800000000000001">
      <c r="A205" s="449"/>
      <c r="B205" s="450"/>
      <c r="C205" s="426" t="s">
        <v>573</v>
      </c>
      <c r="D205" s="426"/>
      <c r="E205" s="426"/>
      <c r="F205" s="426"/>
      <c r="G205" s="426"/>
      <c r="H205" s="426"/>
      <c r="I205" s="429"/>
      <c r="J205" s="449"/>
      <c r="K205" s="428"/>
      <c r="L205" s="429">
        <v>3.8300000000000001</v>
      </c>
    </row>
    <row r="206" ht="13.800000000000001">
      <c r="A206" s="449"/>
      <c r="B206" s="450"/>
      <c r="C206" s="426" t="s">
        <v>574</v>
      </c>
      <c r="D206" s="426"/>
      <c r="E206" s="426"/>
      <c r="F206" s="426"/>
      <c r="G206" s="426"/>
      <c r="H206" s="426"/>
      <c r="I206" s="429"/>
      <c r="J206" s="449"/>
      <c r="K206" s="428"/>
      <c r="L206" s="429">
        <v>0</v>
      </c>
    </row>
    <row r="207" ht="13.800000000000001">
      <c r="A207" s="449"/>
      <c r="B207" s="450"/>
      <c r="C207" s="426" t="s">
        <v>575</v>
      </c>
      <c r="D207" s="426"/>
      <c r="E207" s="426"/>
      <c r="F207" s="426"/>
      <c r="G207" s="426"/>
      <c r="H207" s="426"/>
      <c r="I207" s="429"/>
      <c r="J207" s="449"/>
      <c r="K207" s="428"/>
      <c r="L207" s="429">
        <v>0</v>
      </c>
    </row>
    <row r="208" ht="13.800000000000001">
      <c r="A208" s="449"/>
      <c r="B208" s="450"/>
      <c r="C208" s="426" t="s">
        <v>576</v>
      </c>
      <c r="D208" s="426"/>
      <c r="E208" s="426"/>
      <c r="F208" s="426"/>
      <c r="G208" s="426"/>
      <c r="H208" s="426"/>
      <c r="I208" s="429"/>
      <c r="J208" s="449"/>
      <c r="K208" s="428"/>
      <c r="L208" s="429">
        <v>980.47000000000003</v>
      </c>
    </row>
    <row r="209" ht="13.800000000000001">
      <c r="A209" s="449"/>
      <c r="B209" s="450"/>
      <c r="C209" s="426" t="s">
        <v>577</v>
      </c>
      <c r="D209" s="426"/>
      <c r="E209" s="426"/>
      <c r="F209" s="426"/>
      <c r="G209" s="426"/>
      <c r="H209" s="426"/>
      <c r="I209" s="429"/>
      <c r="J209" s="449"/>
      <c r="K209" s="428"/>
      <c r="L209" s="429">
        <v>996.10000000000002</v>
      </c>
    </row>
    <row r="210" ht="13.800000000000001">
      <c r="A210" s="449"/>
      <c r="B210" s="450"/>
      <c r="C210" s="426" t="s">
        <v>578</v>
      </c>
      <c r="D210" s="426"/>
      <c r="E210" s="426"/>
      <c r="F210" s="426"/>
      <c r="G210" s="426"/>
      <c r="H210" s="426"/>
      <c r="I210" s="429"/>
      <c r="J210" s="449"/>
      <c r="K210" s="428"/>
      <c r="L210" s="429">
        <v>567.60000000000002</v>
      </c>
    </row>
    <row r="211" ht="13.800000000000001">
      <c r="A211" s="449"/>
      <c r="B211" s="450"/>
      <c r="C211" s="426" t="s">
        <v>605</v>
      </c>
      <c r="D211" s="426"/>
      <c r="E211" s="426"/>
      <c r="F211" s="426"/>
      <c r="G211" s="426"/>
      <c r="H211" s="426"/>
      <c r="I211" s="429"/>
      <c r="J211" s="449"/>
      <c r="K211" s="428"/>
      <c r="L211" s="429">
        <v>0</v>
      </c>
    </row>
    <row r="212" ht="13.800000000000001">
      <c r="A212" s="449"/>
      <c r="B212" s="450"/>
      <c r="C212" s="451" t="s">
        <v>565</v>
      </c>
      <c r="D212" s="426"/>
      <c r="E212" s="426"/>
      <c r="F212" s="426"/>
      <c r="G212" s="426"/>
      <c r="H212" s="426"/>
      <c r="I212" s="429"/>
      <c r="J212" s="449"/>
      <c r="K212" s="428"/>
      <c r="L212" s="429"/>
    </row>
    <row r="213" ht="13.800000000000001">
      <c r="A213" s="449"/>
      <c r="B213" s="450"/>
      <c r="C213" s="426" t="s">
        <v>580</v>
      </c>
      <c r="D213" s="426"/>
      <c r="E213" s="426"/>
      <c r="F213" s="426"/>
      <c r="G213" s="426"/>
      <c r="H213" s="426"/>
      <c r="I213" s="429"/>
      <c r="J213" s="449"/>
      <c r="K213" s="428"/>
      <c r="L213" s="429">
        <v>0</v>
      </c>
    </row>
    <row r="214" ht="13.800000000000001">
      <c r="A214" s="449"/>
      <c r="B214" s="450"/>
      <c r="C214" s="426" t="s">
        <v>581</v>
      </c>
      <c r="D214" s="426"/>
      <c r="E214" s="426"/>
      <c r="F214" s="426"/>
      <c r="G214" s="426"/>
      <c r="H214" s="426"/>
      <c r="I214" s="429"/>
      <c r="J214" s="449"/>
      <c r="K214" s="428"/>
      <c r="L214" s="429">
        <v>0</v>
      </c>
    </row>
    <row r="215" ht="13.800000000000001">
      <c r="A215" s="449"/>
      <c r="B215" s="450"/>
      <c r="C215" s="426" t="s">
        <v>606</v>
      </c>
      <c r="D215" s="426"/>
      <c r="E215" s="426"/>
      <c r="F215" s="426"/>
      <c r="G215" s="426"/>
      <c r="H215" s="426"/>
      <c r="I215" s="429"/>
      <c r="J215" s="449"/>
      <c r="K215" s="428"/>
      <c r="L215" s="429">
        <v>0</v>
      </c>
    </row>
    <row r="216" ht="13.800000000000001">
      <c r="A216" s="449"/>
      <c r="B216" s="450"/>
      <c r="C216" s="441" t="s">
        <v>585</v>
      </c>
      <c r="D216" s="426"/>
      <c r="E216" s="426"/>
      <c r="F216" s="426"/>
      <c r="G216" s="426"/>
      <c r="H216" s="426"/>
      <c r="I216" s="429"/>
      <c r="J216" s="449"/>
      <c r="K216" s="428"/>
      <c r="L216" s="429"/>
    </row>
    <row r="217" ht="13.800000000000001">
      <c r="A217" s="449"/>
      <c r="B217" s="450"/>
      <c r="C217" s="426" t="s">
        <v>586</v>
      </c>
      <c r="D217" s="426"/>
      <c r="E217" s="426"/>
      <c r="F217" s="426"/>
      <c r="G217" s="426"/>
      <c r="H217" s="426"/>
      <c r="I217" s="429"/>
      <c r="J217" s="449"/>
      <c r="K217" s="428"/>
      <c r="L217" s="429">
        <v>0</v>
      </c>
    </row>
    <row r="218" ht="13.800000000000001">
      <c r="A218" s="449"/>
      <c r="B218" s="450"/>
      <c r="C218" s="426" t="s">
        <v>587</v>
      </c>
      <c r="D218" s="426"/>
      <c r="E218" s="426"/>
      <c r="F218" s="426"/>
      <c r="G218" s="426"/>
      <c r="H218" s="426"/>
      <c r="I218" s="429"/>
      <c r="J218" s="449"/>
      <c r="K218" s="428"/>
      <c r="L218" s="429">
        <v>0</v>
      </c>
    </row>
    <row r="219" ht="13.800000000000001">
      <c r="A219" s="449"/>
      <c r="B219" s="450"/>
      <c r="C219" s="426" t="s">
        <v>588</v>
      </c>
      <c r="D219" s="426"/>
      <c r="E219" s="426"/>
      <c r="F219" s="430"/>
      <c r="G219" s="434">
        <v>1.5540672</v>
      </c>
      <c r="H219" s="449"/>
      <c r="I219" s="449"/>
      <c r="J219" s="449"/>
      <c r="K219" s="449"/>
      <c r="L219" s="449"/>
    </row>
    <row r="220" ht="13.800000000000001">
      <c r="A220" s="449"/>
      <c r="B220" s="450"/>
      <c r="C220" s="426" t="s">
        <v>589</v>
      </c>
      <c r="D220" s="426"/>
      <c r="E220" s="426"/>
      <c r="F220" s="430"/>
      <c r="G220" s="434">
        <v>0.29270639999999998</v>
      </c>
      <c r="H220" s="449"/>
      <c r="I220" s="449"/>
      <c r="J220" s="449"/>
      <c r="K220" s="449"/>
      <c r="L220" s="449"/>
    </row>
    <row r="221">
      <c r="A221" s="293"/>
      <c r="B221" s="293"/>
      <c r="C221" s="293"/>
      <c r="D221" s="293"/>
      <c r="E221" s="293"/>
      <c r="F221" s="293"/>
      <c r="G221" s="293"/>
      <c r="H221" s="293"/>
      <c r="I221" s="293"/>
      <c r="J221" s="293"/>
      <c r="K221" s="293"/>
      <c r="L221" s="293"/>
    </row>
    <row r="222">
      <c r="A222" s="293"/>
      <c r="B222" s="293"/>
      <c r="C222" s="293"/>
      <c r="D222" s="293"/>
      <c r="E222" s="293"/>
      <c r="F222" s="293"/>
      <c r="G222" s="293"/>
      <c r="H222" s="293"/>
      <c r="I222" s="293"/>
      <c r="J222" s="293"/>
      <c r="K222" s="293"/>
      <c r="L222" s="293"/>
    </row>
    <row r="223">
      <c r="A223" s="293"/>
      <c r="B223" s="293"/>
      <c r="C223" s="293"/>
      <c r="D223" s="293"/>
      <c r="E223" s="293"/>
      <c r="F223" s="293"/>
      <c r="G223" s="293"/>
      <c r="H223" s="293"/>
      <c r="I223" s="293"/>
      <c r="J223" s="293"/>
      <c r="K223" s="293"/>
      <c r="L223" s="293"/>
    </row>
    <row r="228">
      <c r="A228" s="293" t="s">
        <v>444</v>
      </c>
      <c r="C228" s="342" t="s">
        <v>368</v>
      </c>
      <c r="D228" s="342"/>
      <c r="E228" s="342"/>
      <c r="F228" s="342"/>
      <c r="G228" s="342"/>
      <c r="H228" s="293" t="s">
        <v>408</v>
      </c>
    </row>
    <row r="229">
      <c r="A229" s="343"/>
      <c r="C229" s="344" t="s">
        <v>369</v>
      </c>
      <c r="D229" s="344"/>
      <c r="E229" s="344"/>
      <c r="F229" s="344"/>
      <c r="G229" s="344"/>
      <c r="H229" s="343"/>
      <c r="I229" s="343"/>
      <c r="J229" s="343"/>
    </row>
    <row r="231">
      <c r="A231" s="293" t="s">
        <v>446</v>
      </c>
      <c r="C231" s="342" t="s">
        <v>368</v>
      </c>
      <c r="D231" s="342"/>
      <c r="E231" s="342"/>
      <c r="F231" s="342"/>
      <c r="G231" s="342"/>
      <c r="H231" s="293" t="s">
        <v>368</v>
      </c>
    </row>
    <row r="232">
      <c r="A232" s="343"/>
      <c r="C232" s="344" t="s">
        <v>369</v>
      </c>
      <c r="D232" s="344"/>
      <c r="E232" s="344"/>
      <c r="F232" s="344"/>
      <c r="G232" s="344"/>
      <c r="H232" s="343"/>
      <c r="I232" s="343"/>
      <c r="J232" s="343"/>
    </row>
  </sheetData>
  <mergeCells count="169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C20:L20"/>
    <mergeCell ref="C21:L21"/>
    <mergeCell ref="C25:D25"/>
    <mergeCell ref="C28:D28"/>
    <mergeCell ref="C29:D29"/>
    <mergeCell ref="C30:D30"/>
    <mergeCell ref="C31:D31"/>
    <mergeCell ref="A33:A37"/>
    <mergeCell ref="B33:B37"/>
    <mergeCell ref="C33:C37"/>
    <mergeCell ref="D33:D37"/>
    <mergeCell ref="E33:G36"/>
    <mergeCell ref="H33:L36"/>
    <mergeCell ref="A40:L40"/>
    <mergeCell ref="C42:L42"/>
    <mergeCell ref="C43:L43"/>
    <mergeCell ref="C44:F44"/>
    <mergeCell ref="C53:H53"/>
    <mergeCell ref="I53:J53"/>
    <mergeCell ref="K53:L53"/>
    <mergeCell ref="C55:L55"/>
    <mergeCell ref="C56:L56"/>
    <mergeCell ref="C57:F57"/>
    <mergeCell ref="C82:H82"/>
    <mergeCell ref="I82:J82"/>
    <mergeCell ref="K82:L82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F114"/>
    <mergeCell ref="C115:F115"/>
    <mergeCell ref="C119:H119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1:H161"/>
    <mergeCell ref="C162:H162"/>
    <mergeCell ref="C163:H163"/>
    <mergeCell ref="C164:H164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F219"/>
    <mergeCell ref="C220:F220"/>
    <mergeCell ref="C229:G229"/>
    <mergeCell ref="C232:G232"/>
  </mergeCells>
  <printOptions headings="0" gridLines="0"/>
  <pageMargins left="0.15748031496062992" right="0.15748031496062992" top="0.19685039370078738" bottom="0.31496062992125984" header="0.19685039370078738" footer="0.15748031496062992"/>
  <pageSetup paperSize="9" scale="5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11" zoomScale="72" workbookViewId="0">
      <selection activeCell="A24" activeCellId="0" sqref="A24:L476"/>
    </sheetView>
  </sheetViews>
  <sheetFormatPr defaultRowHeight="12.75"/>
  <cols>
    <col customWidth="1" min="1" max="1" style="293" width="5.6640625"/>
    <col customWidth="1" min="2" max="2" style="273" width="14.33203125"/>
    <col customWidth="1" min="3" max="3" style="293" width="45.44140625"/>
    <col customWidth="1" min="4" max="5" style="293" width="11.6640625"/>
    <col customWidth="1" min="6" max="6" style="293" width="12.6640625"/>
    <col customWidth="1" min="7" max="7" style="293" width="11.88671875"/>
    <col customWidth="1" min="8" max="8" style="293" width="12.6640625"/>
    <col customWidth="1" min="9" max="9" style="293" width="14.33203125"/>
    <col customWidth="1" min="10" max="10" style="293" width="16.21875"/>
    <col customWidth="1" min="11" max="11" style="293" width="14.88671875"/>
    <col customWidth="1" min="12" max="12" style="293" width="14.5546875"/>
    <col min="13" max="16384" style="293" width="8.88671875"/>
  </cols>
  <sheetData>
    <row r="1" s="274" customFormat="1" ht="12">
      <c r="A1" s="274" t="s">
        <v>410</v>
      </c>
      <c r="B1" s="273"/>
    </row>
    <row r="2" ht="14.25">
      <c r="A2" s="275"/>
      <c r="B2" s="276"/>
      <c r="C2" s="275"/>
      <c r="D2" s="275"/>
      <c r="E2" s="275"/>
      <c r="F2" s="275"/>
      <c r="G2" s="275"/>
      <c r="H2" s="275"/>
      <c r="I2" s="275"/>
      <c r="J2" s="277" t="s">
        <v>467</v>
      </c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C9" s="200"/>
      <c r="D9" s="200"/>
      <c r="E9" s="200"/>
      <c r="F9" s="200"/>
      <c r="G9" s="200"/>
      <c r="H9" s="200"/>
      <c r="I9" s="200"/>
      <c r="J9" s="277"/>
    </row>
    <row r="10" ht="63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6">
      <c r="A13" s="289" t="str">
        <f>CONCATENATE( "ЛОКАЛЬНЫЙ СМЕТНЫЙ РАСЧЕТ № ",Титул!AZ11)</f>
        <v xml:space="preserve">ЛОКАЛЬНЫЙ СМЕТНЫЙ РАСЧЕТ № 01-05-01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CONCATENATE("на  ",Титул!BA11)</f>
        <v xml:space="preserve">на  Демонтажные работы ВЛИ-0,38кВ (II)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8">
      <c r="A28" s="293" t="s">
        <v>444</v>
      </c>
      <c r="C28" s="342" t="s">
        <v>368</v>
      </c>
      <c r="D28" s="342"/>
      <c r="E28" s="342"/>
      <c r="F28" s="342"/>
      <c r="G28" s="342"/>
      <c r="H28" s="293" t="s">
        <v>408</v>
      </c>
    </row>
    <row r="29">
      <c r="A29" s="343"/>
      <c r="C29" s="344" t="s">
        <v>369</v>
      </c>
      <c r="D29" s="344"/>
      <c r="E29" s="344"/>
      <c r="F29" s="344"/>
      <c r="G29" s="344"/>
      <c r="H29" s="343"/>
      <c r="I29" s="343"/>
      <c r="J29" s="343"/>
    </row>
    <row r="31">
      <c r="A31" s="293" t="s">
        <v>446</v>
      </c>
      <c r="C31" s="342" t="s">
        <v>368</v>
      </c>
      <c r="D31" s="342"/>
      <c r="E31" s="342"/>
      <c r="F31" s="342"/>
      <c r="G31" s="342"/>
      <c r="H31" s="293" t="s">
        <v>368</v>
      </c>
    </row>
    <row r="32">
      <c r="A32" s="343"/>
      <c r="C32" s="344" t="s">
        <v>369</v>
      </c>
      <c r="D32" s="344"/>
      <c r="E32" s="344"/>
      <c r="F32" s="344"/>
      <c r="G32" s="344"/>
      <c r="H32" s="343"/>
      <c r="I32" s="343"/>
      <c r="J32" s="343"/>
    </row>
  </sheetData>
  <mergeCells count="18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C20:L20"/>
    <mergeCell ref="C21:L21"/>
    <mergeCell ref="C29:G29"/>
    <mergeCell ref="C32:G32"/>
  </mergeCells>
  <printOptions headings="0" gridLines="0"/>
  <pageMargins left="0.15748031496062992" right="0.15748031496062992" top="0.19685039370078738" bottom="0.31496062992125984" header="0.19685039370078738" footer="0.15748031496062992"/>
  <pageSetup paperSize="9" scale="5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7" zoomScale="72" workbookViewId="0">
      <selection activeCell="A23" activeCellId="0" sqref="A23:L125"/>
    </sheetView>
  </sheetViews>
  <sheetFormatPr defaultRowHeight="12.75"/>
  <cols>
    <col customWidth="1" min="1" max="1" width="5.6640625"/>
    <col customWidth="1" min="2" max="2" style="273" width="14.33203125"/>
    <col customWidth="1" min="3" max="3" width="45.44140625"/>
    <col customWidth="1" min="4" max="5" width="11.6640625"/>
    <col customWidth="1" min="6" max="6" width="12.6640625"/>
    <col customWidth="1" min="7" max="7" width="11.88671875"/>
    <col customWidth="1" min="8" max="8" width="12.6640625"/>
    <col customWidth="1" min="9" max="9" width="14.33203125"/>
    <col customWidth="1" min="10" max="10" width="16.21875"/>
    <col customWidth="1" min="11" max="11" width="14.88671875"/>
    <col customWidth="1" min="12" max="12" width="14.5546875"/>
  </cols>
  <sheetData>
    <row r="1" s="274" customFormat="1" ht="12">
      <c r="A1" s="274" t="s">
        <v>410</v>
      </c>
      <c r="B1" s="273"/>
    </row>
    <row r="2" ht="14.25">
      <c r="A2" s="275"/>
      <c r="B2" s="276"/>
      <c r="C2" s="275"/>
      <c r="D2" s="275"/>
      <c r="E2" s="275"/>
      <c r="F2" s="275"/>
      <c r="G2" s="275"/>
      <c r="H2" s="275"/>
      <c r="I2" s="275"/>
      <c r="J2" s="277" t="s">
        <v>467</v>
      </c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411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C9" s="200"/>
      <c r="D9" s="200"/>
      <c r="E9" s="200"/>
      <c r="F9" s="200"/>
      <c r="G9" s="200"/>
      <c r="H9" s="200"/>
      <c r="I9" s="200"/>
      <c r="J9" s="277"/>
    </row>
    <row r="10" ht="63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6">
      <c r="A13" s="289" t="str">
        <f>CONCATENATE( "ЛОКАЛЬНЫЙ СМЕТНЫЙ РАСЧЕТ № ",Титул!AQ16)</f>
        <v xml:space="preserve">ЛОКАЛЬНЫЙ СМЕТНЫЙ РАСЧЕТ № 02-01-01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CONCATENATE("на  ",Титул!AR16)</f>
        <v xml:space="preserve">на  Строительство ВЛЗ-10 кВ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ht="18.7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3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</row>
    <row r="24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</row>
    <row r="28">
      <c r="A28" s="293" t="s">
        <v>444</v>
      </c>
      <c r="C28" s="342" t="s">
        <v>368</v>
      </c>
      <c r="D28" s="342"/>
      <c r="E28" s="342"/>
      <c r="F28" s="342"/>
      <c r="G28" s="342"/>
      <c r="H28" t="s">
        <v>408</v>
      </c>
      <c r="I28" s="293"/>
      <c r="J28" s="293"/>
    </row>
    <row r="29">
      <c r="A29" s="343"/>
      <c r="C29" s="344" t="s">
        <v>369</v>
      </c>
      <c r="D29" s="344"/>
      <c r="E29" s="344"/>
      <c r="F29" s="344"/>
      <c r="G29" s="344"/>
      <c r="H29" s="343"/>
      <c r="I29" s="343"/>
      <c r="J29" s="343"/>
    </row>
    <row r="30">
      <c r="A30" s="293"/>
      <c r="C30" s="293"/>
      <c r="D30" s="293"/>
      <c r="E30" s="293"/>
      <c r="F30" s="293"/>
      <c r="G30" s="293"/>
      <c r="H30" s="293"/>
      <c r="I30" s="293"/>
      <c r="J30" s="293"/>
    </row>
    <row r="31">
      <c r="A31" s="293" t="s">
        <v>446</v>
      </c>
      <c r="C31" s="342" t="s">
        <v>368</v>
      </c>
      <c r="D31" s="342"/>
      <c r="E31" s="342"/>
      <c r="F31" s="342"/>
      <c r="G31" s="342"/>
      <c r="H31" s="293" t="s">
        <v>368</v>
      </c>
      <c r="I31" s="293"/>
      <c r="J31" s="293"/>
    </row>
    <row r="32">
      <c r="A32" s="343"/>
      <c r="C32" s="344" t="s">
        <v>369</v>
      </c>
      <c r="D32" s="344"/>
      <c r="E32" s="344"/>
      <c r="F32" s="344"/>
      <c r="G32" s="344"/>
      <c r="H32" s="343"/>
      <c r="I32" s="343"/>
      <c r="J32" s="343"/>
    </row>
  </sheetData>
  <mergeCells count="18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C20:L20"/>
    <mergeCell ref="C21:L21"/>
    <mergeCell ref="C29:G29"/>
    <mergeCell ref="C32:G32"/>
  </mergeCells>
  <printOptions headings="0" gridLines="0"/>
  <pageMargins left="0.15748031496062992" right="0.15748031496062992" top="0.19685039370078738" bottom="0.31496062992125984" header="0.19685039370078738" footer="0.15748031496062992"/>
  <pageSetup paperSize="9" scale="5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364" zoomScale="80" workbookViewId="0">
      <selection activeCell="A22" activeCellId="0" sqref="A22:L519"/>
    </sheetView>
  </sheetViews>
  <sheetFormatPr defaultRowHeight="12.75"/>
  <cols>
    <col customWidth="1" min="1" max="1" width="5.6640625"/>
    <col customWidth="1" min="2" max="2" style="273" width="17.44140625"/>
    <col customWidth="1" min="3" max="3" width="45.44140625"/>
    <col customWidth="1" min="4" max="4" width="11.6640625"/>
    <col customWidth="1" min="5" max="5" width="13.6640625"/>
    <col customWidth="1" min="6" max="6" width="12.6640625"/>
    <col customWidth="1" min="7" max="7" width="13.6640625"/>
    <col customWidth="1" min="8" max="10" width="12.6640625"/>
    <col customWidth="1" min="11" max="11" width="12.33203125"/>
    <col customWidth="1" min="12" max="12" width="14.21875"/>
  </cols>
  <sheetData>
    <row r="1" s="274" customFormat="1" ht="12">
      <c r="B1" s="273"/>
    </row>
    <row r="2" ht="16.800000000000001">
      <c r="A2" s="278"/>
      <c r="B2" s="279" t="s">
        <v>371</v>
      </c>
      <c r="C2" s="279"/>
      <c r="D2" s="279"/>
      <c r="E2" s="279"/>
      <c r="F2" s="200"/>
      <c r="G2" s="279" t="s">
        <v>372</v>
      </c>
      <c r="H2" s="280"/>
      <c r="I2" s="280"/>
      <c r="J2" s="280"/>
    </row>
    <row r="3" ht="13.800000000000001">
      <c r="A3" s="200"/>
      <c r="B3" s="201"/>
      <c r="C3" s="201"/>
      <c r="D3" s="201"/>
      <c r="E3" s="201"/>
      <c r="F3" s="200"/>
      <c r="G3" s="201"/>
      <c r="H3" s="280"/>
      <c r="I3" s="280"/>
      <c r="J3" s="280"/>
    </row>
    <row r="4" ht="13.800000000000001">
      <c r="A4" s="200"/>
      <c r="B4" s="281"/>
      <c r="C4" s="282"/>
      <c r="D4" s="282"/>
      <c r="E4" s="282"/>
      <c r="F4" s="200"/>
      <c r="G4" s="282"/>
      <c r="H4" s="282"/>
      <c r="I4" s="282"/>
      <c r="J4" s="282"/>
    </row>
    <row r="5" ht="13.800000000000001">
      <c r="A5" s="201"/>
      <c r="B5" s="282" t="s">
        <v>411</v>
      </c>
      <c r="C5" s="282"/>
      <c r="D5" s="282"/>
      <c r="E5" s="282"/>
      <c r="F5" s="200"/>
      <c r="G5" s="282"/>
      <c r="H5" s="283"/>
      <c r="I5" s="283"/>
      <c r="J5" s="283"/>
    </row>
    <row r="6" ht="13.800000000000001">
      <c r="A6" s="284"/>
      <c r="B6" s="285" t="s">
        <v>412</v>
      </c>
      <c r="C6" s="285"/>
      <c r="D6" s="285"/>
      <c r="E6" s="285"/>
      <c r="F6" s="200"/>
      <c r="G6" s="285" t="s">
        <v>412</v>
      </c>
      <c r="H6" s="286"/>
      <c r="I6" s="286"/>
      <c r="J6" s="286"/>
    </row>
    <row r="8" ht="13.800000000000001">
      <c r="A8" s="200"/>
      <c r="C8" s="200"/>
      <c r="D8" s="200"/>
      <c r="E8" s="200"/>
      <c r="F8" s="200"/>
      <c r="G8" s="200"/>
      <c r="H8" s="200"/>
      <c r="I8" s="200"/>
      <c r="J8" s="277"/>
    </row>
    <row r="9" ht="45.75" customHeight="1">
      <c r="A9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9" s="287"/>
      <c r="C9" s="287"/>
      <c r="D9" s="287"/>
      <c r="E9" s="287"/>
      <c r="F9" s="287"/>
      <c r="G9" s="287"/>
      <c r="H9" s="287"/>
      <c r="I9" s="287"/>
      <c r="J9" s="287"/>
    </row>
    <row r="10">
      <c r="A10" s="288" t="s">
        <v>413</v>
      </c>
      <c r="B10" s="288"/>
      <c r="C10" s="288"/>
      <c r="D10" s="288"/>
      <c r="E10" s="288"/>
      <c r="F10" s="288"/>
      <c r="G10" s="288"/>
      <c r="H10" s="288"/>
      <c r="I10" s="288"/>
      <c r="J10" s="288"/>
    </row>
    <row r="11" ht="13.800000000000001">
      <c r="A11" s="200"/>
      <c r="C11" s="200"/>
      <c r="D11" s="200"/>
      <c r="E11" s="200"/>
      <c r="F11" s="200"/>
      <c r="G11" s="200"/>
      <c r="H11" s="200"/>
      <c r="I11" s="200"/>
      <c r="J11" s="200"/>
    </row>
    <row r="12" ht="15.75" customHeight="1">
      <c r="A12" s="289"/>
      <c r="B12" s="289"/>
      <c r="C12" s="458" t="s">
        <v>656</v>
      </c>
      <c r="D12" s="458"/>
      <c r="E12" s="458"/>
      <c r="F12" s="459" t="s">
        <v>21</v>
      </c>
      <c r="G12" s="289"/>
      <c r="H12" s="289"/>
      <c r="I12" s="289"/>
      <c r="J12" s="289"/>
    </row>
    <row r="13">
      <c r="A13" s="290" t="s">
        <v>415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ht="13.800000000000001">
      <c r="A14" s="200"/>
      <c r="C14" s="200"/>
      <c r="D14" s="200"/>
      <c r="E14" s="200"/>
      <c r="F14" s="200"/>
      <c r="G14" s="200"/>
      <c r="H14" s="200"/>
      <c r="I14" s="200"/>
      <c r="J14" s="200"/>
    </row>
    <row r="15" ht="17.399999999999999">
      <c r="A15" s="291" t="str">
        <f>CONCATENATE("на  ",Титул!AV15)</f>
        <v xml:space="preserve">на  Строительство МТП</v>
      </c>
      <c r="B15" s="292"/>
      <c r="C15" s="292"/>
      <c r="D15" s="292"/>
      <c r="E15" s="292"/>
      <c r="F15" s="292"/>
      <c r="G15" s="292"/>
      <c r="H15" s="292"/>
      <c r="I15" s="292"/>
      <c r="J15" s="292"/>
    </row>
    <row r="16" ht="21.75" customHeight="1">
      <c r="A16" s="290" t="s">
        <v>416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7">
      <c r="A17" s="167" t="s">
        <v>468</v>
      </c>
      <c r="B17" s="167"/>
      <c r="C17" s="389" t="s">
        <v>469</v>
      </c>
      <c r="D17" s="167" t="s">
        <v>470</v>
      </c>
      <c r="E17" s="167"/>
      <c r="F17" s="167"/>
      <c r="G17" s="167"/>
      <c r="H17" s="167"/>
      <c r="I17" s="167"/>
      <c r="J17" s="167"/>
      <c r="K17" s="167"/>
      <c r="L17" s="167"/>
    </row>
    <row r="18">
      <c r="A18" s="167"/>
      <c r="B18" s="167"/>
      <c r="C18" s="390"/>
      <c r="D18" s="167"/>
      <c r="E18" s="167"/>
      <c r="F18" s="167"/>
      <c r="G18" s="167"/>
      <c r="H18" s="167"/>
      <c r="I18" s="167"/>
      <c r="J18" s="167"/>
      <c r="K18" s="167"/>
      <c r="L18" s="167"/>
    </row>
    <row r="19">
      <c r="A19" s="167" t="s">
        <v>471</v>
      </c>
      <c r="B19" s="167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>
      <c r="A20" s="392"/>
      <c r="B20" s="393"/>
      <c r="C20" s="394" t="s">
        <v>472</v>
      </c>
      <c r="D20" s="394"/>
      <c r="E20" s="394"/>
      <c r="F20" s="394"/>
      <c r="G20" s="394"/>
      <c r="H20" s="394"/>
      <c r="I20" s="394"/>
      <c r="J20" s="394"/>
      <c r="K20" s="394"/>
      <c r="L20" s="394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</row>
    <row r="22" ht="13.800000000000001">
      <c r="A22" s="395" t="s">
        <v>473</v>
      </c>
      <c r="B22" s="396"/>
      <c r="C22" s="396"/>
      <c r="D22" s="397"/>
      <c r="E22" s="396"/>
      <c r="F22" s="396"/>
      <c r="G22" s="396"/>
      <c r="H22" s="396"/>
      <c r="I22" s="396"/>
      <c r="J22" s="396"/>
      <c r="K22" s="396"/>
      <c r="L22" s="396"/>
    </row>
    <row r="23" ht="13.800000000000001">
      <c r="A23" s="396"/>
      <c r="B23" s="396"/>
      <c r="C23" s="396"/>
      <c r="D23" s="396"/>
      <c r="E23" s="396"/>
      <c r="F23" s="396"/>
      <c r="G23" s="396"/>
      <c r="H23" s="396"/>
      <c r="I23" s="396"/>
      <c r="J23" s="396"/>
      <c r="K23" s="396"/>
      <c r="L23" s="396"/>
    </row>
    <row r="24" ht="13.800000000000001">
      <c r="A24" s="395" t="s">
        <v>474</v>
      </c>
      <c r="B24" s="396"/>
      <c r="C24" s="398">
        <v>1426.55</v>
      </c>
      <c r="D24" s="399"/>
      <c r="E24" s="400" t="s">
        <v>420</v>
      </c>
      <c r="F24" s="401"/>
      <c r="G24" s="401"/>
      <c r="H24" s="401"/>
      <c r="I24" s="401"/>
      <c r="J24" s="401"/>
      <c r="K24" s="401"/>
      <c r="L24" s="396"/>
    </row>
    <row r="25" ht="13.800000000000001">
      <c r="A25" s="395"/>
      <c r="B25" s="396"/>
      <c r="C25" s="398"/>
      <c r="D25" s="399"/>
      <c r="E25" s="400"/>
      <c r="F25" s="401"/>
      <c r="G25" s="400" t="s">
        <v>475</v>
      </c>
      <c r="H25" s="396"/>
      <c r="I25" s="400"/>
      <c r="J25" s="400"/>
      <c r="K25" s="402">
        <v>72.25</v>
      </c>
      <c r="L25" s="400" t="s">
        <v>420</v>
      </c>
    </row>
    <row r="26" ht="13.800000000000001">
      <c r="A26" s="396"/>
      <c r="B26" s="403" t="s">
        <v>476</v>
      </c>
      <c r="C26" s="404"/>
      <c r="D26" s="396"/>
      <c r="E26" s="400"/>
      <c r="F26" s="401"/>
      <c r="G26" s="400" t="s">
        <v>477</v>
      </c>
      <c r="H26" s="396"/>
      <c r="I26" s="400"/>
      <c r="J26" s="400"/>
      <c r="K26" s="402">
        <v>6.21</v>
      </c>
      <c r="L26" s="400" t="s">
        <v>420</v>
      </c>
    </row>
    <row r="27" ht="13.800000000000001">
      <c r="A27" s="396"/>
      <c r="B27" s="395" t="s">
        <v>478</v>
      </c>
      <c r="C27" s="398">
        <v>271.86000000000001</v>
      </c>
      <c r="D27" s="399"/>
      <c r="E27" s="400" t="s">
        <v>420</v>
      </c>
      <c r="F27" s="401"/>
      <c r="G27" s="400" t="s">
        <v>479</v>
      </c>
      <c r="H27" s="396"/>
      <c r="I27" s="400"/>
      <c r="J27" s="399"/>
      <c r="K27" s="405">
        <v>144.17407729999999</v>
      </c>
      <c r="L27" s="400" t="s">
        <v>480</v>
      </c>
    </row>
    <row r="28" ht="13.800000000000001">
      <c r="A28" s="396"/>
      <c r="B28" s="395" t="s">
        <v>481</v>
      </c>
      <c r="C28" s="398">
        <v>19.149999999999999</v>
      </c>
      <c r="D28" s="399"/>
      <c r="E28" s="400" t="s">
        <v>420</v>
      </c>
      <c r="F28" s="401"/>
      <c r="G28" s="400" t="s">
        <v>482</v>
      </c>
      <c r="H28" s="396"/>
      <c r="I28" s="400"/>
      <c r="J28" s="406"/>
      <c r="K28" s="405">
        <v>10.2081043</v>
      </c>
      <c r="L28" s="400" t="s">
        <v>480</v>
      </c>
    </row>
    <row r="29" ht="13.800000000000001">
      <c r="A29" s="396"/>
      <c r="B29" s="395" t="s">
        <v>483</v>
      </c>
      <c r="C29" s="398">
        <v>1135.54</v>
      </c>
      <c r="D29" s="399"/>
      <c r="E29" s="400" t="s">
        <v>420</v>
      </c>
      <c r="F29" s="401"/>
      <c r="G29" s="400"/>
      <c r="H29" s="400"/>
      <c r="I29" s="400"/>
      <c r="J29" s="400"/>
      <c r="K29" s="401"/>
      <c r="L29" s="400"/>
    </row>
    <row r="30" ht="13.800000000000001">
      <c r="A30" s="396"/>
      <c r="B30" s="395" t="s">
        <v>484</v>
      </c>
      <c r="C30" s="398">
        <v>0</v>
      </c>
      <c r="D30" s="399"/>
      <c r="E30" s="400" t="s">
        <v>420</v>
      </c>
      <c r="F30" s="401"/>
      <c r="G30" s="400"/>
      <c r="H30" s="400"/>
      <c r="I30" s="400"/>
      <c r="J30" s="400"/>
      <c r="K30" s="401"/>
      <c r="L30" s="400"/>
    </row>
    <row r="31" ht="13.800000000000001">
      <c r="A31" s="407"/>
      <c r="B31" s="407"/>
      <c r="C31" s="407"/>
      <c r="D31" s="407"/>
      <c r="E31" s="407"/>
      <c r="F31" s="407"/>
      <c r="G31" s="407"/>
      <c r="H31" s="407"/>
      <c r="I31" s="407"/>
      <c r="J31" s="407"/>
      <c r="K31" s="407"/>
      <c r="L31" s="407"/>
    </row>
    <row r="32">
      <c r="A32" s="408" t="s">
        <v>97</v>
      </c>
      <c r="B32" s="408" t="s">
        <v>381</v>
      </c>
      <c r="C32" s="408" t="s">
        <v>380</v>
      </c>
      <c r="D32" s="408" t="s">
        <v>426</v>
      </c>
      <c r="E32" s="409" t="s">
        <v>485</v>
      </c>
      <c r="F32" s="410"/>
      <c r="G32" s="411"/>
      <c r="H32" s="409" t="s">
        <v>486</v>
      </c>
      <c r="I32" s="410"/>
      <c r="J32" s="410"/>
      <c r="K32" s="410"/>
      <c r="L32" s="411"/>
    </row>
    <row r="33">
      <c r="A33" s="412"/>
      <c r="B33" s="412"/>
      <c r="C33" s="412"/>
      <c r="D33" s="412"/>
      <c r="E33" s="413"/>
      <c r="F33" s="414"/>
      <c r="G33" s="415"/>
      <c r="H33" s="413"/>
      <c r="I33" s="414"/>
      <c r="J33" s="414"/>
      <c r="K33" s="414"/>
      <c r="L33" s="415"/>
    </row>
    <row r="34">
      <c r="A34" s="412"/>
      <c r="B34" s="412"/>
      <c r="C34" s="412"/>
      <c r="D34" s="412"/>
      <c r="E34" s="413"/>
      <c r="F34" s="414"/>
      <c r="G34" s="415"/>
      <c r="H34" s="413"/>
      <c r="I34" s="414"/>
      <c r="J34" s="414"/>
      <c r="K34" s="414"/>
      <c r="L34" s="415"/>
    </row>
    <row r="35">
      <c r="A35" s="412"/>
      <c r="B35" s="412"/>
      <c r="C35" s="412"/>
      <c r="D35" s="412"/>
      <c r="E35" s="416"/>
      <c r="F35" s="417"/>
      <c r="G35" s="418"/>
      <c r="H35" s="416"/>
      <c r="I35" s="417"/>
      <c r="J35" s="417"/>
      <c r="K35" s="417"/>
      <c r="L35" s="418"/>
    </row>
    <row r="36" ht="52.799999999999997">
      <c r="A36" s="419"/>
      <c r="B36" s="419"/>
      <c r="C36" s="419"/>
      <c r="D36" s="419"/>
      <c r="E36" s="420" t="s">
        <v>487</v>
      </c>
      <c r="F36" s="420" t="s">
        <v>488</v>
      </c>
      <c r="G36" s="421" t="s">
        <v>489</v>
      </c>
      <c r="H36" s="420" t="s">
        <v>490</v>
      </c>
      <c r="I36" s="420" t="s">
        <v>491</v>
      </c>
      <c r="J36" s="420" t="s">
        <v>492</v>
      </c>
      <c r="K36" s="420" t="s">
        <v>488</v>
      </c>
      <c r="L36" s="420" t="s">
        <v>493</v>
      </c>
    </row>
    <row r="37" ht="13.800000000000001">
      <c r="A37" s="422">
        <v>1</v>
      </c>
      <c r="B37" s="422">
        <v>2</v>
      </c>
      <c r="C37" s="422">
        <v>3</v>
      </c>
      <c r="D37" s="422">
        <v>4</v>
      </c>
      <c r="E37" s="422">
        <v>5</v>
      </c>
      <c r="F37" s="422">
        <v>6</v>
      </c>
      <c r="G37" s="422">
        <v>7</v>
      </c>
      <c r="H37" s="422">
        <v>8</v>
      </c>
      <c r="I37" s="422">
        <v>9</v>
      </c>
      <c r="J37" s="422">
        <v>10</v>
      </c>
      <c r="K37" s="423">
        <v>11</v>
      </c>
      <c r="L37" s="423">
        <v>12</v>
      </c>
    </row>
    <row r="38">
      <c r="A38" s="293"/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</row>
    <row r="39" ht="16.800000000000001">
      <c r="A39" s="424" t="s">
        <v>657</v>
      </c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</row>
    <row r="40" ht="41.399999999999999">
      <c r="A40" s="425" t="s">
        <v>495</v>
      </c>
      <c r="B40" s="426" t="s">
        <v>658</v>
      </c>
      <c r="C40" s="426" t="s">
        <v>659</v>
      </c>
      <c r="D40" s="427" t="s">
        <v>238</v>
      </c>
      <c r="E40" s="428">
        <v>2</v>
      </c>
      <c r="F40" s="428"/>
      <c r="G40" s="428">
        <v>2</v>
      </c>
      <c r="H40" s="429"/>
      <c r="I40" s="430"/>
      <c r="J40" s="429"/>
      <c r="K40" s="430"/>
      <c r="L40" s="429"/>
    </row>
    <row r="41" ht="26.399999999999999">
      <c r="A41" s="293"/>
      <c r="B41" s="431" t="s">
        <v>499</v>
      </c>
      <c r="C41" s="431" t="s">
        <v>500</v>
      </c>
      <c r="D41" s="431"/>
      <c r="E41" s="431"/>
      <c r="F41" s="431"/>
      <c r="G41" s="431"/>
      <c r="H41" s="431"/>
      <c r="I41" s="431"/>
      <c r="J41" s="431"/>
      <c r="K41" s="431"/>
      <c r="L41" s="431"/>
    </row>
    <row r="42" ht="14.4">
      <c r="A42" s="433"/>
      <c r="B42" s="428">
        <v>1</v>
      </c>
      <c r="C42" s="433" t="s">
        <v>504</v>
      </c>
      <c r="D42" s="427" t="s">
        <v>480</v>
      </c>
      <c r="E42" s="434"/>
      <c r="F42" s="428"/>
      <c r="G42" s="428">
        <v>1.056</v>
      </c>
      <c r="H42" s="428"/>
      <c r="I42" s="428"/>
      <c r="J42" s="428"/>
      <c r="K42" s="428"/>
      <c r="L42" s="435">
        <v>484.85000000000002</v>
      </c>
    </row>
    <row r="43" ht="14.4">
      <c r="A43" s="426"/>
      <c r="B43" s="426" t="s">
        <v>660</v>
      </c>
      <c r="C43" s="426" t="s">
        <v>661</v>
      </c>
      <c r="D43" s="427" t="s">
        <v>480</v>
      </c>
      <c r="E43" s="428">
        <v>0.44</v>
      </c>
      <c r="F43" s="428">
        <v>1.2</v>
      </c>
      <c r="G43" s="428">
        <v>1.056</v>
      </c>
      <c r="H43" s="429"/>
      <c r="I43" s="430"/>
      <c r="J43" s="429">
        <v>459.13999999999999</v>
      </c>
      <c r="K43" s="430"/>
      <c r="L43" s="429">
        <v>484.85000000000002</v>
      </c>
    </row>
    <row r="44" ht="14.4">
      <c r="A44" s="433"/>
      <c r="B44" s="428">
        <v>2</v>
      </c>
      <c r="C44" s="433" t="s">
        <v>507</v>
      </c>
      <c r="D44" s="427"/>
      <c r="E44" s="434"/>
      <c r="F44" s="428"/>
      <c r="G44" s="428"/>
      <c r="H44" s="428"/>
      <c r="I44" s="428"/>
      <c r="J44" s="428"/>
      <c r="K44" s="428"/>
      <c r="L44" s="435">
        <v>1310.0900000000001</v>
      </c>
    </row>
    <row r="45" ht="14.4">
      <c r="A45" s="433"/>
      <c r="B45" s="428"/>
      <c r="C45" s="433" t="s">
        <v>508</v>
      </c>
      <c r="D45" s="427" t="s">
        <v>480</v>
      </c>
      <c r="E45" s="434"/>
      <c r="F45" s="428"/>
      <c r="G45" s="428">
        <v>1.1519999999999999</v>
      </c>
      <c r="H45" s="428"/>
      <c r="I45" s="428"/>
      <c r="J45" s="428"/>
      <c r="K45" s="428"/>
      <c r="L45" s="435">
        <v>728.43000000000006</v>
      </c>
    </row>
    <row r="46" ht="27.600000000000001">
      <c r="A46" s="426"/>
      <c r="B46" s="426" t="s">
        <v>509</v>
      </c>
      <c r="C46" s="426" t="s">
        <v>510</v>
      </c>
      <c r="D46" s="427" t="s">
        <v>511</v>
      </c>
      <c r="E46" s="428">
        <v>0.23999999999999999</v>
      </c>
      <c r="F46" s="428">
        <v>1.2</v>
      </c>
      <c r="G46" s="428">
        <v>0.57599999999999996</v>
      </c>
      <c r="H46" s="429"/>
      <c r="I46" s="430"/>
      <c r="J46" s="429">
        <v>1626.29</v>
      </c>
      <c r="K46" s="430"/>
      <c r="L46" s="429">
        <v>936.74000000000001</v>
      </c>
    </row>
    <row r="47" ht="14.4">
      <c r="A47" s="426"/>
      <c r="B47" s="426" t="s">
        <v>512</v>
      </c>
      <c r="C47" s="426" t="s">
        <v>513</v>
      </c>
      <c r="D47" s="427" t="s">
        <v>480</v>
      </c>
      <c r="E47" s="428">
        <v>0.23999999999999999</v>
      </c>
      <c r="F47" s="428">
        <v>1.2</v>
      </c>
      <c r="G47" s="428">
        <v>0.57599999999999996</v>
      </c>
      <c r="H47" s="429"/>
      <c r="I47" s="430"/>
      <c r="J47" s="429">
        <v>724.95000000000005</v>
      </c>
      <c r="K47" s="430"/>
      <c r="L47" s="429">
        <v>417.56999999999999</v>
      </c>
    </row>
    <row r="48" ht="27.600000000000001">
      <c r="A48" s="426"/>
      <c r="B48" s="426" t="s">
        <v>662</v>
      </c>
      <c r="C48" s="426" t="s">
        <v>663</v>
      </c>
      <c r="D48" s="427" t="s">
        <v>511</v>
      </c>
      <c r="E48" s="428">
        <v>0.23999999999999999</v>
      </c>
      <c r="F48" s="428">
        <v>1.2</v>
      </c>
      <c r="G48" s="428">
        <v>0.57599999999999996</v>
      </c>
      <c r="H48" s="429"/>
      <c r="I48" s="430"/>
      <c r="J48" s="429">
        <v>13.859999999999999</v>
      </c>
      <c r="K48" s="430"/>
      <c r="L48" s="429">
        <v>7.9800000000000004</v>
      </c>
    </row>
    <row r="49" ht="27.600000000000001">
      <c r="A49" s="426"/>
      <c r="B49" s="426" t="s">
        <v>664</v>
      </c>
      <c r="C49" s="426" t="s">
        <v>665</v>
      </c>
      <c r="D49" s="427" t="s">
        <v>511</v>
      </c>
      <c r="E49" s="428">
        <v>0.23999999999999999</v>
      </c>
      <c r="F49" s="428">
        <v>1.2</v>
      </c>
      <c r="G49" s="428">
        <v>0.57599999999999996</v>
      </c>
      <c r="H49" s="429">
        <v>487.94</v>
      </c>
      <c r="I49" s="430">
        <v>1.3</v>
      </c>
      <c r="J49" s="429">
        <v>634.32000000000005</v>
      </c>
      <c r="K49" s="430"/>
      <c r="L49" s="429">
        <v>365.37</v>
      </c>
    </row>
    <row r="50" ht="14.4">
      <c r="A50" s="426"/>
      <c r="B50" s="426" t="s">
        <v>642</v>
      </c>
      <c r="C50" s="436" t="s">
        <v>643</v>
      </c>
      <c r="D50" s="437" t="s">
        <v>480</v>
      </c>
      <c r="E50" s="438">
        <v>0.23999999999999999</v>
      </c>
      <c r="F50" s="438">
        <v>1.2</v>
      </c>
      <c r="G50" s="438">
        <v>0.57599999999999996</v>
      </c>
      <c r="H50" s="439"/>
      <c r="I50" s="440"/>
      <c r="J50" s="439">
        <v>539.69000000000005</v>
      </c>
      <c r="K50" s="440"/>
      <c r="L50" s="439">
        <v>310.86000000000001</v>
      </c>
    </row>
    <row r="51" ht="14.4">
      <c r="A51" s="426"/>
      <c r="B51" s="426"/>
      <c r="C51" s="441" t="s">
        <v>517</v>
      </c>
      <c r="D51" s="427"/>
      <c r="E51" s="428"/>
      <c r="F51" s="428"/>
      <c r="G51" s="428"/>
      <c r="H51" s="429"/>
      <c r="I51" s="430"/>
      <c r="J51" s="429"/>
      <c r="K51" s="430"/>
      <c r="L51" s="429">
        <v>2523.3699999999999</v>
      </c>
    </row>
    <row r="52" ht="14.4">
      <c r="A52" s="426"/>
      <c r="B52" s="426"/>
      <c r="C52" s="426" t="s">
        <v>518</v>
      </c>
      <c r="D52" s="427"/>
      <c r="E52" s="428"/>
      <c r="F52" s="428"/>
      <c r="G52" s="428"/>
      <c r="H52" s="429"/>
      <c r="I52" s="430"/>
      <c r="J52" s="429"/>
      <c r="K52" s="430"/>
      <c r="L52" s="429">
        <v>1213.2800000000002</v>
      </c>
    </row>
    <row r="53" ht="14.4">
      <c r="A53" s="426"/>
      <c r="B53" s="426" t="s">
        <v>519</v>
      </c>
      <c r="C53" s="426" t="s">
        <v>520</v>
      </c>
      <c r="D53" s="427" t="s">
        <v>206</v>
      </c>
      <c r="E53" s="428">
        <v>103</v>
      </c>
      <c r="F53" s="428"/>
      <c r="G53" s="428">
        <v>103</v>
      </c>
      <c r="H53" s="429"/>
      <c r="I53" s="430"/>
      <c r="J53" s="429"/>
      <c r="K53" s="430"/>
      <c r="L53" s="429">
        <v>1249.6800000000001</v>
      </c>
    </row>
    <row r="54" ht="14.4">
      <c r="A54" s="436"/>
      <c r="B54" s="436" t="s">
        <v>521</v>
      </c>
      <c r="C54" s="436" t="s">
        <v>522</v>
      </c>
      <c r="D54" s="437" t="s">
        <v>206</v>
      </c>
      <c r="E54" s="438">
        <v>60</v>
      </c>
      <c r="F54" s="438"/>
      <c r="G54" s="438">
        <v>60</v>
      </c>
      <c r="H54" s="439"/>
      <c r="I54" s="440"/>
      <c r="J54" s="439"/>
      <c r="K54" s="440"/>
      <c r="L54" s="439">
        <v>727.97000000000003</v>
      </c>
    </row>
    <row r="55" ht="13.800000000000001">
      <c r="A55" s="293"/>
      <c r="B55" s="293"/>
      <c r="C55" s="442" t="s">
        <v>523</v>
      </c>
      <c r="D55" s="442"/>
      <c r="E55" s="442"/>
      <c r="F55" s="442"/>
      <c r="G55" s="442"/>
      <c r="H55" s="442"/>
      <c r="I55" s="443">
        <v>2250.5100000000002</v>
      </c>
      <c r="J55" s="443"/>
      <c r="K55" s="443">
        <v>4501.0200000000004</v>
      </c>
      <c r="L55" s="443"/>
    </row>
    <row r="56" ht="41.399999999999999">
      <c r="A56" s="425" t="s">
        <v>449</v>
      </c>
      <c r="B56" s="426" t="s">
        <v>666</v>
      </c>
      <c r="C56" s="426" t="s">
        <v>667</v>
      </c>
      <c r="D56" s="427" t="s">
        <v>238</v>
      </c>
      <c r="E56" s="428">
        <v>1</v>
      </c>
      <c r="F56" s="428"/>
      <c r="G56" s="428">
        <v>1</v>
      </c>
      <c r="H56" s="429"/>
      <c r="I56" s="430"/>
      <c r="J56" s="429"/>
      <c r="K56" s="430"/>
      <c r="L56" s="429"/>
    </row>
    <row r="57" ht="26.399999999999999">
      <c r="A57" s="293"/>
      <c r="B57" s="431" t="s">
        <v>499</v>
      </c>
      <c r="C57" s="431" t="s">
        <v>500</v>
      </c>
      <c r="D57" s="431"/>
      <c r="E57" s="431"/>
      <c r="F57" s="431"/>
      <c r="G57" s="431"/>
      <c r="H57" s="431"/>
      <c r="I57" s="431"/>
      <c r="J57" s="431"/>
      <c r="K57" s="431"/>
      <c r="L57" s="431"/>
    </row>
    <row r="58" ht="14.4">
      <c r="A58" s="433"/>
      <c r="B58" s="428">
        <v>1</v>
      </c>
      <c r="C58" s="433" t="s">
        <v>504</v>
      </c>
      <c r="D58" s="427" t="s">
        <v>480</v>
      </c>
      <c r="E58" s="434"/>
      <c r="F58" s="428"/>
      <c r="G58" s="428">
        <v>4.8360000000000003</v>
      </c>
      <c r="H58" s="428"/>
      <c r="I58" s="428"/>
      <c r="J58" s="428"/>
      <c r="K58" s="428"/>
      <c r="L58" s="435">
        <v>2405.4299999999998</v>
      </c>
    </row>
    <row r="59" ht="14.4">
      <c r="A59" s="426"/>
      <c r="B59" s="426" t="s">
        <v>668</v>
      </c>
      <c r="C59" s="426" t="s">
        <v>669</v>
      </c>
      <c r="D59" s="427" t="s">
        <v>480</v>
      </c>
      <c r="E59" s="428">
        <v>4.0300000000000002</v>
      </c>
      <c r="F59" s="428">
        <v>1.2</v>
      </c>
      <c r="G59" s="428">
        <v>4.8360000000000003</v>
      </c>
      <c r="H59" s="429"/>
      <c r="I59" s="430"/>
      <c r="J59" s="429">
        <v>497.39999999999998</v>
      </c>
      <c r="K59" s="430"/>
      <c r="L59" s="429">
        <v>2405.4299999999998</v>
      </c>
    </row>
    <row r="60" ht="14.4">
      <c r="A60" s="433"/>
      <c r="B60" s="428">
        <v>2</v>
      </c>
      <c r="C60" s="433" t="s">
        <v>507</v>
      </c>
      <c r="D60" s="427"/>
      <c r="E60" s="434"/>
      <c r="F60" s="428"/>
      <c r="G60" s="428"/>
      <c r="H60" s="428"/>
      <c r="I60" s="428"/>
      <c r="J60" s="428"/>
      <c r="K60" s="428"/>
      <c r="L60" s="435">
        <v>5713.3699999999999</v>
      </c>
    </row>
    <row r="61" ht="14.4">
      <c r="A61" s="433"/>
      <c r="B61" s="428"/>
      <c r="C61" s="433" t="s">
        <v>508</v>
      </c>
      <c r="D61" s="427" t="s">
        <v>480</v>
      </c>
      <c r="E61" s="434"/>
      <c r="F61" s="428"/>
      <c r="G61" s="428">
        <v>2.0880000000000001</v>
      </c>
      <c r="H61" s="428"/>
      <c r="I61" s="428"/>
      <c r="J61" s="428"/>
      <c r="K61" s="428"/>
      <c r="L61" s="435">
        <v>1295.0599999999999</v>
      </c>
    </row>
    <row r="62" ht="41.399999999999999">
      <c r="A62" s="426"/>
      <c r="B62" s="426" t="s">
        <v>531</v>
      </c>
      <c r="C62" s="426" t="s">
        <v>532</v>
      </c>
      <c r="D62" s="427" t="s">
        <v>511</v>
      </c>
      <c r="E62" s="428">
        <v>1.74</v>
      </c>
      <c r="F62" s="428">
        <v>1.2</v>
      </c>
      <c r="G62" s="428">
        <v>2.0880000000000001</v>
      </c>
      <c r="H62" s="429">
        <v>2088.77</v>
      </c>
      <c r="I62" s="430">
        <v>1.3100000000000001</v>
      </c>
      <c r="J62" s="429">
        <v>2736.29</v>
      </c>
      <c r="K62" s="430"/>
      <c r="L62" s="429">
        <v>5713.3699999999999</v>
      </c>
    </row>
    <row r="63" ht="14.4">
      <c r="A63" s="426"/>
      <c r="B63" s="426" t="s">
        <v>533</v>
      </c>
      <c r="C63" s="426" t="s">
        <v>534</v>
      </c>
      <c r="D63" s="427" t="s">
        <v>480</v>
      </c>
      <c r="E63" s="428">
        <v>1.74</v>
      </c>
      <c r="F63" s="428">
        <v>1.2</v>
      </c>
      <c r="G63" s="428">
        <v>2.0880000000000001</v>
      </c>
      <c r="H63" s="429"/>
      <c r="I63" s="430"/>
      <c r="J63" s="429">
        <v>620.24000000000001</v>
      </c>
      <c r="K63" s="430"/>
      <c r="L63" s="429">
        <v>1295.0599999999999</v>
      </c>
    </row>
    <row r="64" ht="14.4">
      <c r="A64" s="433"/>
      <c r="B64" s="428">
        <v>4</v>
      </c>
      <c r="C64" s="433" t="s">
        <v>535</v>
      </c>
      <c r="D64" s="427"/>
      <c r="E64" s="434"/>
      <c r="F64" s="428"/>
      <c r="G64" s="428"/>
      <c r="H64" s="428"/>
      <c r="I64" s="428"/>
      <c r="J64" s="428"/>
      <c r="K64" s="428"/>
      <c r="L64" s="435">
        <v>52.170000000000002</v>
      </c>
    </row>
    <row r="65" ht="14.4">
      <c r="A65" s="426"/>
      <c r="B65" s="426" t="s">
        <v>670</v>
      </c>
      <c r="C65" s="426" t="s">
        <v>671</v>
      </c>
      <c r="D65" s="427" t="s">
        <v>516</v>
      </c>
      <c r="E65" s="428">
        <v>0.10000000000000001</v>
      </c>
      <c r="F65" s="428"/>
      <c r="G65" s="428">
        <v>0.10000000000000001</v>
      </c>
      <c r="H65" s="429">
        <v>185.43000000000001</v>
      </c>
      <c r="I65" s="430">
        <v>1.6000000000000001</v>
      </c>
      <c r="J65" s="429">
        <v>296.69</v>
      </c>
      <c r="K65" s="430"/>
      <c r="L65" s="429">
        <v>29.670000000000002</v>
      </c>
    </row>
    <row r="66" ht="14.4">
      <c r="A66" s="426"/>
      <c r="B66" s="426" t="s">
        <v>536</v>
      </c>
      <c r="C66" s="426" t="s">
        <v>537</v>
      </c>
      <c r="D66" s="427" t="s">
        <v>516</v>
      </c>
      <c r="E66" s="428">
        <v>0.050000000000000003</v>
      </c>
      <c r="F66" s="428"/>
      <c r="G66" s="428">
        <v>0.050000000000000003</v>
      </c>
      <c r="H66" s="429">
        <v>58.530000000000001</v>
      </c>
      <c r="I66" s="430">
        <v>1.6000000000000001</v>
      </c>
      <c r="J66" s="429">
        <v>93.650000000000006</v>
      </c>
      <c r="K66" s="430"/>
      <c r="L66" s="429">
        <v>4.6799999999999997</v>
      </c>
    </row>
    <row r="67" ht="14.4">
      <c r="A67" s="426"/>
      <c r="B67" s="426" t="s">
        <v>538</v>
      </c>
      <c r="C67" s="426" t="s">
        <v>539</v>
      </c>
      <c r="D67" s="427" t="s">
        <v>516</v>
      </c>
      <c r="E67" s="428">
        <v>0.050000000000000003</v>
      </c>
      <c r="F67" s="428"/>
      <c r="G67" s="428">
        <v>0.050000000000000003</v>
      </c>
      <c r="H67" s="429">
        <v>56.109999999999999</v>
      </c>
      <c r="I67" s="430">
        <v>1.54</v>
      </c>
      <c r="J67" s="429">
        <v>86.409999999999997</v>
      </c>
      <c r="K67" s="430"/>
      <c r="L67" s="429">
        <v>4.3200000000000003</v>
      </c>
    </row>
    <row r="68" ht="14.4">
      <c r="A68" s="426"/>
      <c r="B68" s="426" t="s">
        <v>540</v>
      </c>
      <c r="C68" s="426" t="s">
        <v>541</v>
      </c>
      <c r="D68" s="427" t="s">
        <v>542</v>
      </c>
      <c r="E68" s="428">
        <v>3.0000000000000001e-05</v>
      </c>
      <c r="F68" s="428"/>
      <c r="G68" s="428">
        <v>3.0000000000000001e-05</v>
      </c>
      <c r="H68" s="429">
        <v>80020.979999999996</v>
      </c>
      <c r="I68" s="430">
        <v>1.29</v>
      </c>
      <c r="J68" s="429">
        <v>103227.06</v>
      </c>
      <c r="K68" s="430"/>
      <c r="L68" s="429">
        <v>3.1000000000000001</v>
      </c>
    </row>
    <row r="69" ht="14.4">
      <c r="A69" s="426"/>
      <c r="B69" s="426" t="s">
        <v>543</v>
      </c>
      <c r="C69" s="426" t="s">
        <v>544</v>
      </c>
      <c r="D69" s="427" t="s">
        <v>516</v>
      </c>
      <c r="E69" s="428">
        <v>0.12</v>
      </c>
      <c r="F69" s="428"/>
      <c r="G69" s="428">
        <v>0.12</v>
      </c>
      <c r="H69" s="429">
        <v>60.600000000000001</v>
      </c>
      <c r="I69" s="430">
        <v>1.4299999999999999</v>
      </c>
      <c r="J69" s="429">
        <v>86.659999999999997</v>
      </c>
      <c r="K69" s="430"/>
      <c r="L69" s="429">
        <v>10.4</v>
      </c>
    </row>
    <row r="70" ht="14.4">
      <c r="A70" s="426"/>
      <c r="B70" s="426" t="s">
        <v>545</v>
      </c>
      <c r="C70" s="426" t="s">
        <v>546</v>
      </c>
      <c r="D70" s="427" t="s">
        <v>547</v>
      </c>
      <c r="E70" s="428">
        <v>0</v>
      </c>
      <c r="F70" s="428"/>
      <c r="G70" s="428">
        <v>0</v>
      </c>
      <c r="H70" s="429"/>
      <c r="I70" s="430"/>
      <c r="J70" s="429"/>
      <c r="K70" s="430"/>
      <c r="L70" s="429"/>
    </row>
    <row r="71" ht="14.4">
      <c r="A71" s="426"/>
      <c r="B71" s="426" t="s">
        <v>548</v>
      </c>
      <c r="C71" s="436" t="s">
        <v>549</v>
      </c>
      <c r="D71" s="437" t="s">
        <v>547</v>
      </c>
      <c r="E71" s="438">
        <v>0</v>
      </c>
      <c r="F71" s="438"/>
      <c r="G71" s="438">
        <v>0</v>
      </c>
      <c r="H71" s="439"/>
      <c r="I71" s="440"/>
      <c r="J71" s="439"/>
      <c r="K71" s="440"/>
      <c r="L71" s="439"/>
    </row>
    <row r="72" ht="14.4">
      <c r="A72" s="426"/>
      <c r="B72" s="426"/>
      <c r="C72" s="441" t="s">
        <v>517</v>
      </c>
      <c r="D72" s="427"/>
      <c r="E72" s="428"/>
      <c r="F72" s="428"/>
      <c r="G72" s="428"/>
      <c r="H72" s="429"/>
      <c r="I72" s="430"/>
      <c r="J72" s="429"/>
      <c r="K72" s="430"/>
      <c r="L72" s="429">
        <v>9466.0299999999988</v>
      </c>
    </row>
    <row r="73" ht="14.4">
      <c r="A73" s="426"/>
      <c r="B73" s="426"/>
      <c r="C73" s="426" t="s">
        <v>518</v>
      </c>
      <c r="D73" s="427"/>
      <c r="E73" s="428"/>
      <c r="F73" s="428"/>
      <c r="G73" s="428"/>
      <c r="H73" s="429"/>
      <c r="I73" s="430"/>
      <c r="J73" s="429"/>
      <c r="K73" s="430"/>
      <c r="L73" s="429">
        <v>3700.4899999999998</v>
      </c>
    </row>
    <row r="74" ht="14.4">
      <c r="A74" s="426"/>
      <c r="B74" s="426" t="s">
        <v>519</v>
      </c>
      <c r="C74" s="426" t="s">
        <v>520</v>
      </c>
      <c r="D74" s="427" t="s">
        <v>206</v>
      </c>
      <c r="E74" s="428">
        <v>103</v>
      </c>
      <c r="F74" s="428"/>
      <c r="G74" s="428">
        <v>103</v>
      </c>
      <c r="H74" s="429"/>
      <c r="I74" s="430"/>
      <c r="J74" s="429"/>
      <c r="K74" s="430"/>
      <c r="L74" s="429">
        <v>3811.5</v>
      </c>
    </row>
    <row r="75" ht="14.4">
      <c r="A75" s="436"/>
      <c r="B75" s="436" t="s">
        <v>521</v>
      </c>
      <c r="C75" s="436" t="s">
        <v>522</v>
      </c>
      <c r="D75" s="437" t="s">
        <v>206</v>
      </c>
      <c r="E75" s="438">
        <v>60</v>
      </c>
      <c r="F75" s="438"/>
      <c r="G75" s="438">
        <v>60</v>
      </c>
      <c r="H75" s="439"/>
      <c r="I75" s="440"/>
      <c r="J75" s="439"/>
      <c r="K75" s="440"/>
      <c r="L75" s="439">
        <v>2220.29</v>
      </c>
    </row>
    <row r="76" ht="13.800000000000001">
      <c r="A76" s="293"/>
      <c r="B76" s="293"/>
      <c r="C76" s="442" t="s">
        <v>523</v>
      </c>
      <c r="D76" s="442"/>
      <c r="E76" s="442"/>
      <c r="F76" s="442"/>
      <c r="G76" s="442"/>
      <c r="H76" s="442"/>
      <c r="I76" s="443">
        <v>15497.819999999998</v>
      </c>
      <c r="J76" s="443"/>
      <c r="K76" s="443">
        <v>15497.819999999998</v>
      </c>
      <c r="L76" s="443"/>
    </row>
    <row r="77" ht="41.399999999999999">
      <c r="A77" s="425" t="s">
        <v>454</v>
      </c>
      <c r="B77" s="426" t="s">
        <v>672</v>
      </c>
      <c r="C77" s="426" t="s">
        <v>673</v>
      </c>
      <c r="D77" s="427" t="s">
        <v>238</v>
      </c>
      <c r="E77" s="428">
        <v>1</v>
      </c>
      <c r="F77" s="428"/>
      <c r="G77" s="428">
        <v>1</v>
      </c>
      <c r="H77" s="429"/>
      <c r="I77" s="430"/>
      <c r="J77" s="429"/>
      <c r="K77" s="430"/>
      <c r="L77" s="429"/>
    </row>
    <row r="78" ht="26.399999999999999">
      <c r="A78" s="293"/>
      <c r="B78" s="431" t="s">
        <v>499</v>
      </c>
      <c r="C78" s="431" t="s">
        <v>500</v>
      </c>
      <c r="D78" s="431"/>
      <c r="E78" s="431"/>
      <c r="F78" s="431"/>
      <c r="G78" s="431"/>
      <c r="H78" s="431"/>
      <c r="I78" s="431"/>
      <c r="J78" s="431"/>
      <c r="K78" s="431"/>
      <c r="L78" s="431"/>
    </row>
    <row r="79" ht="14.4">
      <c r="A79" s="433"/>
      <c r="B79" s="428">
        <v>1</v>
      </c>
      <c r="C79" s="433" t="s">
        <v>504</v>
      </c>
      <c r="D79" s="427" t="s">
        <v>480</v>
      </c>
      <c r="E79" s="434"/>
      <c r="F79" s="428"/>
      <c r="G79" s="428">
        <v>78.528000000000006</v>
      </c>
      <c r="H79" s="428"/>
      <c r="I79" s="428"/>
      <c r="J79" s="428"/>
      <c r="K79" s="428"/>
      <c r="L79" s="435">
        <v>41905.68</v>
      </c>
    </row>
    <row r="80" ht="14.4">
      <c r="A80" s="426"/>
      <c r="B80" s="426" t="s">
        <v>674</v>
      </c>
      <c r="C80" s="426" t="s">
        <v>675</v>
      </c>
      <c r="D80" s="427" t="s">
        <v>480</v>
      </c>
      <c r="E80" s="428">
        <v>65.439999999999998</v>
      </c>
      <c r="F80" s="428">
        <v>1.2</v>
      </c>
      <c r="G80" s="428">
        <v>78.528000000000006</v>
      </c>
      <c r="H80" s="429"/>
      <c r="I80" s="430"/>
      <c r="J80" s="429">
        <v>533.63999999999999</v>
      </c>
      <c r="K80" s="430"/>
      <c r="L80" s="429">
        <v>41905.68</v>
      </c>
    </row>
    <row r="81" ht="14.4">
      <c r="A81" s="433"/>
      <c r="B81" s="428">
        <v>2</v>
      </c>
      <c r="C81" s="433" t="s">
        <v>507</v>
      </c>
      <c r="D81" s="427"/>
      <c r="E81" s="434"/>
      <c r="F81" s="428"/>
      <c r="G81" s="428"/>
      <c r="H81" s="428"/>
      <c r="I81" s="428"/>
      <c r="J81" s="428"/>
      <c r="K81" s="428"/>
      <c r="L81" s="435">
        <v>4637.1500000000005</v>
      </c>
    </row>
    <row r="82" ht="14.4">
      <c r="A82" s="433"/>
      <c r="B82" s="428"/>
      <c r="C82" s="433" t="s">
        <v>508</v>
      </c>
      <c r="D82" s="427" t="s">
        <v>480</v>
      </c>
      <c r="E82" s="434"/>
      <c r="F82" s="428"/>
      <c r="G82" s="428">
        <v>4.6200000000000001</v>
      </c>
      <c r="H82" s="428"/>
      <c r="I82" s="428"/>
      <c r="J82" s="428"/>
      <c r="K82" s="428"/>
      <c r="L82" s="435">
        <v>2873.52</v>
      </c>
    </row>
    <row r="83" ht="27.600000000000001">
      <c r="A83" s="426"/>
      <c r="B83" s="426" t="s">
        <v>509</v>
      </c>
      <c r="C83" s="426" t="s">
        <v>510</v>
      </c>
      <c r="D83" s="427" t="s">
        <v>511</v>
      </c>
      <c r="E83" s="428">
        <v>1.71</v>
      </c>
      <c r="F83" s="428">
        <v>1.2</v>
      </c>
      <c r="G83" s="428">
        <v>2.052</v>
      </c>
      <c r="H83" s="429"/>
      <c r="I83" s="430"/>
      <c r="J83" s="429">
        <v>1626.29</v>
      </c>
      <c r="K83" s="430"/>
      <c r="L83" s="429">
        <v>3337.1500000000001</v>
      </c>
    </row>
    <row r="84" ht="14.4">
      <c r="A84" s="426"/>
      <c r="B84" s="426" t="s">
        <v>512</v>
      </c>
      <c r="C84" s="426" t="s">
        <v>513</v>
      </c>
      <c r="D84" s="427" t="s">
        <v>480</v>
      </c>
      <c r="E84" s="428">
        <v>1.71</v>
      </c>
      <c r="F84" s="428">
        <v>1.2</v>
      </c>
      <c r="G84" s="428">
        <v>2.052</v>
      </c>
      <c r="H84" s="429"/>
      <c r="I84" s="430"/>
      <c r="J84" s="429">
        <v>724.95000000000005</v>
      </c>
      <c r="K84" s="430"/>
      <c r="L84" s="429">
        <v>1487.5999999999999</v>
      </c>
    </row>
    <row r="85" ht="14.4">
      <c r="A85" s="426"/>
      <c r="B85" s="426" t="s">
        <v>640</v>
      </c>
      <c r="C85" s="426" t="s">
        <v>641</v>
      </c>
      <c r="D85" s="427" t="s">
        <v>511</v>
      </c>
      <c r="E85" s="428">
        <v>2.1400000000000001</v>
      </c>
      <c r="F85" s="428">
        <v>1.2</v>
      </c>
      <c r="G85" s="428">
        <v>2.5680000000000001</v>
      </c>
      <c r="H85" s="429">
        <v>346.73000000000002</v>
      </c>
      <c r="I85" s="430">
        <v>1.46</v>
      </c>
      <c r="J85" s="429">
        <v>506.23000000000002</v>
      </c>
      <c r="K85" s="430"/>
      <c r="L85" s="429">
        <v>1300</v>
      </c>
    </row>
    <row r="86" ht="14.4">
      <c r="A86" s="426"/>
      <c r="B86" s="426" t="s">
        <v>642</v>
      </c>
      <c r="C86" s="426" t="s">
        <v>643</v>
      </c>
      <c r="D86" s="427" t="s">
        <v>480</v>
      </c>
      <c r="E86" s="428">
        <v>2.1400000000000001</v>
      </c>
      <c r="F86" s="428">
        <v>1.2</v>
      </c>
      <c r="G86" s="428">
        <v>2.5680000000000001</v>
      </c>
      <c r="H86" s="429"/>
      <c r="I86" s="430"/>
      <c r="J86" s="429">
        <v>539.69000000000005</v>
      </c>
      <c r="K86" s="430"/>
      <c r="L86" s="429">
        <v>1385.9200000000001</v>
      </c>
    </row>
    <row r="87" ht="14.4">
      <c r="A87" s="426"/>
      <c r="B87" s="426" t="s">
        <v>514</v>
      </c>
      <c r="C87" s="436" t="s">
        <v>515</v>
      </c>
      <c r="D87" s="437" t="s">
        <v>516</v>
      </c>
      <c r="E87" s="438">
        <v>0</v>
      </c>
      <c r="F87" s="438"/>
      <c r="G87" s="438">
        <v>0</v>
      </c>
      <c r="H87" s="439"/>
      <c r="I87" s="440"/>
      <c r="J87" s="439"/>
      <c r="K87" s="440"/>
      <c r="L87" s="439"/>
    </row>
    <row r="88" ht="14.4">
      <c r="A88" s="426"/>
      <c r="B88" s="426"/>
      <c r="C88" s="441" t="s">
        <v>517</v>
      </c>
      <c r="D88" s="427"/>
      <c r="E88" s="428"/>
      <c r="F88" s="428"/>
      <c r="G88" s="428"/>
      <c r="H88" s="429"/>
      <c r="I88" s="430"/>
      <c r="J88" s="429"/>
      <c r="K88" s="430"/>
      <c r="L88" s="429">
        <v>49416.349999999999</v>
      </c>
    </row>
    <row r="89" ht="14.4">
      <c r="A89" s="426"/>
      <c r="B89" s="426"/>
      <c r="C89" s="426" t="s">
        <v>518</v>
      </c>
      <c r="D89" s="427"/>
      <c r="E89" s="428"/>
      <c r="F89" s="428"/>
      <c r="G89" s="428"/>
      <c r="H89" s="429"/>
      <c r="I89" s="430"/>
      <c r="J89" s="429"/>
      <c r="K89" s="430"/>
      <c r="L89" s="429">
        <v>44779.199999999997</v>
      </c>
    </row>
    <row r="90" ht="14.4">
      <c r="A90" s="426"/>
      <c r="B90" s="426" t="s">
        <v>519</v>
      </c>
      <c r="C90" s="426" t="s">
        <v>520</v>
      </c>
      <c r="D90" s="427" t="s">
        <v>206</v>
      </c>
      <c r="E90" s="428">
        <v>103</v>
      </c>
      <c r="F90" s="428"/>
      <c r="G90" s="428">
        <v>103</v>
      </c>
      <c r="H90" s="429"/>
      <c r="I90" s="430"/>
      <c r="J90" s="429"/>
      <c r="K90" s="430"/>
      <c r="L90" s="429">
        <v>46122.580000000002</v>
      </c>
    </row>
    <row r="91" ht="14.4">
      <c r="A91" s="436"/>
      <c r="B91" s="436" t="s">
        <v>521</v>
      </c>
      <c r="C91" s="436" t="s">
        <v>522</v>
      </c>
      <c r="D91" s="437" t="s">
        <v>206</v>
      </c>
      <c r="E91" s="438">
        <v>60</v>
      </c>
      <c r="F91" s="438"/>
      <c r="G91" s="438">
        <v>60</v>
      </c>
      <c r="H91" s="439"/>
      <c r="I91" s="440"/>
      <c r="J91" s="439"/>
      <c r="K91" s="440"/>
      <c r="L91" s="439">
        <v>26867.52</v>
      </c>
    </row>
    <row r="92" ht="13.800000000000001">
      <c r="A92" s="293"/>
      <c r="B92" s="293"/>
      <c r="C92" s="442" t="s">
        <v>523</v>
      </c>
      <c r="D92" s="442"/>
      <c r="E92" s="442"/>
      <c r="F92" s="442"/>
      <c r="G92" s="442"/>
      <c r="H92" s="442"/>
      <c r="I92" s="443">
        <v>122406.45000000001</v>
      </c>
      <c r="J92" s="443"/>
      <c r="K92" s="443">
        <v>122406.45000000001</v>
      </c>
      <c r="L92" s="443"/>
    </row>
    <row r="93" ht="41.399999999999999">
      <c r="A93" s="425" t="s">
        <v>459</v>
      </c>
      <c r="B93" s="426" t="s">
        <v>676</v>
      </c>
      <c r="C93" s="426" t="s">
        <v>677</v>
      </c>
      <c r="D93" s="427" t="s">
        <v>678</v>
      </c>
      <c r="E93" s="428">
        <v>0.080000000000000002</v>
      </c>
      <c r="F93" s="428"/>
      <c r="G93" s="428">
        <v>0.080000000000000002</v>
      </c>
      <c r="H93" s="429"/>
      <c r="I93" s="430"/>
      <c r="J93" s="429"/>
      <c r="K93" s="430"/>
      <c r="L93" s="429"/>
    </row>
    <row r="94" ht="26.399999999999999">
      <c r="A94" s="293"/>
      <c r="B94" s="431" t="s">
        <v>611</v>
      </c>
      <c r="C94" s="431" t="s">
        <v>500</v>
      </c>
      <c r="D94" s="431"/>
      <c r="E94" s="431"/>
      <c r="F94" s="431"/>
      <c r="G94" s="431"/>
      <c r="H94" s="431"/>
      <c r="I94" s="431"/>
      <c r="J94" s="431"/>
      <c r="K94" s="431"/>
      <c r="L94" s="431"/>
    </row>
    <row r="95">
      <c r="A95" s="293"/>
      <c r="B95" s="293"/>
      <c r="C95" s="456" t="s">
        <v>615</v>
      </c>
      <c r="D95" s="293"/>
      <c r="E95" s="293"/>
      <c r="F95" s="293"/>
      <c r="G95" s="293"/>
      <c r="H95" s="293"/>
      <c r="I95" s="293"/>
      <c r="J95" s="293"/>
      <c r="K95" s="293"/>
      <c r="L95" s="293"/>
    </row>
    <row r="96" ht="14.4">
      <c r="A96" s="433"/>
      <c r="B96" s="428">
        <v>1</v>
      </c>
      <c r="C96" s="433" t="s">
        <v>504</v>
      </c>
      <c r="D96" s="427" t="s">
        <v>480</v>
      </c>
      <c r="E96" s="434"/>
      <c r="F96" s="428"/>
      <c r="G96" s="428">
        <v>3.0028800000000002</v>
      </c>
      <c r="H96" s="428"/>
      <c r="I96" s="428"/>
      <c r="J96" s="428"/>
      <c r="K96" s="428"/>
      <c r="L96" s="435">
        <v>1584.3199999999999</v>
      </c>
    </row>
    <row r="97" ht="14.4">
      <c r="A97" s="426"/>
      <c r="B97" s="426" t="s">
        <v>616</v>
      </c>
      <c r="C97" s="426" t="s">
        <v>617</v>
      </c>
      <c r="D97" s="427" t="s">
        <v>480</v>
      </c>
      <c r="E97" s="428">
        <v>31.280000000000001</v>
      </c>
      <c r="F97" s="428">
        <v>1.2</v>
      </c>
      <c r="G97" s="428">
        <v>3.0028800000000002</v>
      </c>
      <c r="H97" s="429"/>
      <c r="I97" s="430"/>
      <c r="J97" s="429">
        <v>527.60000000000002</v>
      </c>
      <c r="K97" s="430"/>
      <c r="L97" s="429">
        <v>1584.3199999999999</v>
      </c>
    </row>
    <row r="98" ht="14.4">
      <c r="A98" s="433"/>
      <c r="B98" s="428">
        <v>2</v>
      </c>
      <c r="C98" s="433" t="s">
        <v>507</v>
      </c>
      <c r="D98" s="427"/>
      <c r="E98" s="434"/>
      <c r="F98" s="428"/>
      <c r="G98" s="428"/>
      <c r="H98" s="428"/>
      <c r="I98" s="428"/>
      <c r="J98" s="428"/>
      <c r="K98" s="428"/>
      <c r="L98" s="435">
        <v>83.379999999999995</v>
      </c>
    </row>
    <row r="99" ht="14.4">
      <c r="A99" s="433"/>
      <c r="B99" s="428"/>
      <c r="C99" s="433" t="s">
        <v>508</v>
      </c>
      <c r="D99" s="427" t="s">
        <v>480</v>
      </c>
      <c r="E99" s="434"/>
      <c r="F99" s="428"/>
      <c r="G99" s="428">
        <v>0.067199999999999996</v>
      </c>
      <c r="H99" s="428"/>
      <c r="I99" s="428"/>
      <c r="J99" s="428"/>
      <c r="K99" s="428"/>
      <c r="L99" s="435">
        <v>42.489999999999995</v>
      </c>
    </row>
    <row r="100" ht="27.600000000000001">
      <c r="A100" s="426"/>
      <c r="B100" s="426" t="s">
        <v>509</v>
      </c>
      <c r="C100" s="426" t="s">
        <v>510</v>
      </c>
      <c r="D100" s="427" t="s">
        <v>511</v>
      </c>
      <c r="E100" s="428">
        <v>0.34999999999999998</v>
      </c>
      <c r="F100" s="428">
        <v>1.2</v>
      </c>
      <c r="G100" s="428">
        <v>0.033599999999999998</v>
      </c>
      <c r="H100" s="429"/>
      <c r="I100" s="430"/>
      <c r="J100" s="429">
        <v>1626.29</v>
      </c>
      <c r="K100" s="430"/>
      <c r="L100" s="429">
        <v>54.640000000000001</v>
      </c>
    </row>
    <row r="101" ht="14.4">
      <c r="A101" s="426"/>
      <c r="B101" s="426" t="s">
        <v>512</v>
      </c>
      <c r="C101" s="426" t="s">
        <v>513</v>
      </c>
      <c r="D101" s="427" t="s">
        <v>480</v>
      </c>
      <c r="E101" s="428">
        <v>0.34999999999999998</v>
      </c>
      <c r="F101" s="428">
        <v>1.2</v>
      </c>
      <c r="G101" s="428">
        <v>0.033599999999999998</v>
      </c>
      <c r="H101" s="429"/>
      <c r="I101" s="430"/>
      <c r="J101" s="429">
        <v>724.95000000000005</v>
      </c>
      <c r="K101" s="430"/>
      <c r="L101" s="429">
        <v>24.359999999999999</v>
      </c>
    </row>
    <row r="102" ht="27.600000000000001">
      <c r="A102" s="426"/>
      <c r="B102" s="426" t="s">
        <v>644</v>
      </c>
      <c r="C102" s="426" t="s">
        <v>645</v>
      </c>
      <c r="D102" s="427" t="s">
        <v>511</v>
      </c>
      <c r="E102" s="428">
        <v>0.34999999999999998</v>
      </c>
      <c r="F102" s="428">
        <v>1.2</v>
      </c>
      <c r="G102" s="428">
        <v>0.033599999999999998</v>
      </c>
      <c r="H102" s="429"/>
      <c r="I102" s="430"/>
      <c r="J102" s="429">
        <v>641.70000000000005</v>
      </c>
      <c r="K102" s="430"/>
      <c r="L102" s="429">
        <v>21.559999999999999</v>
      </c>
    </row>
    <row r="103" ht="14.4">
      <c r="A103" s="426"/>
      <c r="B103" s="426" t="s">
        <v>642</v>
      </c>
      <c r="C103" s="426" t="s">
        <v>643</v>
      </c>
      <c r="D103" s="427" t="s">
        <v>480</v>
      </c>
      <c r="E103" s="428">
        <v>0.34999999999999998</v>
      </c>
      <c r="F103" s="428">
        <v>1.2</v>
      </c>
      <c r="G103" s="428">
        <v>0.033599999999999998</v>
      </c>
      <c r="H103" s="429"/>
      <c r="I103" s="430"/>
      <c r="J103" s="429">
        <v>539.69000000000005</v>
      </c>
      <c r="K103" s="430"/>
      <c r="L103" s="429">
        <v>18.129999999999999</v>
      </c>
    </row>
    <row r="104" ht="27.600000000000001">
      <c r="A104" s="426"/>
      <c r="B104" s="426" t="s">
        <v>679</v>
      </c>
      <c r="C104" s="426" t="s">
        <v>680</v>
      </c>
      <c r="D104" s="427" t="s">
        <v>511</v>
      </c>
      <c r="E104" s="428">
        <v>2.1600000000000001</v>
      </c>
      <c r="F104" s="428">
        <v>1.2</v>
      </c>
      <c r="G104" s="428">
        <v>0.20735999999999999</v>
      </c>
      <c r="H104" s="429"/>
      <c r="I104" s="430"/>
      <c r="J104" s="429">
        <v>34.609999999999999</v>
      </c>
      <c r="K104" s="430"/>
      <c r="L104" s="429">
        <v>7.1799999999999997</v>
      </c>
    </row>
    <row r="105" ht="14.4">
      <c r="A105" s="433"/>
      <c r="B105" s="428">
        <v>4</v>
      </c>
      <c r="C105" s="433" t="s">
        <v>535</v>
      </c>
      <c r="D105" s="427"/>
      <c r="E105" s="434"/>
      <c r="F105" s="428"/>
      <c r="G105" s="428"/>
      <c r="H105" s="428"/>
      <c r="I105" s="428"/>
      <c r="J105" s="428"/>
      <c r="K105" s="428"/>
      <c r="L105" s="435">
        <v>20.700000000000003</v>
      </c>
    </row>
    <row r="106" ht="14.4">
      <c r="A106" s="426"/>
      <c r="B106" s="426" t="s">
        <v>681</v>
      </c>
      <c r="C106" s="426" t="s">
        <v>682</v>
      </c>
      <c r="D106" s="427" t="s">
        <v>683</v>
      </c>
      <c r="E106" s="428">
        <v>1.1488</v>
      </c>
      <c r="F106" s="428"/>
      <c r="G106" s="428">
        <v>0.091904</v>
      </c>
      <c r="H106" s="429"/>
      <c r="I106" s="430"/>
      <c r="J106" s="429">
        <v>7.3200000000000003</v>
      </c>
      <c r="K106" s="430"/>
      <c r="L106" s="429">
        <v>0.67000000000000004</v>
      </c>
    </row>
    <row r="107" ht="41.399999999999999">
      <c r="A107" s="426"/>
      <c r="B107" s="426" t="s">
        <v>684</v>
      </c>
      <c r="C107" s="426" t="s">
        <v>685</v>
      </c>
      <c r="D107" s="427" t="s">
        <v>516</v>
      </c>
      <c r="E107" s="428">
        <v>0.95999999999999996</v>
      </c>
      <c r="F107" s="428"/>
      <c r="G107" s="428">
        <v>0.076799999999999993</v>
      </c>
      <c r="H107" s="429">
        <v>155.63</v>
      </c>
      <c r="I107" s="430">
        <v>0.78000000000000003</v>
      </c>
      <c r="J107" s="429">
        <v>121.39</v>
      </c>
      <c r="K107" s="430"/>
      <c r="L107" s="429">
        <v>9.3200000000000003</v>
      </c>
    </row>
    <row r="108" ht="14.4">
      <c r="A108" s="426"/>
      <c r="B108" s="426" t="s">
        <v>686</v>
      </c>
      <c r="C108" s="436" t="s">
        <v>687</v>
      </c>
      <c r="D108" s="437" t="s">
        <v>516</v>
      </c>
      <c r="E108" s="438">
        <v>0.55000000000000004</v>
      </c>
      <c r="F108" s="438"/>
      <c r="G108" s="438">
        <v>0.043999999999999997</v>
      </c>
      <c r="H108" s="439">
        <v>160.06999999999999</v>
      </c>
      <c r="I108" s="440">
        <v>1.52</v>
      </c>
      <c r="J108" s="439">
        <v>243.31</v>
      </c>
      <c r="K108" s="440"/>
      <c r="L108" s="439">
        <v>10.710000000000001</v>
      </c>
    </row>
    <row r="109" ht="14.4">
      <c r="A109" s="426"/>
      <c r="B109" s="426"/>
      <c r="C109" s="441" t="s">
        <v>517</v>
      </c>
      <c r="D109" s="427"/>
      <c r="E109" s="428"/>
      <c r="F109" s="428"/>
      <c r="G109" s="428"/>
      <c r="H109" s="429"/>
      <c r="I109" s="430"/>
      <c r="J109" s="429"/>
      <c r="K109" s="430"/>
      <c r="L109" s="429">
        <v>1730.8899999999999</v>
      </c>
    </row>
    <row r="110" ht="41.399999999999999">
      <c r="A110" s="425" t="s">
        <v>688</v>
      </c>
      <c r="B110" s="426" t="s">
        <v>619</v>
      </c>
      <c r="C110" s="426" t="s">
        <v>620</v>
      </c>
      <c r="D110" s="427" t="s">
        <v>206</v>
      </c>
      <c r="E110" s="428">
        <v>2</v>
      </c>
      <c r="F110" s="428"/>
      <c r="G110" s="428">
        <v>2</v>
      </c>
      <c r="H110" s="429"/>
      <c r="I110" s="430"/>
      <c r="J110" s="429"/>
      <c r="K110" s="430"/>
      <c r="L110" s="429">
        <v>26.41</v>
      </c>
    </row>
    <row r="111" ht="14.4">
      <c r="A111" s="426"/>
      <c r="B111" s="426"/>
      <c r="C111" s="426" t="s">
        <v>518</v>
      </c>
      <c r="D111" s="427"/>
      <c r="E111" s="428"/>
      <c r="F111" s="428"/>
      <c r="G111" s="428"/>
      <c r="H111" s="429"/>
      <c r="I111" s="430"/>
      <c r="J111" s="429"/>
      <c r="K111" s="430"/>
      <c r="L111" s="429">
        <v>1626.8099999999999</v>
      </c>
    </row>
    <row r="112" ht="27.600000000000001">
      <c r="A112" s="426"/>
      <c r="B112" s="426" t="s">
        <v>621</v>
      </c>
      <c r="C112" s="426" t="s">
        <v>622</v>
      </c>
      <c r="D112" s="427" t="s">
        <v>206</v>
      </c>
      <c r="E112" s="428">
        <v>97</v>
      </c>
      <c r="F112" s="428"/>
      <c r="G112" s="428">
        <v>97</v>
      </c>
      <c r="H112" s="429"/>
      <c r="I112" s="430"/>
      <c r="J112" s="429"/>
      <c r="K112" s="430"/>
      <c r="L112" s="429">
        <v>1578.01</v>
      </c>
    </row>
    <row r="113" ht="27.600000000000001">
      <c r="A113" s="436"/>
      <c r="B113" s="436" t="s">
        <v>623</v>
      </c>
      <c r="C113" s="436" t="s">
        <v>624</v>
      </c>
      <c r="D113" s="437" t="s">
        <v>206</v>
      </c>
      <c r="E113" s="438">
        <v>51</v>
      </c>
      <c r="F113" s="438"/>
      <c r="G113" s="438">
        <v>51</v>
      </c>
      <c r="H113" s="439"/>
      <c r="I113" s="440"/>
      <c r="J113" s="439"/>
      <c r="K113" s="440"/>
      <c r="L113" s="439">
        <v>829.66999999999996</v>
      </c>
    </row>
    <row r="114" ht="13.800000000000001">
      <c r="A114" s="293"/>
      <c r="B114" s="293"/>
      <c r="C114" s="442" t="s">
        <v>523</v>
      </c>
      <c r="D114" s="442"/>
      <c r="E114" s="442"/>
      <c r="F114" s="442"/>
      <c r="G114" s="442"/>
      <c r="H114" s="442"/>
      <c r="I114" s="443">
        <v>52062.249999999993</v>
      </c>
      <c r="J114" s="443"/>
      <c r="K114" s="443">
        <v>4164.9799999999996</v>
      </c>
      <c r="L114" s="443"/>
    </row>
    <row r="115" ht="55.200000000000003">
      <c r="A115" s="425" t="s">
        <v>464</v>
      </c>
      <c r="B115" s="426" t="s">
        <v>689</v>
      </c>
      <c r="C115" s="426" t="s">
        <v>690</v>
      </c>
      <c r="D115" s="427" t="s">
        <v>678</v>
      </c>
      <c r="E115" s="428">
        <v>0.080000000000000002</v>
      </c>
      <c r="F115" s="428"/>
      <c r="G115" s="428">
        <v>0.080000000000000002</v>
      </c>
      <c r="H115" s="429"/>
      <c r="I115" s="430"/>
      <c r="J115" s="429"/>
      <c r="K115" s="430"/>
      <c r="L115" s="429"/>
    </row>
    <row r="116" ht="26.399999999999999">
      <c r="A116" s="293"/>
      <c r="B116" s="431" t="s">
        <v>611</v>
      </c>
      <c r="C116" s="431" t="s">
        <v>500</v>
      </c>
      <c r="D116" s="431"/>
      <c r="E116" s="431"/>
      <c r="F116" s="431"/>
      <c r="G116" s="431"/>
      <c r="H116" s="431"/>
      <c r="I116" s="431"/>
      <c r="J116" s="431"/>
      <c r="K116" s="431"/>
      <c r="L116" s="431"/>
    </row>
    <row r="117">
      <c r="A117" s="293"/>
      <c r="B117" s="293"/>
      <c r="C117" s="456" t="s">
        <v>615</v>
      </c>
      <c r="D117" s="293"/>
      <c r="E117" s="293"/>
      <c r="F117" s="293"/>
      <c r="G117" s="293"/>
      <c r="H117" s="293"/>
      <c r="I117" s="293"/>
      <c r="J117" s="293"/>
      <c r="K117" s="293"/>
      <c r="L117" s="293"/>
    </row>
    <row r="118" ht="14.4">
      <c r="A118" s="433"/>
      <c r="B118" s="428">
        <v>1</v>
      </c>
      <c r="C118" s="433" t="s">
        <v>504</v>
      </c>
      <c r="D118" s="427" t="s">
        <v>480</v>
      </c>
      <c r="E118" s="434"/>
      <c r="F118" s="428"/>
      <c r="G118" s="428">
        <v>3.01824</v>
      </c>
      <c r="H118" s="428"/>
      <c r="I118" s="428"/>
      <c r="J118" s="428"/>
      <c r="K118" s="428"/>
      <c r="L118" s="435">
        <v>1592.4200000000001</v>
      </c>
    </row>
    <row r="119" ht="14.4">
      <c r="A119" s="426"/>
      <c r="B119" s="426" t="s">
        <v>616</v>
      </c>
      <c r="C119" s="426" t="s">
        <v>617</v>
      </c>
      <c r="D119" s="427" t="s">
        <v>480</v>
      </c>
      <c r="E119" s="428">
        <v>31.440000000000001</v>
      </c>
      <c r="F119" s="428">
        <v>1.2</v>
      </c>
      <c r="G119" s="428">
        <v>3.01824</v>
      </c>
      <c r="H119" s="429"/>
      <c r="I119" s="430"/>
      <c r="J119" s="429">
        <v>527.60000000000002</v>
      </c>
      <c r="K119" s="430"/>
      <c r="L119" s="429">
        <v>1592.4200000000001</v>
      </c>
    </row>
    <row r="120" ht="14.4">
      <c r="A120" s="433"/>
      <c r="B120" s="428">
        <v>2</v>
      </c>
      <c r="C120" s="433" t="s">
        <v>507</v>
      </c>
      <c r="D120" s="427"/>
      <c r="E120" s="434"/>
      <c r="F120" s="428"/>
      <c r="G120" s="428"/>
      <c r="H120" s="428"/>
      <c r="I120" s="428"/>
      <c r="J120" s="428"/>
      <c r="K120" s="428"/>
      <c r="L120" s="435">
        <v>69.670000000000016</v>
      </c>
    </row>
    <row r="121" ht="14.4">
      <c r="A121" s="433"/>
      <c r="B121" s="428"/>
      <c r="C121" s="433" t="s">
        <v>508</v>
      </c>
      <c r="D121" s="427" t="s">
        <v>480</v>
      </c>
      <c r="E121" s="434"/>
      <c r="F121" s="428"/>
      <c r="G121" s="428">
        <v>0.061440000000000002</v>
      </c>
      <c r="H121" s="428"/>
      <c r="I121" s="428"/>
      <c r="J121" s="428"/>
      <c r="K121" s="428"/>
      <c r="L121" s="435">
        <v>38.849999999999994</v>
      </c>
    </row>
    <row r="122" ht="27.600000000000001">
      <c r="A122" s="426"/>
      <c r="B122" s="426" t="s">
        <v>509</v>
      </c>
      <c r="C122" s="426" t="s">
        <v>510</v>
      </c>
      <c r="D122" s="427" t="s">
        <v>511</v>
      </c>
      <c r="E122" s="428">
        <v>0.32000000000000001</v>
      </c>
      <c r="F122" s="428">
        <v>1.2</v>
      </c>
      <c r="G122" s="428">
        <v>0.030720000000000001</v>
      </c>
      <c r="H122" s="429"/>
      <c r="I122" s="430"/>
      <c r="J122" s="429">
        <v>1626.29</v>
      </c>
      <c r="K122" s="430"/>
      <c r="L122" s="429">
        <v>49.960000000000001</v>
      </c>
    </row>
    <row r="123" ht="14.4">
      <c r="A123" s="426"/>
      <c r="B123" s="426" t="s">
        <v>512</v>
      </c>
      <c r="C123" s="426" t="s">
        <v>513</v>
      </c>
      <c r="D123" s="427" t="s">
        <v>480</v>
      </c>
      <c r="E123" s="428">
        <v>0.32000000000000001</v>
      </c>
      <c r="F123" s="428">
        <v>1.2</v>
      </c>
      <c r="G123" s="428">
        <v>0.030720000000000001</v>
      </c>
      <c r="H123" s="429"/>
      <c r="I123" s="430"/>
      <c r="J123" s="429">
        <v>724.95000000000005</v>
      </c>
      <c r="K123" s="430"/>
      <c r="L123" s="429">
        <v>22.27</v>
      </c>
    </row>
    <row r="124" ht="27.600000000000001">
      <c r="A124" s="426"/>
      <c r="B124" s="426" t="s">
        <v>644</v>
      </c>
      <c r="C124" s="426" t="s">
        <v>645</v>
      </c>
      <c r="D124" s="427" t="s">
        <v>511</v>
      </c>
      <c r="E124" s="428">
        <v>0.32000000000000001</v>
      </c>
      <c r="F124" s="428">
        <v>1.2</v>
      </c>
      <c r="G124" s="428">
        <v>0.030720000000000001</v>
      </c>
      <c r="H124" s="429"/>
      <c r="I124" s="430"/>
      <c r="J124" s="429">
        <v>641.70000000000005</v>
      </c>
      <c r="K124" s="430"/>
      <c r="L124" s="429">
        <v>19.710000000000001</v>
      </c>
    </row>
    <row r="125" ht="14.4">
      <c r="A125" s="426"/>
      <c r="B125" s="426" t="s">
        <v>642</v>
      </c>
      <c r="C125" s="426" t="s">
        <v>643</v>
      </c>
      <c r="D125" s="427" t="s">
        <v>480</v>
      </c>
      <c r="E125" s="428">
        <v>0.32000000000000001</v>
      </c>
      <c r="F125" s="428">
        <v>1.2</v>
      </c>
      <c r="G125" s="428">
        <v>0.030720000000000001</v>
      </c>
      <c r="H125" s="429"/>
      <c r="I125" s="430"/>
      <c r="J125" s="429">
        <v>539.69000000000005</v>
      </c>
      <c r="K125" s="430"/>
      <c r="L125" s="429">
        <v>16.579999999999998</v>
      </c>
    </row>
    <row r="126" ht="14.4">
      <c r="A126" s="433"/>
      <c r="B126" s="428">
        <v>4</v>
      </c>
      <c r="C126" s="433" t="s">
        <v>535</v>
      </c>
      <c r="D126" s="427"/>
      <c r="E126" s="434"/>
      <c r="F126" s="428"/>
      <c r="G126" s="428"/>
      <c r="H126" s="428"/>
      <c r="I126" s="428"/>
      <c r="J126" s="428"/>
      <c r="K126" s="428"/>
      <c r="L126" s="435">
        <v>172.10000000000002</v>
      </c>
    </row>
    <row r="127" ht="55.200000000000003">
      <c r="A127" s="426"/>
      <c r="B127" s="426" t="s">
        <v>691</v>
      </c>
      <c r="C127" s="426" t="s">
        <v>692</v>
      </c>
      <c r="D127" s="427" t="s">
        <v>48</v>
      </c>
      <c r="E127" s="428">
        <v>33.329999999999998</v>
      </c>
      <c r="F127" s="428"/>
      <c r="G127" s="428">
        <v>2.6663999999999999</v>
      </c>
      <c r="H127" s="429">
        <v>5.8700000000000001</v>
      </c>
      <c r="I127" s="430">
        <v>0.88</v>
      </c>
      <c r="J127" s="429">
        <v>5.1699999999999999</v>
      </c>
      <c r="K127" s="430"/>
      <c r="L127" s="429">
        <v>13.789999999999999</v>
      </c>
    </row>
    <row r="128" ht="14.4">
      <c r="A128" s="426"/>
      <c r="B128" s="426" t="s">
        <v>693</v>
      </c>
      <c r="C128" s="426" t="s">
        <v>694</v>
      </c>
      <c r="D128" s="427" t="s">
        <v>542</v>
      </c>
      <c r="E128" s="428">
        <v>0.00157</v>
      </c>
      <c r="F128" s="428"/>
      <c r="G128" s="428">
        <v>0.00012559999999999999</v>
      </c>
      <c r="H128" s="429">
        <v>43821.529999999999</v>
      </c>
      <c r="I128" s="430">
        <v>1.3200000000000001</v>
      </c>
      <c r="J128" s="429">
        <v>57844.419999999998</v>
      </c>
      <c r="K128" s="430"/>
      <c r="L128" s="429">
        <v>7.2699999999999996</v>
      </c>
    </row>
    <row r="129" ht="27.600000000000001">
      <c r="A129" s="426"/>
      <c r="B129" s="426" t="s">
        <v>695</v>
      </c>
      <c r="C129" s="426" t="s">
        <v>696</v>
      </c>
      <c r="D129" s="427" t="s">
        <v>516</v>
      </c>
      <c r="E129" s="428">
        <v>0.02</v>
      </c>
      <c r="F129" s="428"/>
      <c r="G129" s="428">
        <v>0.0016000000000000001</v>
      </c>
      <c r="H129" s="429">
        <v>79.879999999999995</v>
      </c>
      <c r="I129" s="430">
        <v>1.4399999999999999</v>
      </c>
      <c r="J129" s="429">
        <v>115.03</v>
      </c>
      <c r="K129" s="430"/>
      <c r="L129" s="429">
        <v>0.17999999999999999</v>
      </c>
    </row>
    <row r="130" ht="14.4">
      <c r="A130" s="426"/>
      <c r="B130" s="426" t="s">
        <v>697</v>
      </c>
      <c r="C130" s="426" t="s">
        <v>698</v>
      </c>
      <c r="D130" s="427" t="s">
        <v>610</v>
      </c>
      <c r="E130" s="428">
        <v>0.050000000000000003</v>
      </c>
      <c r="F130" s="428"/>
      <c r="G130" s="428">
        <v>0.0040000000000000001</v>
      </c>
      <c r="H130" s="429">
        <v>28612.599999999999</v>
      </c>
      <c r="I130" s="430">
        <v>1.23</v>
      </c>
      <c r="J130" s="429">
        <v>35193.5</v>
      </c>
      <c r="K130" s="430"/>
      <c r="L130" s="429">
        <v>140.77000000000001</v>
      </c>
    </row>
    <row r="131" ht="14.4">
      <c r="A131" s="426"/>
      <c r="B131" s="426" t="s">
        <v>699</v>
      </c>
      <c r="C131" s="436" t="s">
        <v>700</v>
      </c>
      <c r="D131" s="437" t="s">
        <v>701</v>
      </c>
      <c r="E131" s="438">
        <v>0.012200000000000001</v>
      </c>
      <c r="F131" s="438"/>
      <c r="G131" s="438">
        <v>0.00097599999999999998</v>
      </c>
      <c r="H131" s="439">
        <v>8337.3799999999992</v>
      </c>
      <c r="I131" s="440">
        <v>1.24</v>
      </c>
      <c r="J131" s="439">
        <v>10338.35</v>
      </c>
      <c r="K131" s="440"/>
      <c r="L131" s="439">
        <v>10.09</v>
      </c>
    </row>
    <row r="132" ht="14.4">
      <c r="A132" s="426"/>
      <c r="B132" s="426"/>
      <c r="C132" s="441" t="s">
        <v>517</v>
      </c>
      <c r="D132" s="427"/>
      <c r="E132" s="428"/>
      <c r="F132" s="428"/>
      <c r="G132" s="428"/>
      <c r="H132" s="429"/>
      <c r="I132" s="430"/>
      <c r="J132" s="429"/>
      <c r="K132" s="430"/>
      <c r="L132" s="429">
        <v>1873.04</v>
      </c>
    </row>
    <row r="133" ht="41.399999999999999">
      <c r="A133" s="425" t="s">
        <v>702</v>
      </c>
      <c r="B133" s="426" t="s">
        <v>619</v>
      </c>
      <c r="C133" s="426" t="s">
        <v>620</v>
      </c>
      <c r="D133" s="427" t="s">
        <v>206</v>
      </c>
      <c r="E133" s="428">
        <v>2</v>
      </c>
      <c r="F133" s="428"/>
      <c r="G133" s="428">
        <v>2</v>
      </c>
      <c r="H133" s="429"/>
      <c r="I133" s="430"/>
      <c r="J133" s="429"/>
      <c r="K133" s="430"/>
      <c r="L133" s="429">
        <v>26.539999999999999</v>
      </c>
    </row>
    <row r="134" ht="14.4">
      <c r="A134" s="426"/>
      <c r="B134" s="426"/>
      <c r="C134" s="426" t="s">
        <v>518</v>
      </c>
      <c r="D134" s="427"/>
      <c r="E134" s="428"/>
      <c r="F134" s="428"/>
      <c r="G134" s="428"/>
      <c r="H134" s="429"/>
      <c r="I134" s="430"/>
      <c r="J134" s="429"/>
      <c r="K134" s="430"/>
      <c r="L134" s="429">
        <v>1631.27</v>
      </c>
    </row>
    <row r="135" ht="27.600000000000001">
      <c r="A135" s="426"/>
      <c r="B135" s="426" t="s">
        <v>621</v>
      </c>
      <c r="C135" s="426" t="s">
        <v>622</v>
      </c>
      <c r="D135" s="427" t="s">
        <v>206</v>
      </c>
      <c r="E135" s="428">
        <v>97</v>
      </c>
      <c r="F135" s="428"/>
      <c r="G135" s="428">
        <v>97</v>
      </c>
      <c r="H135" s="429"/>
      <c r="I135" s="430"/>
      <c r="J135" s="429"/>
      <c r="K135" s="430"/>
      <c r="L135" s="429">
        <v>1582.3299999999999</v>
      </c>
    </row>
    <row r="136" ht="27.600000000000001">
      <c r="A136" s="436"/>
      <c r="B136" s="436" t="s">
        <v>623</v>
      </c>
      <c r="C136" s="436" t="s">
        <v>624</v>
      </c>
      <c r="D136" s="437" t="s">
        <v>206</v>
      </c>
      <c r="E136" s="438">
        <v>51</v>
      </c>
      <c r="F136" s="438"/>
      <c r="G136" s="438">
        <v>51</v>
      </c>
      <c r="H136" s="439"/>
      <c r="I136" s="440"/>
      <c r="J136" s="439"/>
      <c r="K136" s="440"/>
      <c r="L136" s="439">
        <v>831.95000000000005</v>
      </c>
    </row>
    <row r="137" ht="13.800000000000001">
      <c r="A137" s="293"/>
      <c r="B137" s="293"/>
      <c r="C137" s="442" t="s">
        <v>523</v>
      </c>
      <c r="D137" s="442"/>
      <c r="E137" s="442"/>
      <c r="F137" s="442"/>
      <c r="G137" s="442"/>
      <c r="H137" s="442"/>
      <c r="I137" s="443">
        <v>53923.250000000007</v>
      </c>
      <c r="J137" s="443"/>
      <c r="K137" s="443">
        <v>4313.8600000000006</v>
      </c>
      <c r="L137" s="443"/>
    </row>
    <row r="138" ht="27.600000000000001">
      <c r="A138" s="425" t="s">
        <v>558</v>
      </c>
      <c r="B138" s="426" t="s">
        <v>703</v>
      </c>
      <c r="C138" s="426" t="s">
        <v>704</v>
      </c>
      <c r="D138" s="427" t="s">
        <v>678</v>
      </c>
      <c r="E138" s="428">
        <v>0.02</v>
      </c>
      <c r="F138" s="428"/>
      <c r="G138" s="428">
        <v>0.02</v>
      </c>
      <c r="H138" s="429"/>
      <c r="I138" s="430"/>
      <c r="J138" s="429"/>
      <c r="K138" s="430"/>
      <c r="L138" s="429"/>
    </row>
    <row r="139" ht="26.399999999999999">
      <c r="A139" s="293"/>
      <c r="B139" s="431" t="s">
        <v>611</v>
      </c>
      <c r="C139" s="431" t="s">
        <v>500</v>
      </c>
      <c r="D139" s="431"/>
      <c r="E139" s="431"/>
      <c r="F139" s="431"/>
      <c r="G139" s="431"/>
      <c r="H139" s="431"/>
      <c r="I139" s="431"/>
      <c r="J139" s="431"/>
      <c r="K139" s="431"/>
      <c r="L139" s="431"/>
    </row>
    <row r="140">
      <c r="A140" s="293"/>
      <c r="B140" s="293"/>
      <c r="C140" s="456" t="s">
        <v>705</v>
      </c>
      <c r="D140" s="293"/>
      <c r="E140" s="293"/>
      <c r="F140" s="293"/>
      <c r="G140" s="293"/>
      <c r="H140" s="293"/>
      <c r="I140" s="293"/>
      <c r="J140" s="293"/>
      <c r="K140" s="293"/>
      <c r="L140" s="293"/>
    </row>
    <row r="141" ht="14.4">
      <c r="A141" s="433"/>
      <c r="B141" s="428">
        <v>1</v>
      </c>
      <c r="C141" s="433" t="s">
        <v>504</v>
      </c>
      <c r="D141" s="427" t="s">
        <v>480</v>
      </c>
      <c r="E141" s="434"/>
      <c r="F141" s="428"/>
      <c r="G141" s="428">
        <v>0.37056</v>
      </c>
      <c r="H141" s="428"/>
      <c r="I141" s="428"/>
      <c r="J141" s="428"/>
      <c r="K141" s="428"/>
      <c r="L141" s="435">
        <v>195.50999999999999</v>
      </c>
    </row>
    <row r="142" ht="14.4">
      <c r="A142" s="426"/>
      <c r="B142" s="426" t="s">
        <v>616</v>
      </c>
      <c r="C142" s="426" t="s">
        <v>617</v>
      </c>
      <c r="D142" s="427" t="s">
        <v>480</v>
      </c>
      <c r="E142" s="428">
        <v>15.44</v>
      </c>
      <c r="F142" s="428">
        <v>1.2</v>
      </c>
      <c r="G142" s="428">
        <v>0.37056</v>
      </c>
      <c r="H142" s="429"/>
      <c r="I142" s="430"/>
      <c r="J142" s="429">
        <v>527.60000000000002</v>
      </c>
      <c r="K142" s="430"/>
      <c r="L142" s="429">
        <v>195.50999999999999</v>
      </c>
    </row>
    <row r="143" ht="14.4">
      <c r="A143" s="433"/>
      <c r="B143" s="428">
        <v>2</v>
      </c>
      <c r="C143" s="433" t="s">
        <v>507</v>
      </c>
      <c r="D143" s="427"/>
      <c r="E143" s="434"/>
      <c r="F143" s="428"/>
      <c r="G143" s="428"/>
      <c r="H143" s="428"/>
      <c r="I143" s="428"/>
      <c r="J143" s="428"/>
      <c r="K143" s="428"/>
      <c r="L143" s="435">
        <v>259.89999999999992</v>
      </c>
    </row>
    <row r="144" ht="14.4">
      <c r="A144" s="433"/>
      <c r="B144" s="428"/>
      <c r="C144" s="433" t="s">
        <v>508</v>
      </c>
      <c r="D144" s="427" t="s">
        <v>480</v>
      </c>
      <c r="E144" s="434"/>
      <c r="F144" s="428"/>
      <c r="G144" s="428">
        <v>0.12479999999999999</v>
      </c>
      <c r="H144" s="428"/>
      <c r="I144" s="428"/>
      <c r="J144" s="428"/>
      <c r="K144" s="428"/>
      <c r="L144" s="435">
        <v>89.580000000000013</v>
      </c>
    </row>
    <row r="145" ht="27.600000000000001">
      <c r="A145" s="426"/>
      <c r="B145" s="426" t="s">
        <v>509</v>
      </c>
      <c r="C145" s="426" t="s">
        <v>510</v>
      </c>
      <c r="D145" s="427" t="s">
        <v>511</v>
      </c>
      <c r="E145" s="428">
        <v>0.20000000000000001</v>
      </c>
      <c r="F145" s="428">
        <v>1.2</v>
      </c>
      <c r="G145" s="428">
        <v>0.0047999999999999996</v>
      </c>
      <c r="H145" s="429"/>
      <c r="I145" s="430"/>
      <c r="J145" s="429">
        <v>1626.29</v>
      </c>
      <c r="K145" s="430"/>
      <c r="L145" s="429">
        <v>7.8099999999999996</v>
      </c>
    </row>
    <row r="146" ht="14.4">
      <c r="A146" s="426"/>
      <c r="B146" s="426" t="s">
        <v>512</v>
      </c>
      <c r="C146" s="426" t="s">
        <v>513</v>
      </c>
      <c r="D146" s="427" t="s">
        <v>480</v>
      </c>
      <c r="E146" s="428">
        <v>0.20000000000000001</v>
      </c>
      <c r="F146" s="428">
        <v>1.2</v>
      </c>
      <c r="G146" s="428">
        <v>0.0047999999999999996</v>
      </c>
      <c r="H146" s="429"/>
      <c r="I146" s="430"/>
      <c r="J146" s="429">
        <v>724.95000000000005</v>
      </c>
      <c r="K146" s="430"/>
      <c r="L146" s="429">
        <v>3.48</v>
      </c>
    </row>
    <row r="147" ht="27.600000000000001">
      <c r="A147" s="426"/>
      <c r="B147" s="426" t="s">
        <v>706</v>
      </c>
      <c r="C147" s="426" t="s">
        <v>707</v>
      </c>
      <c r="D147" s="427" t="s">
        <v>511</v>
      </c>
      <c r="E147" s="428">
        <v>3.5899999999999999</v>
      </c>
      <c r="F147" s="428">
        <v>1.2</v>
      </c>
      <c r="G147" s="428">
        <v>0.08616</v>
      </c>
      <c r="H147" s="429">
        <v>1.75</v>
      </c>
      <c r="I147" s="430">
        <v>1.5800000000000001</v>
      </c>
      <c r="J147" s="429">
        <v>2.77</v>
      </c>
      <c r="K147" s="430"/>
      <c r="L147" s="429">
        <v>0.23999999999999999</v>
      </c>
    </row>
    <row r="148" ht="27.600000000000001">
      <c r="A148" s="426"/>
      <c r="B148" s="426" t="s">
        <v>708</v>
      </c>
      <c r="C148" s="426" t="s">
        <v>709</v>
      </c>
      <c r="D148" s="427" t="s">
        <v>511</v>
      </c>
      <c r="E148" s="428">
        <v>3.5899999999999999</v>
      </c>
      <c r="F148" s="428">
        <v>1.2</v>
      </c>
      <c r="G148" s="428">
        <v>0.08616</v>
      </c>
      <c r="H148" s="429">
        <v>8.8399999999999999</v>
      </c>
      <c r="I148" s="430">
        <v>1.48</v>
      </c>
      <c r="J148" s="429">
        <v>13.08</v>
      </c>
      <c r="K148" s="430"/>
      <c r="L148" s="429">
        <v>1.1299999999999999</v>
      </c>
    </row>
    <row r="149" ht="41.399999999999999">
      <c r="A149" s="426"/>
      <c r="B149" s="426" t="s">
        <v>710</v>
      </c>
      <c r="C149" s="426" t="s">
        <v>711</v>
      </c>
      <c r="D149" s="427" t="s">
        <v>511</v>
      </c>
      <c r="E149" s="428">
        <v>4.7999999999999998</v>
      </c>
      <c r="F149" s="428">
        <v>1.2</v>
      </c>
      <c r="G149" s="428">
        <v>0.1152</v>
      </c>
      <c r="H149" s="429">
        <v>1472.3399999999999</v>
      </c>
      <c r="I149" s="430">
        <v>1.46</v>
      </c>
      <c r="J149" s="429">
        <v>2149.6199999999999</v>
      </c>
      <c r="K149" s="430"/>
      <c r="L149" s="429">
        <v>247.63999999999999</v>
      </c>
    </row>
    <row r="150" ht="14.4">
      <c r="A150" s="426"/>
      <c r="B150" s="426" t="s">
        <v>512</v>
      </c>
      <c r="C150" s="426" t="s">
        <v>513</v>
      </c>
      <c r="D150" s="427" t="s">
        <v>480</v>
      </c>
      <c r="E150" s="428">
        <v>4.7999999999999998</v>
      </c>
      <c r="F150" s="428">
        <v>1.2</v>
      </c>
      <c r="G150" s="428">
        <v>0.1152</v>
      </c>
      <c r="H150" s="429"/>
      <c r="I150" s="430"/>
      <c r="J150" s="429">
        <v>724.95000000000005</v>
      </c>
      <c r="K150" s="430"/>
      <c r="L150" s="429">
        <v>83.510000000000005</v>
      </c>
    </row>
    <row r="151" ht="27.600000000000001">
      <c r="A151" s="426"/>
      <c r="B151" s="426" t="s">
        <v>644</v>
      </c>
      <c r="C151" s="426" t="s">
        <v>645</v>
      </c>
      <c r="D151" s="427" t="s">
        <v>511</v>
      </c>
      <c r="E151" s="428">
        <v>0.20000000000000001</v>
      </c>
      <c r="F151" s="428">
        <v>1.2</v>
      </c>
      <c r="G151" s="428">
        <v>0.0047999999999999996</v>
      </c>
      <c r="H151" s="429"/>
      <c r="I151" s="430"/>
      <c r="J151" s="429">
        <v>641.70000000000005</v>
      </c>
      <c r="K151" s="430"/>
      <c r="L151" s="429">
        <v>3.0800000000000001</v>
      </c>
    </row>
    <row r="152" ht="14.4">
      <c r="A152" s="426"/>
      <c r="B152" s="426" t="s">
        <v>642</v>
      </c>
      <c r="C152" s="426" t="s">
        <v>643</v>
      </c>
      <c r="D152" s="427" t="s">
        <v>480</v>
      </c>
      <c r="E152" s="428">
        <v>0.20000000000000001</v>
      </c>
      <c r="F152" s="428">
        <v>1.2</v>
      </c>
      <c r="G152" s="428">
        <v>0.0047999999999999996</v>
      </c>
      <c r="H152" s="429"/>
      <c r="I152" s="430"/>
      <c r="J152" s="429">
        <v>539.69000000000005</v>
      </c>
      <c r="K152" s="430"/>
      <c r="L152" s="429">
        <v>2.5899999999999999</v>
      </c>
    </row>
    <row r="153" ht="14.4">
      <c r="A153" s="433"/>
      <c r="B153" s="428">
        <v>4</v>
      </c>
      <c r="C153" s="433" t="s">
        <v>535</v>
      </c>
      <c r="D153" s="427"/>
      <c r="E153" s="434"/>
      <c r="F153" s="428"/>
      <c r="G153" s="428"/>
      <c r="H153" s="428"/>
      <c r="I153" s="428"/>
      <c r="J153" s="428"/>
      <c r="K153" s="428"/>
      <c r="L153" s="435">
        <v>21.41</v>
      </c>
    </row>
    <row r="154" ht="41.399999999999999">
      <c r="A154" s="426"/>
      <c r="B154" s="426" t="s">
        <v>712</v>
      </c>
      <c r="C154" s="426" t="s">
        <v>713</v>
      </c>
      <c r="D154" s="427" t="s">
        <v>714</v>
      </c>
      <c r="E154" s="428">
        <v>0.245</v>
      </c>
      <c r="F154" s="428"/>
      <c r="G154" s="428">
        <v>0.0048999999999999998</v>
      </c>
      <c r="H154" s="429">
        <v>37.710000000000001</v>
      </c>
      <c r="I154" s="430">
        <v>1.53</v>
      </c>
      <c r="J154" s="429">
        <v>57.700000000000003</v>
      </c>
      <c r="K154" s="430"/>
      <c r="L154" s="429">
        <v>0.28000000000000003</v>
      </c>
    </row>
    <row r="155" ht="27.600000000000001">
      <c r="A155" s="426"/>
      <c r="B155" s="426" t="s">
        <v>715</v>
      </c>
      <c r="C155" s="426" t="s">
        <v>716</v>
      </c>
      <c r="D155" s="427" t="s">
        <v>516</v>
      </c>
      <c r="E155" s="428">
        <v>0.5</v>
      </c>
      <c r="F155" s="428"/>
      <c r="G155" s="428">
        <v>0.01</v>
      </c>
      <c r="H155" s="429">
        <v>931.11000000000001</v>
      </c>
      <c r="I155" s="430">
        <v>1.6100000000000001</v>
      </c>
      <c r="J155" s="429">
        <v>1499.0899999999999</v>
      </c>
      <c r="K155" s="430"/>
      <c r="L155" s="429">
        <v>14.99</v>
      </c>
    </row>
    <row r="156" ht="14.4">
      <c r="A156" s="426"/>
      <c r="B156" s="426" t="s">
        <v>717</v>
      </c>
      <c r="C156" s="436" t="s">
        <v>718</v>
      </c>
      <c r="D156" s="437" t="s">
        <v>542</v>
      </c>
      <c r="E156" s="438">
        <v>0.0028800000000000002</v>
      </c>
      <c r="F156" s="438"/>
      <c r="G156" s="438">
        <v>5.7599999999999997e-05</v>
      </c>
      <c r="H156" s="439">
        <v>82698.139999999999</v>
      </c>
      <c r="I156" s="440">
        <v>1.29</v>
      </c>
      <c r="J156" s="439">
        <v>106680.60000000001</v>
      </c>
      <c r="K156" s="440"/>
      <c r="L156" s="439">
        <v>6.1399999999999997</v>
      </c>
    </row>
    <row r="157" ht="14.4">
      <c r="A157" s="426"/>
      <c r="B157" s="426"/>
      <c r="C157" s="441" t="s">
        <v>517</v>
      </c>
      <c r="D157" s="427"/>
      <c r="E157" s="428"/>
      <c r="F157" s="428"/>
      <c r="G157" s="428"/>
      <c r="H157" s="429"/>
      <c r="I157" s="430"/>
      <c r="J157" s="429"/>
      <c r="K157" s="430"/>
      <c r="L157" s="429">
        <v>566.39999999999986</v>
      </c>
    </row>
    <row r="158" ht="41.399999999999999">
      <c r="A158" s="425" t="s">
        <v>719</v>
      </c>
      <c r="B158" s="426" t="s">
        <v>619</v>
      </c>
      <c r="C158" s="426" t="s">
        <v>620</v>
      </c>
      <c r="D158" s="427" t="s">
        <v>206</v>
      </c>
      <c r="E158" s="428">
        <v>2</v>
      </c>
      <c r="F158" s="428"/>
      <c r="G158" s="428">
        <v>2</v>
      </c>
      <c r="H158" s="429"/>
      <c r="I158" s="430"/>
      <c r="J158" s="429"/>
      <c r="K158" s="430"/>
      <c r="L158" s="429">
        <v>3.2599999999999998</v>
      </c>
    </row>
    <row r="159" ht="14.4">
      <c r="A159" s="426"/>
      <c r="B159" s="426"/>
      <c r="C159" s="426" t="s">
        <v>518</v>
      </c>
      <c r="D159" s="427"/>
      <c r="E159" s="428"/>
      <c r="F159" s="428"/>
      <c r="G159" s="428"/>
      <c r="H159" s="429"/>
      <c r="I159" s="430"/>
      <c r="J159" s="429"/>
      <c r="K159" s="430"/>
      <c r="L159" s="429">
        <v>285.09000000000003</v>
      </c>
    </row>
    <row r="160" ht="27.600000000000001">
      <c r="A160" s="426"/>
      <c r="B160" s="426" t="s">
        <v>621</v>
      </c>
      <c r="C160" s="426" t="s">
        <v>622</v>
      </c>
      <c r="D160" s="427" t="s">
        <v>206</v>
      </c>
      <c r="E160" s="428">
        <v>97</v>
      </c>
      <c r="F160" s="428"/>
      <c r="G160" s="428">
        <v>97</v>
      </c>
      <c r="H160" s="429"/>
      <c r="I160" s="430"/>
      <c r="J160" s="429"/>
      <c r="K160" s="430"/>
      <c r="L160" s="429">
        <v>276.54000000000002</v>
      </c>
    </row>
    <row r="161" ht="27.600000000000001">
      <c r="A161" s="436"/>
      <c r="B161" s="436" t="s">
        <v>623</v>
      </c>
      <c r="C161" s="436" t="s">
        <v>624</v>
      </c>
      <c r="D161" s="437" t="s">
        <v>206</v>
      </c>
      <c r="E161" s="438">
        <v>51</v>
      </c>
      <c r="F161" s="438"/>
      <c r="G161" s="438">
        <v>51</v>
      </c>
      <c r="H161" s="439"/>
      <c r="I161" s="440"/>
      <c r="J161" s="439"/>
      <c r="K161" s="440"/>
      <c r="L161" s="439">
        <v>145.40000000000001</v>
      </c>
    </row>
    <row r="162" ht="13.800000000000001">
      <c r="A162" s="293"/>
      <c r="B162" s="293"/>
      <c r="C162" s="442" t="s">
        <v>523</v>
      </c>
      <c r="D162" s="442"/>
      <c r="E162" s="442"/>
      <c r="F162" s="442"/>
      <c r="G162" s="442"/>
      <c r="H162" s="442"/>
      <c r="I162" s="443">
        <v>49579.999999999993</v>
      </c>
      <c r="J162" s="443"/>
      <c r="K162" s="443">
        <v>991.59999999999991</v>
      </c>
      <c r="L162" s="443"/>
    </row>
    <row r="163" ht="27.600000000000001">
      <c r="A163" s="425" t="s">
        <v>561</v>
      </c>
      <c r="B163" s="426" t="s">
        <v>720</v>
      </c>
      <c r="C163" s="426" t="s">
        <v>721</v>
      </c>
      <c r="D163" s="427" t="s">
        <v>238</v>
      </c>
      <c r="E163" s="428">
        <v>1</v>
      </c>
      <c r="F163" s="428"/>
      <c r="G163" s="428">
        <v>1</v>
      </c>
      <c r="H163" s="429"/>
      <c r="I163" s="430"/>
      <c r="J163" s="429"/>
      <c r="K163" s="430"/>
      <c r="L163" s="429"/>
    </row>
    <row r="164" ht="26.399999999999999">
      <c r="A164" s="293"/>
      <c r="B164" s="431" t="s">
        <v>611</v>
      </c>
      <c r="C164" s="431" t="s">
        <v>500</v>
      </c>
      <c r="D164" s="431"/>
      <c r="E164" s="431"/>
      <c r="F164" s="431"/>
      <c r="G164" s="431"/>
      <c r="H164" s="431"/>
      <c r="I164" s="431"/>
      <c r="J164" s="431"/>
      <c r="K164" s="431"/>
      <c r="L164" s="431"/>
    </row>
    <row r="165" ht="14.4">
      <c r="A165" s="433"/>
      <c r="B165" s="428">
        <v>1</v>
      </c>
      <c r="C165" s="433" t="s">
        <v>504</v>
      </c>
      <c r="D165" s="427" t="s">
        <v>480</v>
      </c>
      <c r="E165" s="434"/>
      <c r="F165" s="428"/>
      <c r="G165" s="428">
        <v>0.83999999999999997</v>
      </c>
      <c r="H165" s="428"/>
      <c r="I165" s="428"/>
      <c r="J165" s="428"/>
      <c r="K165" s="428"/>
      <c r="L165" s="435">
        <v>466.87</v>
      </c>
    </row>
    <row r="166" ht="14.4">
      <c r="A166" s="426"/>
      <c r="B166" s="426" t="s">
        <v>722</v>
      </c>
      <c r="C166" s="426" t="s">
        <v>723</v>
      </c>
      <c r="D166" s="427" t="s">
        <v>480</v>
      </c>
      <c r="E166" s="428">
        <v>0.69999999999999996</v>
      </c>
      <c r="F166" s="428">
        <v>1.2</v>
      </c>
      <c r="G166" s="428">
        <v>0.83999999999999997</v>
      </c>
      <c r="H166" s="429"/>
      <c r="I166" s="430"/>
      <c r="J166" s="429">
        <v>555.79999999999995</v>
      </c>
      <c r="K166" s="430"/>
      <c r="L166" s="429">
        <v>466.87</v>
      </c>
    </row>
    <row r="167" ht="14.4">
      <c r="A167" s="433"/>
      <c r="B167" s="428">
        <v>2</v>
      </c>
      <c r="C167" s="433" t="s">
        <v>507</v>
      </c>
      <c r="D167" s="427"/>
      <c r="E167" s="434"/>
      <c r="F167" s="428"/>
      <c r="G167" s="428"/>
      <c r="H167" s="428"/>
      <c r="I167" s="428"/>
      <c r="J167" s="428"/>
      <c r="K167" s="428"/>
      <c r="L167" s="435">
        <v>27.220000000000013</v>
      </c>
    </row>
    <row r="168" ht="14.4">
      <c r="A168" s="433"/>
      <c r="B168" s="428"/>
      <c r="C168" s="433" t="s">
        <v>508</v>
      </c>
      <c r="D168" s="427" t="s">
        <v>480</v>
      </c>
      <c r="E168" s="434"/>
      <c r="F168" s="428"/>
      <c r="G168" s="428">
        <v>0.024</v>
      </c>
      <c r="H168" s="428"/>
      <c r="I168" s="428"/>
      <c r="J168" s="428"/>
      <c r="K168" s="428"/>
      <c r="L168" s="435">
        <v>15.18</v>
      </c>
    </row>
    <row r="169" ht="27.600000000000001">
      <c r="A169" s="426"/>
      <c r="B169" s="426" t="s">
        <v>509</v>
      </c>
      <c r="C169" s="426" t="s">
        <v>510</v>
      </c>
      <c r="D169" s="427" t="s">
        <v>511</v>
      </c>
      <c r="E169" s="428">
        <v>0.01</v>
      </c>
      <c r="F169" s="428">
        <v>1.2</v>
      </c>
      <c r="G169" s="428">
        <v>0.012</v>
      </c>
      <c r="H169" s="429"/>
      <c r="I169" s="430"/>
      <c r="J169" s="429">
        <v>1626.29</v>
      </c>
      <c r="K169" s="430"/>
      <c r="L169" s="429">
        <v>19.52</v>
      </c>
    </row>
    <row r="170" ht="14.4">
      <c r="A170" s="426"/>
      <c r="B170" s="426" t="s">
        <v>512</v>
      </c>
      <c r="C170" s="426" t="s">
        <v>513</v>
      </c>
      <c r="D170" s="427" t="s">
        <v>480</v>
      </c>
      <c r="E170" s="428">
        <v>0.01</v>
      </c>
      <c r="F170" s="428">
        <v>1.2</v>
      </c>
      <c r="G170" s="428">
        <v>0.012</v>
      </c>
      <c r="H170" s="429"/>
      <c r="I170" s="430"/>
      <c r="J170" s="429">
        <v>724.95000000000005</v>
      </c>
      <c r="K170" s="430"/>
      <c r="L170" s="429">
        <v>8.6999999999999993</v>
      </c>
    </row>
    <row r="171" ht="27.600000000000001">
      <c r="A171" s="426"/>
      <c r="B171" s="426" t="s">
        <v>644</v>
      </c>
      <c r="C171" s="426" t="s">
        <v>645</v>
      </c>
      <c r="D171" s="427" t="s">
        <v>511</v>
      </c>
      <c r="E171" s="428">
        <v>0.01</v>
      </c>
      <c r="F171" s="428">
        <v>1.2</v>
      </c>
      <c r="G171" s="428">
        <v>0.012</v>
      </c>
      <c r="H171" s="429"/>
      <c r="I171" s="430"/>
      <c r="J171" s="429">
        <v>641.70000000000005</v>
      </c>
      <c r="K171" s="430"/>
      <c r="L171" s="429">
        <v>7.7000000000000002</v>
      </c>
    </row>
    <row r="172" ht="14.4">
      <c r="A172" s="426"/>
      <c r="B172" s="426" t="s">
        <v>642</v>
      </c>
      <c r="C172" s="426" t="s">
        <v>643</v>
      </c>
      <c r="D172" s="427" t="s">
        <v>480</v>
      </c>
      <c r="E172" s="428">
        <v>0.01</v>
      </c>
      <c r="F172" s="428">
        <v>1.2</v>
      </c>
      <c r="G172" s="428">
        <v>0.012</v>
      </c>
      <c r="H172" s="429"/>
      <c r="I172" s="430"/>
      <c r="J172" s="429">
        <v>539.69000000000005</v>
      </c>
      <c r="K172" s="430"/>
      <c r="L172" s="429">
        <v>6.4800000000000004</v>
      </c>
    </row>
    <row r="173" ht="14.4">
      <c r="A173" s="433"/>
      <c r="B173" s="428">
        <v>4</v>
      </c>
      <c r="C173" s="433" t="s">
        <v>535</v>
      </c>
      <c r="D173" s="427"/>
      <c r="E173" s="434"/>
      <c r="F173" s="428"/>
      <c r="G173" s="428"/>
      <c r="H173" s="428"/>
      <c r="I173" s="428"/>
      <c r="J173" s="428"/>
      <c r="K173" s="428"/>
      <c r="L173" s="435">
        <v>4.9299999999999997</v>
      </c>
    </row>
    <row r="174" ht="27.600000000000001">
      <c r="A174" s="426"/>
      <c r="B174" s="426" t="s">
        <v>724</v>
      </c>
      <c r="C174" s="436" t="s">
        <v>725</v>
      </c>
      <c r="D174" s="437" t="s">
        <v>542</v>
      </c>
      <c r="E174" s="438">
        <v>3.0000000000000001e-05</v>
      </c>
      <c r="F174" s="438"/>
      <c r="G174" s="438">
        <v>3.0000000000000001e-05</v>
      </c>
      <c r="H174" s="439">
        <v>127406</v>
      </c>
      <c r="I174" s="440">
        <v>1.29</v>
      </c>
      <c r="J174" s="439">
        <v>164353.73999999999</v>
      </c>
      <c r="K174" s="440"/>
      <c r="L174" s="439">
        <v>4.9299999999999997</v>
      </c>
    </row>
    <row r="175" ht="14.4">
      <c r="A175" s="426"/>
      <c r="B175" s="426"/>
      <c r="C175" s="441" t="s">
        <v>517</v>
      </c>
      <c r="D175" s="427"/>
      <c r="E175" s="428"/>
      <c r="F175" s="428"/>
      <c r="G175" s="428"/>
      <c r="H175" s="429"/>
      <c r="I175" s="430"/>
      <c r="J175" s="429"/>
      <c r="K175" s="430"/>
      <c r="L175" s="429">
        <v>514.20000000000005</v>
      </c>
    </row>
    <row r="176" ht="41.399999999999999">
      <c r="A176" s="425" t="s">
        <v>726</v>
      </c>
      <c r="B176" s="426" t="s">
        <v>619</v>
      </c>
      <c r="C176" s="426" t="s">
        <v>620</v>
      </c>
      <c r="D176" s="427" t="s">
        <v>206</v>
      </c>
      <c r="E176" s="428">
        <v>2</v>
      </c>
      <c r="F176" s="428"/>
      <c r="G176" s="428">
        <v>2</v>
      </c>
      <c r="H176" s="429"/>
      <c r="I176" s="430"/>
      <c r="J176" s="429"/>
      <c r="K176" s="430"/>
      <c r="L176" s="429">
        <v>7.7800000000000002</v>
      </c>
    </row>
    <row r="177" ht="14.4">
      <c r="A177" s="426"/>
      <c r="B177" s="426"/>
      <c r="C177" s="426" t="s">
        <v>518</v>
      </c>
      <c r="D177" s="427"/>
      <c r="E177" s="428"/>
      <c r="F177" s="428"/>
      <c r="G177" s="428"/>
      <c r="H177" s="429"/>
      <c r="I177" s="430"/>
      <c r="J177" s="429"/>
      <c r="K177" s="430"/>
      <c r="L177" s="429">
        <v>482.05000000000001</v>
      </c>
    </row>
    <row r="178" ht="27.600000000000001">
      <c r="A178" s="426"/>
      <c r="B178" s="426" t="s">
        <v>621</v>
      </c>
      <c r="C178" s="426" t="s">
        <v>622</v>
      </c>
      <c r="D178" s="427" t="s">
        <v>206</v>
      </c>
      <c r="E178" s="428">
        <v>97</v>
      </c>
      <c r="F178" s="428"/>
      <c r="G178" s="428">
        <v>97</v>
      </c>
      <c r="H178" s="429"/>
      <c r="I178" s="430"/>
      <c r="J178" s="429"/>
      <c r="K178" s="430"/>
      <c r="L178" s="429">
        <v>467.58999999999997</v>
      </c>
    </row>
    <row r="179" ht="27.600000000000001">
      <c r="A179" s="436"/>
      <c r="B179" s="436" t="s">
        <v>623</v>
      </c>
      <c r="C179" s="436" t="s">
        <v>624</v>
      </c>
      <c r="D179" s="437" t="s">
        <v>206</v>
      </c>
      <c r="E179" s="438">
        <v>51</v>
      </c>
      <c r="F179" s="438"/>
      <c r="G179" s="438">
        <v>51</v>
      </c>
      <c r="H179" s="439"/>
      <c r="I179" s="440"/>
      <c r="J179" s="439"/>
      <c r="K179" s="440"/>
      <c r="L179" s="439">
        <v>245.84999999999999</v>
      </c>
    </row>
    <row r="180" ht="13.800000000000001">
      <c r="A180" s="293"/>
      <c r="B180" s="293"/>
      <c r="C180" s="442" t="s">
        <v>523</v>
      </c>
      <c r="D180" s="442"/>
      <c r="E180" s="442"/>
      <c r="F180" s="442"/>
      <c r="G180" s="442"/>
      <c r="H180" s="442"/>
      <c r="I180" s="443">
        <v>1235.4200000000001</v>
      </c>
      <c r="J180" s="443"/>
      <c r="K180" s="443">
        <v>1235.4200000000001</v>
      </c>
      <c r="L180" s="443"/>
    </row>
    <row r="181" ht="41.399999999999999">
      <c r="A181" s="425" t="s">
        <v>727</v>
      </c>
      <c r="B181" s="426" t="s">
        <v>728</v>
      </c>
      <c r="C181" s="426" t="s">
        <v>729</v>
      </c>
      <c r="D181" s="427" t="s">
        <v>730</v>
      </c>
      <c r="E181" s="428">
        <v>0.126</v>
      </c>
      <c r="F181" s="428"/>
      <c r="G181" s="428">
        <v>0.126</v>
      </c>
      <c r="H181" s="429"/>
      <c r="I181" s="430"/>
      <c r="J181" s="429"/>
      <c r="K181" s="430"/>
      <c r="L181" s="429"/>
    </row>
    <row r="182" ht="26.399999999999999">
      <c r="A182" s="293"/>
      <c r="B182" s="431" t="s">
        <v>499</v>
      </c>
      <c r="C182" s="431" t="s">
        <v>500</v>
      </c>
      <c r="D182" s="431"/>
      <c r="E182" s="431"/>
      <c r="F182" s="431"/>
      <c r="G182" s="431"/>
      <c r="H182" s="431"/>
      <c r="I182" s="431"/>
      <c r="J182" s="431"/>
      <c r="K182" s="431"/>
      <c r="L182" s="431"/>
    </row>
    <row r="183">
      <c r="A183" s="293"/>
      <c r="B183" s="293"/>
      <c r="C183" s="456" t="s">
        <v>731</v>
      </c>
      <c r="D183" s="293"/>
      <c r="E183" s="293"/>
      <c r="F183" s="293"/>
      <c r="G183" s="293"/>
      <c r="H183" s="293"/>
      <c r="I183" s="293"/>
      <c r="J183" s="293"/>
      <c r="K183" s="293"/>
      <c r="L183" s="293"/>
    </row>
    <row r="184" ht="14.4">
      <c r="A184" s="433"/>
      <c r="B184" s="428">
        <v>1</v>
      </c>
      <c r="C184" s="433" t="s">
        <v>504</v>
      </c>
      <c r="D184" s="427" t="s">
        <v>480</v>
      </c>
      <c r="E184" s="434"/>
      <c r="F184" s="428"/>
      <c r="G184" s="428">
        <v>23.284800000000001</v>
      </c>
      <c r="H184" s="428"/>
      <c r="I184" s="428"/>
      <c r="J184" s="428"/>
      <c r="K184" s="428"/>
      <c r="L184" s="435">
        <v>10222.030000000001</v>
      </c>
    </row>
    <row r="185" ht="14.4">
      <c r="A185" s="426"/>
      <c r="B185" s="426" t="s">
        <v>732</v>
      </c>
      <c r="C185" s="436" t="s">
        <v>733</v>
      </c>
      <c r="D185" s="437" t="s">
        <v>480</v>
      </c>
      <c r="E185" s="438">
        <v>154</v>
      </c>
      <c r="F185" s="438">
        <v>1.2</v>
      </c>
      <c r="G185" s="438">
        <v>23.284800000000001</v>
      </c>
      <c r="H185" s="439"/>
      <c r="I185" s="440"/>
      <c r="J185" s="439">
        <v>439</v>
      </c>
      <c r="K185" s="440"/>
      <c r="L185" s="439">
        <v>10222.030000000001</v>
      </c>
    </row>
    <row r="186" ht="14.4">
      <c r="A186" s="426"/>
      <c r="B186" s="426"/>
      <c r="C186" s="441" t="s">
        <v>517</v>
      </c>
      <c r="D186" s="427"/>
      <c r="E186" s="428"/>
      <c r="F186" s="428"/>
      <c r="G186" s="428"/>
      <c r="H186" s="429"/>
      <c r="I186" s="430"/>
      <c r="J186" s="429"/>
      <c r="K186" s="430"/>
      <c r="L186" s="429">
        <v>10222.030000000001</v>
      </c>
    </row>
    <row r="187" ht="14.4">
      <c r="A187" s="426"/>
      <c r="B187" s="426"/>
      <c r="C187" s="426" t="s">
        <v>518</v>
      </c>
      <c r="D187" s="427"/>
      <c r="E187" s="428"/>
      <c r="F187" s="428"/>
      <c r="G187" s="428"/>
      <c r="H187" s="429"/>
      <c r="I187" s="430"/>
      <c r="J187" s="429"/>
      <c r="K187" s="430"/>
      <c r="L187" s="429">
        <v>10222.030000000001</v>
      </c>
    </row>
    <row r="188" ht="27.600000000000001">
      <c r="A188" s="426"/>
      <c r="B188" s="426" t="s">
        <v>734</v>
      </c>
      <c r="C188" s="426" t="s">
        <v>735</v>
      </c>
      <c r="D188" s="427" t="s">
        <v>206</v>
      </c>
      <c r="E188" s="428">
        <v>89</v>
      </c>
      <c r="F188" s="428"/>
      <c r="G188" s="428">
        <v>89</v>
      </c>
      <c r="H188" s="429"/>
      <c r="I188" s="430"/>
      <c r="J188" s="429"/>
      <c r="K188" s="430"/>
      <c r="L188" s="429">
        <v>9097.6100000000006</v>
      </c>
    </row>
    <row r="189" ht="27.600000000000001">
      <c r="A189" s="436"/>
      <c r="B189" s="436" t="s">
        <v>736</v>
      </c>
      <c r="C189" s="436" t="s">
        <v>737</v>
      </c>
      <c r="D189" s="437" t="s">
        <v>206</v>
      </c>
      <c r="E189" s="438">
        <v>40</v>
      </c>
      <c r="F189" s="438"/>
      <c r="G189" s="438">
        <v>40</v>
      </c>
      <c r="H189" s="439"/>
      <c r="I189" s="440"/>
      <c r="J189" s="439"/>
      <c r="K189" s="440"/>
      <c r="L189" s="439">
        <v>4088.8099999999999</v>
      </c>
    </row>
    <row r="190" ht="13.800000000000001">
      <c r="A190" s="293"/>
      <c r="B190" s="293"/>
      <c r="C190" s="442" t="s">
        <v>523</v>
      </c>
      <c r="D190" s="442"/>
      <c r="E190" s="442"/>
      <c r="F190" s="442"/>
      <c r="G190" s="442"/>
      <c r="H190" s="442"/>
      <c r="I190" s="443">
        <v>185781.3492063492</v>
      </c>
      <c r="J190" s="443"/>
      <c r="K190" s="443">
        <v>23408.450000000001</v>
      </c>
      <c r="L190" s="443"/>
    </row>
    <row r="191" ht="27.600000000000001">
      <c r="A191" s="425" t="s">
        <v>738</v>
      </c>
      <c r="B191" s="426" t="s">
        <v>739</v>
      </c>
      <c r="C191" s="426" t="s">
        <v>740</v>
      </c>
      <c r="D191" s="427" t="s">
        <v>238</v>
      </c>
      <c r="E191" s="428">
        <v>5</v>
      </c>
      <c r="F191" s="428"/>
      <c r="G191" s="428">
        <v>5</v>
      </c>
      <c r="H191" s="429"/>
      <c r="I191" s="430"/>
      <c r="J191" s="429"/>
      <c r="K191" s="430"/>
      <c r="L191" s="429"/>
    </row>
    <row r="192" ht="26.399999999999999">
      <c r="A192" s="293"/>
      <c r="B192" s="431" t="s">
        <v>499</v>
      </c>
      <c r="C192" s="431" t="s">
        <v>500</v>
      </c>
      <c r="D192" s="431"/>
      <c r="E192" s="431"/>
      <c r="F192" s="431"/>
      <c r="G192" s="431"/>
      <c r="H192" s="431"/>
      <c r="I192" s="431"/>
      <c r="J192" s="431"/>
      <c r="K192" s="431"/>
      <c r="L192" s="431"/>
    </row>
    <row r="193" ht="14.4">
      <c r="A193" s="433"/>
      <c r="B193" s="428">
        <v>1</v>
      </c>
      <c r="C193" s="433" t="s">
        <v>504</v>
      </c>
      <c r="D193" s="427" t="s">
        <v>480</v>
      </c>
      <c r="E193" s="434"/>
      <c r="F193" s="428"/>
      <c r="G193" s="428">
        <v>2.7000000000000002</v>
      </c>
      <c r="H193" s="428"/>
      <c r="I193" s="428"/>
      <c r="J193" s="428"/>
      <c r="K193" s="428"/>
      <c r="L193" s="435">
        <v>1283.1800000000001</v>
      </c>
    </row>
    <row r="194" ht="14.4">
      <c r="A194" s="426"/>
      <c r="B194" s="426" t="s">
        <v>741</v>
      </c>
      <c r="C194" s="426" t="s">
        <v>742</v>
      </c>
      <c r="D194" s="427" t="s">
        <v>480</v>
      </c>
      <c r="E194" s="428">
        <v>0.45000000000000001</v>
      </c>
      <c r="F194" s="428">
        <v>1.2</v>
      </c>
      <c r="G194" s="428">
        <v>2.7000000000000002</v>
      </c>
      <c r="H194" s="429"/>
      <c r="I194" s="430"/>
      <c r="J194" s="429">
        <v>475.25</v>
      </c>
      <c r="K194" s="430"/>
      <c r="L194" s="429">
        <v>1283.1800000000001</v>
      </c>
    </row>
    <row r="195" ht="14.4">
      <c r="A195" s="433"/>
      <c r="B195" s="428">
        <v>2</v>
      </c>
      <c r="C195" s="433" t="s">
        <v>507</v>
      </c>
      <c r="D195" s="427"/>
      <c r="E195" s="434"/>
      <c r="F195" s="428"/>
      <c r="G195" s="428"/>
      <c r="H195" s="428"/>
      <c r="I195" s="428"/>
      <c r="J195" s="428"/>
      <c r="K195" s="428"/>
      <c r="L195" s="435">
        <v>1003.1300000000001</v>
      </c>
    </row>
    <row r="196" ht="14.4">
      <c r="A196" s="433"/>
      <c r="B196" s="428"/>
      <c r="C196" s="433" t="s">
        <v>508</v>
      </c>
      <c r="D196" s="427" t="s">
        <v>480</v>
      </c>
      <c r="E196" s="434"/>
      <c r="F196" s="428"/>
      <c r="G196" s="428">
        <v>1.9199999999999999</v>
      </c>
      <c r="H196" s="428"/>
      <c r="I196" s="428"/>
      <c r="J196" s="428"/>
      <c r="K196" s="428"/>
      <c r="L196" s="435">
        <v>1036.2</v>
      </c>
    </row>
    <row r="197" ht="55.200000000000003">
      <c r="A197" s="426"/>
      <c r="B197" s="426" t="s">
        <v>743</v>
      </c>
      <c r="C197" s="426" t="s">
        <v>744</v>
      </c>
      <c r="D197" s="427" t="s">
        <v>511</v>
      </c>
      <c r="E197" s="428">
        <v>0.12</v>
      </c>
      <c r="F197" s="428">
        <v>1.2</v>
      </c>
      <c r="G197" s="428">
        <v>0.71999999999999997</v>
      </c>
      <c r="H197" s="429"/>
      <c r="I197" s="430"/>
      <c r="J197" s="429">
        <v>108.47</v>
      </c>
      <c r="K197" s="430"/>
      <c r="L197" s="429">
        <v>78.099999999999994</v>
      </c>
    </row>
    <row r="198" ht="55.200000000000003">
      <c r="A198" s="426"/>
      <c r="B198" s="426" t="s">
        <v>745</v>
      </c>
      <c r="C198" s="426" t="s">
        <v>746</v>
      </c>
      <c r="D198" s="427" t="s">
        <v>511</v>
      </c>
      <c r="E198" s="428">
        <v>0.32000000000000001</v>
      </c>
      <c r="F198" s="428">
        <v>1.2</v>
      </c>
      <c r="G198" s="428">
        <v>1.9199999999999999</v>
      </c>
      <c r="H198" s="429"/>
      <c r="I198" s="430"/>
      <c r="J198" s="429">
        <v>399.44</v>
      </c>
      <c r="K198" s="430"/>
      <c r="L198" s="429">
        <v>766.91999999999996</v>
      </c>
    </row>
    <row r="199" ht="14.4">
      <c r="A199" s="426"/>
      <c r="B199" s="426" t="s">
        <v>642</v>
      </c>
      <c r="C199" s="426" t="s">
        <v>643</v>
      </c>
      <c r="D199" s="427" t="s">
        <v>480</v>
      </c>
      <c r="E199" s="428">
        <v>0.32000000000000001</v>
      </c>
      <c r="F199" s="428">
        <v>1.2</v>
      </c>
      <c r="G199" s="428">
        <v>1.9199999999999999</v>
      </c>
      <c r="H199" s="429"/>
      <c r="I199" s="430"/>
      <c r="J199" s="429">
        <v>539.69000000000005</v>
      </c>
      <c r="K199" s="430"/>
      <c r="L199" s="429">
        <v>1036.2</v>
      </c>
    </row>
    <row r="200" ht="82.799999999999997">
      <c r="A200" s="426"/>
      <c r="B200" s="426" t="s">
        <v>747</v>
      </c>
      <c r="C200" s="426" t="s">
        <v>748</v>
      </c>
      <c r="D200" s="427" t="s">
        <v>511</v>
      </c>
      <c r="E200" s="428">
        <v>0.32000000000000001</v>
      </c>
      <c r="F200" s="428">
        <v>1.2</v>
      </c>
      <c r="G200" s="428">
        <v>1.9199999999999999</v>
      </c>
      <c r="H200" s="429">
        <v>73.530000000000001</v>
      </c>
      <c r="I200" s="430">
        <v>1.1200000000000001</v>
      </c>
      <c r="J200" s="429">
        <v>82.349999999999994</v>
      </c>
      <c r="K200" s="430"/>
      <c r="L200" s="429">
        <v>158.11000000000001</v>
      </c>
    </row>
    <row r="201" ht="14.4">
      <c r="A201" s="433"/>
      <c r="B201" s="428">
        <v>4</v>
      </c>
      <c r="C201" s="433" t="s">
        <v>535</v>
      </c>
      <c r="D201" s="427"/>
      <c r="E201" s="434"/>
      <c r="F201" s="428"/>
      <c r="G201" s="428"/>
      <c r="H201" s="428"/>
      <c r="I201" s="428"/>
      <c r="J201" s="428"/>
      <c r="K201" s="428"/>
      <c r="L201" s="435">
        <v>1077.8</v>
      </c>
    </row>
    <row r="202" ht="41.399999999999999">
      <c r="A202" s="426"/>
      <c r="B202" s="426" t="s">
        <v>684</v>
      </c>
      <c r="C202" s="426" t="s">
        <v>685</v>
      </c>
      <c r="D202" s="427" t="s">
        <v>516</v>
      </c>
      <c r="E202" s="428">
        <v>0.029999999999999999</v>
      </c>
      <c r="F202" s="428"/>
      <c r="G202" s="428">
        <v>0.14999999999999999</v>
      </c>
      <c r="H202" s="429">
        <v>155.63</v>
      </c>
      <c r="I202" s="430">
        <v>0.78000000000000003</v>
      </c>
      <c r="J202" s="429">
        <v>121.39</v>
      </c>
      <c r="K202" s="430"/>
      <c r="L202" s="429">
        <v>18.210000000000001</v>
      </c>
    </row>
    <row r="203" ht="27.600000000000001">
      <c r="A203" s="426"/>
      <c r="B203" s="426" t="s">
        <v>749</v>
      </c>
      <c r="C203" s="436" t="s">
        <v>750</v>
      </c>
      <c r="D203" s="437" t="s">
        <v>542</v>
      </c>
      <c r="E203" s="438">
        <v>0.0050000000000000001</v>
      </c>
      <c r="F203" s="438"/>
      <c r="G203" s="438">
        <v>0.025000000000000001</v>
      </c>
      <c r="H203" s="439"/>
      <c r="I203" s="440"/>
      <c r="J203" s="439">
        <v>42383.699999999997</v>
      </c>
      <c r="K203" s="440"/>
      <c r="L203" s="439">
        <v>1059.5899999999999</v>
      </c>
    </row>
    <row r="204" ht="14.4">
      <c r="A204" s="426"/>
      <c r="B204" s="426"/>
      <c r="C204" s="441" t="s">
        <v>517</v>
      </c>
      <c r="D204" s="427"/>
      <c r="E204" s="428"/>
      <c r="F204" s="428"/>
      <c r="G204" s="428"/>
      <c r="H204" s="429"/>
      <c r="I204" s="430"/>
      <c r="J204" s="429"/>
      <c r="K204" s="430"/>
      <c r="L204" s="429">
        <v>4400.3100000000004</v>
      </c>
    </row>
    <row r="205" ht="41.399999999999999">
      <c r="A205" s="425" t="s">
        <v>751</v>
      </c>
      <c r="B205" s="426" t="s">
        <v>749</v>
      </c>
      <c r="C205" s="426" t="s">
        <v>752</v>
      </c>
      <c r="D205" s="427" t="s">
        <v>542</v>
      </c>
      <c r="E205" s="428">
        <v>-0.0050000000000000001</v>
      </c>
      <c r="F205" s="428"/>
      <c r="G205" s="428">
        <v>-0.025000000000000001</v>
      </c>
      <c r="H205" s="429"/>
      <c r="I205" s="430"/>
      <c r="J205" s="429">
        <v>42383.699999999997</v>
      </c>
      <c r="K205" s="430"/>
      <c r="L205" s="429">
        <v>-1059.5899999999999</v>
      </c>
    </row>
    <row r="206" ht="14.4">
      <c r="A206" s="426"/>
      <c r="B206" s="426"/>
      <c r="C206" s="426" t="s">
        <v>518</v>
      </c>
      <c r="D206" s="427"/>
      <c r="E206" s="428"/>
      <c r="F206" s="428"/>
      <c r="G206" s="428"/>
      <c r="H206" s="429"/>
      <c r="I206" s="430"/>
      <c r="J206" s="429"/>
      <c r="K206" s="430"/>
      <c r="L206" s="429">
        <v>2319.3800000000001</v>
      </c>
    </row>
    <row r="207" ht="14.4">
      <c r="A207" s="426"/>
      <c r="B207" s="426" t="s">
        <v>519</v>
      </c>
      <c r="C207" s="426" t="s">
        <v>520</v>
      </c>
      <c r="D207" s="427" t="s">
        <v>206</v>
      </c>
      <c r="E207" s="428">
        <v>103</v>
      </c>
      <c r="F207" s="428"/>
      <c r="G207" s="428">
        <v>103</v>
      </c>
      <c r="H207" s="429"/>
      <c r="I207" s="430"/>
      <c r="J207" s="429"/>
      <c r="K207" s="430"/>
      <c r="L207" s="429">
        <v>2388.96</v>
      </c>
    </row>
    <row r="208" ht="14.4">
      <c r="A208" s="436"/>
      <c r="B208" s="436" t="s">
        <v>521</v>
      </c>
      <c r="C208" s="436" t="s">
        <v>522</v>
      </c>
      <c r="D208" s="437" t="s">
        <v>206</v>
      </c>
      <c r="E208" s="438">
        <v>60</v>
      </c>
      <c r="F208" s="438"/>
      <c r="G208" s="438">
        <v>60</v>
      </c>
      <c r="H208" s="439"/>
      <c r="I208" s="440"/>
      <c r="J208" s="439"/>
      <c r="K208" s="440"/>
      <c r="L208" s="439">
        <v>1391.6300000000001</v>
      </c>
    </row>
    <row r="209" ht="13.800000000000001">
      <c r="A209" s="293"/>
      <c r="B209" s="293"/>
      <c r="C209" s="442" t="s">
        <v>523</v>
      </c>
      <c r="D209" s="442"/>
      <c r="E209" s="442"/>
      <c r="F209" s="442"/>
      <c r="G209" s="442"/>
      <c r="H209" s="442"/>
      <c r="I209" s="443">
        <v>1424.2620000000002</v>
      </c>
      <c r="J209" s="443"/>
      <c r="K209" s="443">
        <v>7121.3100000000004</v>
      </c>
      <c r="L209" s="443"/>
    </row>
    <row r="210" ht="27.600000000000001">
      <c r="A210" s="425" t="s">
        <v>753</v>
      </c>
      <c r="B210" s="426" t="s">
        <v>754</v>
      </c>
      <c r="C210" s="426" t="s">
        <v>755</v>
      </c>
      <c r="D210" s="427" t="s">
        <v>714</v>
      </c>
      <c r="E210" s="428">
        <v>4.2000000000000002</v>
      </c>
      <c r="F210" s="428"/>
      <c r="G210" s="428">
        <v>4.2000000000000002</v>
      </c>
      <c r="H210" s="429"/>
      <c r="I210" s="430"/>
      <c r="J210" s="429"/>
      <c r="K210" s="430"/>
      <c r="L210" s="429"/>
    </row>
    <row r="211" ht="26.399999999999999">
      <c r="A211" s="293"/>
      <c r="B211" s="431" t="s">
        <v>499</v>
      </c>
      <c r="C211" s="431" t="s">
        <v>500</v>
      </c>
      <c r="D211" s="431"/>
      <c r="E211" s="431"/>
      <c r="F211" s="431"/>
      <c r="G211" s="431"/>
      <c r="H211" s="431"/>
      <c r="I211" s="431"/>
      <c r="J211" s="431"/>
      <c r="K211" s="431"/>
      <c r="L211" s="431"/>
    </row>
    <row r="212">
      <c r="A212" s="293"/>
      <c r="B212" s="293"/>
      <c r="C212" s="456" t="s">
        <v>756</v>
      </c>
      <c r="D212" s="293"/>
      <c r="E212" s="293"/>
      <c r="F212" s="293"/>
      <c r="G212" s="293"/>
      <c r="H212" s="293"/>
      <c r="I212" s="293"/>
      <c r="J212" s="293"/>
      <c r="K212" s="293"/>
      <c r="L212" s="293"/>
    </row>
    <row r="213" ht="14.4">
      <c r="A213" s="433"/>
      <c r="B213" s="428">
        <v>1</v>
      </c>
      <c r="C213" s="433" t="s">
        <v>504</v>
      </c>
      <c r="D213" s="427" t="s">
        <v>480</v>
      </c>
      <c r="E213" s="434"/>
      <c r="F213" s="428"/>
      <c r="G213" s="428">
        <v>9.0719999999999992</v>
      </c>
      <c r="H213" s="428"/>
      <c r="I213" s="428"/>
      <c r="J213" s="428"/>
      <c r="K213" s="428"/>
      <c r="L213" s="435">
        <v>4311.4700000000003</v>
      </c>
    </row>
    <row r="214" ht="14.4">
      <c r="A214" s="426"/>
      <c r="B214" s="426" t="s">
        <v>741</v>
      </c>
      <c r="C214" s="426" t="s">
        <v>742</v>
      </c>
      <c r="D214" s="427" t="s">
        <v>480</v>
      </c>
      <c r="E214" s="428">
        <v>1.8</v>
      </c>
      <c r="F214" s="428">
        <v>1.2</v>
      </c>
      <c r="G214" s="428">
        <v>9.0719999999999992</v>
      </c>
      <c r="H214" s="429"/>
      <c r="I214" s="430"/>
      <c r="J214" s="429">
        <v>475.25</v>
      </c>
      <c r="K214" s="430"/>
      <c r="L214" s="429">
        <v>4311.4700000000003</v>
      </c>
    </row>
    <row r="215" ht="14.4">
      <c r="A215" s="433"/>
      <c r="B215" s="428">
        <v>2</v>
      </c>
      <c r="C215" s="433" t="s">
        <v>507</v>
      </c>
      <c r="D215" s="427"/>
      <c r="E215" s="434"/>
      <c r="F215" s="428"/>
      <c r="G215" s="428"/>
      <c r="H215" s="428"/>
      <c r="I215" s="428"/>
      <c r="J215" s="428"/>
      <c r="K215" s="428"/>
      <c r="L215" s="435">
        <v>59.670000000000009</v>
      </c>
    </row>
    <row r="216" ht="14.4">
      <c r="A216" s="433"/>
      <c r="B216" s="428"/>
      <c r="C216" s="433" t="s">
        <v>508</v>
      </c>
      <c r="D216" s="427" t="s">
        <v>480</v>
      </c>
      <c r="E216" s="434"/>
      <c r="F216" s="428"/>
      <c r="G216" s="428">
        <v>0.0504</v>
      </c>
      <c r="H216" s="428"/>
      <c r="I216" s="428"/>
      <c r="J216" s="428"/>
      <c r="K216" s="428"/>
      <c r="L216" s="435">
        <v>27.199999999999999</v>
      </c>
    </row>
    <row r="217" ht="27.600000000000001">
      <c r="A217" s="426"/>
      <c r="B217" s="426" t="s">
        <v>644</v>
      </c>
      <c r="C217" s="426" t="s">
        <v>645</v>
      </c>
      <c r="D217" s="427" t="s">
        <v>511</v>
      </c>
      <c r="E217" s="428">
        <v>0.01</v>
      </c>
      <c r="F217" s="428">
        <v>1.2</v>
      </c>
      <c r="G217" s="428">
        <v>0.0504</v>
      </c>
      <c r="H217" s="429"/>
      <c r="I217" s="430"/>
      <c r="J217" s="429">
        <v>641.70000000000005</v>
      </c>
      <c r="K217" s="430"/>
      <c r="L217" s="429">
        <v>32.340000000000003</v>
      </c>
    </row>
    <row r="218" ht="14.4">
      <c r="A218" s="426"/>
      <c r="B218" s="426" t="s">
        <v>642</v>
      </c>
      <c r="C218" s="426" t="s">
        <v>643</v>
      </c>
      <c r="D218" s="427" t="s">
        <v>480</v>
      </c>
      <c r="E218" s="428">
        <v>0.01</v>
      </c>
      <c r="F218" s="428">
        <v>1.2</v>
      </c>
      <c r="G218" s="428">
        <v>0.0504</v>
      </c>
      <c r="H218" s="429"/>
      <c r="I218" s="430"/>
      <c r="J218" s="429">
        <v>539.69000000000005</v>
      </c>
      <c r="K218" s="430"/>
      <c r="L218" s="429">
        <v>27.199999999999999</v>
      </c>
    </row>
    <row r="219" ht="55.200000000000003">
      <c r="A219" s="426"/>
      <c r="B219" s="426" t="s">
        <v>743</v>
      </c>
      <c r="C219" s="426" t="s">
        <v>744</v>
      </c>
      <c r="D219" s="427" t="s">
        <v>511</v>
      </c>
      <c r="E219" s="428">
        <v>0.050000000000000003</v>
      </c>
      <c r="F219" s="428">
        <v>1.2</v>
      </c>
      <c r="G219" s="428">
        <v>0.252</v>
      </c>
      <c r="H219" s="429"/>
      <c r="I219" s="430"/>
      <c r="J219" s="429">
        <v>108.47</v>
      </c>
      <c r="K219" s="430"/>
      <c r="L219" s="429">
        <v>27.329999999999998</v>
      </c>
    </row>
    <row r="220" ht="14.4">
      <c r="A220" s="433"/>
      <c r="B220" s="428">
        <v>4</v>
      </c>
      <c r="C220" s="433" t="s">
        <v>535</v>
      </c>
      <c r="D220" s="427"/>
      <c r="E220" s="434"/>
      <c r="F220" s="428"/>
      <c r="G220" s="428"/>
      <c r="H220" s="428"/>
      <c r="I220" s="428"/>
      <c r="J220" s="428"/>
      <c r="K220" s="428"/>
      <c r="L220" s="435">
        <v>61.18</v>
      </c>
    </row>
    <row r="221" ht="41.399999999999999">
      <c r="A221" s="426"/>
      <c r="B221" s="426" t="s">
        <v>684</v>
      </c>
      <c r="C221" s="426" t="s">
        <v>685</v>
      </c>
      <c r="D221" s="427" t="s">
        <v>516</v>
      </c>
      <c r="E221" s="428">
        <v>0.12</v>
      </c>
      <c r="F221" s="428"/>
      <c r="G221" s="428">
        <v>0.504</v>
      </c>
      <c r="H221" s="429">
        <v>155.63</v>
      </c>
      <c r="I221" s="430">
        <v>0.78000000000000003</v>
      </c>
      <c r="J221" s="429">
        <v>121.39</v>
      </c>
      <c r="K221" s="430"/>
      <c r="L221" s="429">
        <v>61.18</v>
      </c>
    </row>
    <row r="222" ht="14.4">
      <c r="A222" s="426"/>
      <c r="B222" s="426" t="s">
        <v>757</v>
      </c>
      <c r="C222" s="436" t="s">
        <v>758</v>
      </c>
      <c r="D222" s="437" t="s">
        <v>542</v>
      </c>
      <c r="E222" s="438">
        <v>0</v>
      </c>
      <c r="F222" s="438"/>
      <c r="G222" s="438">
        <v>0</v>
      </c>
      <c r="H222" s="439"/>
      <c r="I222" s="440"/>
      <c r="J222" s="439"/>
      <c r="K222" s="440"/>
      <c r="L222" s="439"/>
    </row>
    <row r="223" ht="14.4">
      <c r="A223" s="426"/>
      <c r="B223" s="426"/>
      <c r="C223" s="441" t="s">
        <v>517</v>
      </c>
      <c r="D223" s="427"/>
      <c r="E223" s="428"/>
      <c r="F223" s="428"/>
      <c r="G223" s="428"/>
      <c r="H223" s="429"/>
      <c r="I223" s="430"/>
      <c r="J223" s="429"/>
      <c r="K223" s="430"/>
      <c r="L223" s="429">
        <v>4459.5200000000004</v>
      </c>
    </row>
    <row r="224" ht="14.4">
      <c r="A224" s="426"/>
      <c r="B224" s="426"/>
      <c r="C224" s="426" t="s">
        <v>518</v>
      </c>
      <c r="D224" s="427"/>
      <c r="E224" s="428"/>
      <c r="F224" s="428"/>
      <c r="G224" s="428"/>
      <c r="H224" s="429"/>
      <c r="I224" s="430"/>
      <c r="J224" s="429"/>
      <c r="K224" s="430"/>
      <c r="L224" s="429">
        <v>4338.6700000000001</v>
      </c>
    </row>
    <row r="225" ht="14.4">
      <c r="A225" s="426"/>
      <c r="B225" s="426" t="s">
        <v>519</v>
      </c>
      <c r="C225" s="426" t="s">
        <v>520</v>
      </c>
      <c r="D225" s="427" t="s">
        <v>206</v>
      </c>
      <c r="E225" s="428">
        <v>103</v>
      </c>
      <c r="F225" s="428"/>
      <c r="G225" s="428">
        <v>103</v>
      </c>
      <c r="H225" s="429"/>
      <c r="I225" s="430"/>
      <c r="J225" s="429"/>
      <c r="K225" s="430"/>
      <c r="L225" s="429">
        <v>4468.8299999999999</v>
      </c>
    </row>
    <row r="226" ht="14.4">
      <c r="A226" s="436"/>
      <c r="B226" s="436" t="s">
        <v>521</v>
      </c>
      <c r="C226" s="436" t="s">
        <v>522</v>
      </c>
      <c r="D226" s="437" t="s">
        <v>206</v>
      </c>
      <c r="E226" s="438">
        <v>60</v>
      </c>
      <c r="F226" s="438"/>
      <c r="G226" s="438">
        <v>60</v>
      </c>
      <c r="H226" s="439"/>
      <c r="I226" s="440"/>
      <c r="J226" s="439"/>
      <c r="K226" s="440"/>
      <c r="L226" s="439">
        <v>2603.1999999999998</v>
      </c>
    </row>
    <row r="227" ht="13.800000000000001">
      <c r="A227" s="293"/>
      <c r="B227" s="293"/>
      <c r="C227" s="442" t="s">
        <v>523</v>
      </c>
      <c r="D227" s="442"/>
      <c r="E227" s="442"/>
      <c r="F227" s="442"/>
      <c r="G227" s="442"/>
      <c r="H227" s="442"/>
      <c r="I227" s="443">
        <v>2745.6071428571436</v>
      </c>
      <c r="J227" s="443"/>
      <c r="K227" s="443">
        <v>11531.550000000003</v>
      </c>
      <c r="L227" s="443"/>
    </row>
    <row r="228" ht="41.399999999999999">
      <c r="A228" s="425" t="s">
        <v>759</v>
      </c>
      <c r="B228" s="426" t="s">
        <v>760</v>
      </c>
      <c r="C228" s="426" t="s">
        <v>761</v>
      </c>
      <c r="D228" s="427" t="s">
        <v>678</v>
      </c>
      <c r="E228" s="428">
        <v>0.17999999999999999</v>
      </c>
      <c r="F228" s="428"/>
      <c r="G228" s="428">
        <v>0.17999999999999999</v>
      </c>
      <c r="H228" s="429"/>
      <c r="I228" s="430"/>
      <c r="J228" s="429"/>
      <c r="K228" s="430"/>
      <c r="L228" s="429"/>
    </row>
    <row r="229" ht="26.399999999999999">
      <c r="A229" s="293"/>
      <c r="B229" s="431" t="s">
        <v>611</v>
      </c>
      <c r="C229" s="431" t="s">
        <v>500</v>
      </c>
      <c r="D229" s="431"/>
      <c r="E229" s="431"/>
      <c r="F229" s="431"/>
      <c r="G229" s="431"/>
      <c r="H229" s="431"/>
      <c r="I229" s="431"/>
      <c r="J229" s="431"/>
      <c r="K229" s="431"/>
      <c r="L229" s="431"/>
    </row>
    <row r="230">
      <c r="A230" s="293"/>
      <c r="B230" s="293"/>
      <c r="C230" s="456" t="s">
        <v>762</v>
      </c>
      <c r="D230" s="293"/>
      <c r="E230" s="293"/>
      <c r="F230" s="293"/>
      <c r="G230" s="293"/>
      <c r="H230" s="293"/>
      <c r="I230" s="293"/>
      <c r="J230" s="293"/>
      <c r="K230" s="293"/>
      <c r="L230" s="293"/>
    </row>
    <row r="231" ht="14.4">
      <c r="A231" s="433"/>
      <c r="B231" s="428">
        <v>1</v>
      </c>
      <c r="C231" s="433" t="s">
        <v>504</v>
      </c>
      <c r="D231" s="427" t="s">
        <v>480</v>
      </c>
      <c r="E231" s="434"/>
      <c r="F231" s="428"/>
      <c r="G231" s="428">
        <v>3.996</v>
      </c>
      <c r="H231" s="428"/>
      <c r="I231" s="428"/>
      <c r="J231" s="428"/>
      <c r="K231" s="428"/>
      <c r="L231" s="435">
        <v>2108.29</v>
      </c>
    </row>
    <row r="232" ht="14.4">
      <c r="A232" s="426"/>
      <c r="B232" s="426" t="s">
        <v>616</v>
      </c>
      <c r="C232" s="426" t="s">
        <v>617</v>
      </c>
      <c r="D232" s="427" t="s">
        <v>480</v>
      </c>
      <c r="E232" s="428">
        <v>18.5</v>
      </c>
      <c r="F232" s="428">
        <v>1.2</v>
      </c>
      <c r="G232" s="428">
        <v>3.996</v>
      </c>
      <c r="H232" s="429"/>
      <c r="I232" s="430"/>
      <c r="J232" s="429">
        <v>527.60000000000002</v>
      </c>
      <c r="K232" s="430"/>
      <c r="L232" s="429">
        <v>2108.29</v>
      </c>
    </row>
    <row r="233" ht="14.4">
      <c r="A233" s="433"/>
      <c r="B233" s="428">
        <v>2</v>
      </c>
      <c r="C233" s="433" t="s">
        <v>507</v>
      </c>
      <c r="D233" s="427"/>
      <c r="E233" s="434"/>
      <c r="F233" s="428"/>
      <c r="G233" s="428"/>
      <c r="H233" s="428"/>
      <c r="I233" s="428"/>
      <c r="J233" s="428"/>
      <c r="K233" s="428"/>
      <c r="L233" s="435">
        <v>134.34999999999999</v>
      </c>
    </row>
    <row r="234" ht="14.4">
      <c r="A234" s="433"/>
      <c r="B234" s="428"/>
      <c r="C234" s="433" t="s">
        <v>508</v>
      </c>
      <c r="D234" s="427" t="s">
        <v>480</v>
      </c>
      <c r="E234" s="434"/>
      <c r="F234" s="428"/>
      <c r="G234" s="428">
        <v>0.099360000000000004</v>
      </c>
      <c r="H234" s="428"/>
      <c r="I234" s="428"/>
      <c r="J234" s="428"/>
      <c r="K234" s="428"/>
      <c r="L234" s="435">
        <v>62.829999999999998</v>
      </c>
    </row>
    <row r="235" ht="27.600000000000001">
      <c r="A235" s="426"/>
      <c r="B235" s="426" t="s">
        <v>509</v>
      </c>
      <c r="C235" s="426" t="s">
        <v>510</v>
      </c>
      <c r="D235" s="427" t="s">
        <v>511</v>
      </c>
      <c r="E235" s="428">
        <v>0.23000000000000001</v>
      </c>
      <c r="F235" s="428">
        <v>1.2</v>
      </c>
      <c r="G235" s="428">
        <v>0.049680000000000002</v>
      </c>
      <c r="H235" s="429"/>
      <c r="I235" s="430"/>
      <c r="J235" s="429">
        <v>1626.29</v>
      </c>
      <c r="K235" s="430"/>
      <c r="L235" s="429">
        <v>80.790000000000006</v>
      </c>
    </row>
    <row r="236" ht="14.4">
      <c r="A236" s="426"/>
      <c r="B236" s="426" t="s">
        <v>512</v>
      </c>
      <c r="C236" s="426" t="s">
        <v>513</v>
      </c>
      <c r="D236" s="427" t="s">
        <v>480</v>
      </c>
      <c r="E236" s="428">
        <v>0.23000000000000001</v>
      </c>
      <c r="F236" s="428">
        <v>1.2</v>
      </c>
      <c r="G236" s="428">
        <v>0.049680000000000002</v>
      </c>
      <c r="H236" s="429"/>
      <c r="I236" s="430"/>
      <c r="J236" s="429">
        <v>724.95000000000005</v>
      </c>
      <c r="K236" s="430"/>
      <c r="L236" s="429">
        <v>36.020000000000003</v>
      </c>
    </row>
    <row r="237" ht="27.600000000000001">
      <c r="A237" s="426"/>
      <c r="B237" s="426" t="s">
        <v>644</v>
      </c>
      <c r="C237" s="426" t="s">
        <v>645</v>
      </c>
      <c r="D237" s="427" t="s">
        <v>511</v>
      </c>
      <c r="E237" s="428">
        <v>0.23000000000000001</v>
      </c>
      <c r="F237" s="428">
        <v>1.2</v>
      </c>
      <c r="G237" s="428">
        <v>0.049680000000000002</v>
      </c>
      <c r="H237" s="429"/>
      <c r="I237" s="430"/>
      <c r="J237" s="429">
        <v>641.70000000000005</v>
      </c>
      <c r="K237" s="430"/>
      <c r="L237" s="429">
        <v>31.879999999999999</v>
      </c>
    </row>
    <row r="238" ht="14.4">
      <c r="A238" s="426"/>
      <c r="B238" s="426" t="s">
        <v>642</v>
      </c>
      <c r="C238" s="426" t="s">
        <v>643</v>
      </c>
      <c r="D238" s="427" t="s">
        <v>480</v>
      </c>
      <c r="E238" s="428">
        <v>0.23000000000000001</v>
      </c>
      <c r="F238" s="428">
        <v>1.2</v>
      </c>
      <c r="G238" s="428">
        <v>0.049680000000000002</v>
      </c>
      <c r="H238" s="429"/>
      <c r="I238" s="430"/>
      <c r="J238" s="429">
        <v>539.69000000000005</v>
      </c>
      <c r="K238" s="430"/>
      <c r="L238" s="429">
        <v>26.809999999999999</v>
      </c>
    </row>
    <row r="239" ht="27.600000000000001">
      <c r="A239" s="426"/>
      <c r="B239" s="426" t="s">
        <v>679</v>
      </c>
      <c r="C239" s="426" t="s">
        <v>680</v>
      </c>
      <c r="D239" s="427" t="s">
        <v>511</v>
      </c>
      <c r="E239" s="428">
        <v>2.8999999999999999</v>
      </c>
      <c r="F239" s="428">
        <v>1.2</v>
      </c>
      <c r="G239" s="428">
        <v>0.62639999999999996</v>
      </c>
      <c r="H239" s="429"/>
      <c r="I239" s="430"/>
      <c r="J239" s="429">
        <v>34.609999999999999</v>
      </c>
      <c r="K239" s="430"/>
      <c r="L239" s="429">
        <v>21.68</v>
      </c>
    </row>
    <row r="240" ht="14.4">
      <c r="A240" s="433"/>
      <c r="B240" s="428">
        <v>4</v>
      </c>
      <c r="C240" s="433" t="s">
        <v>535</v>
      </c>
      <c r="D240" s="427"/>
      <c r="E240" s="434"/>
      <c r="F240" s="428"/>
      <c r="G240" s="428"/>
      <c r="H240" s="428"/>
      <c r="I240" s="428"/>
      <c r="J240" s="428"/>
      <c r="K240" s="428"/>
      <c r="L240" s="435">
        <v>536.13999999999999</v>
      </c>
    </row>
    <row r="241" ht="41.399999999999999">
      <c r="A241" s="426"/>
      <c r="B241" s="426" t="s">
        <v>684</v>
      </c>
      <c r="C241" s="426" t="s">
        <v>685</v>
      </c>
      <c r="D241" s="427" t="s">
        <v>516</v>
      </c>
      <c r="E241" s="428">
        <v>1.3</v>
      </c>
      <c r="F241" s="428"/>
      <c r="G241" s="428">
        <v>0.23400000000000001</v>
      </c>
      <c r="H241" s="429">
        <v>155.63</v>
      </c>
      <c r="I241" s="430">
        <v>0.78000000000000003</v>
      </c>
      <c r="J241" s="429">
        <v>121.39</v>
      </c>
      <c r="K241" s="430"/>
      <c r="L241" s="429">
        <v>28.41</v>
      </c>
    </row>
    <row r="242" ht="41.399999999999999">
      <c r="A242" s="426"/>
      <c r="B242" s="426" t="s">
        <v>763</v>
      </c>
      <c r="C242" s="426" t="s">
        <v>764</v>
      </c>
      <c r="D242" s="427" t="s">
        <v>542</v>
      </c>
      <c r="E242" s="428">
        <v>0.0040000000000000001</v>
      </c>
      <c r="F242" s="428"/>
      <c r="G242" s="428">
        <v>0.00072000000000000005</v>
      </c>
      <c r="H242" s="429"/>
      <c r="I242" s="430"/>
      <c r="J242" s="429">
        <v>49995.769999999997</v>
      </c>
      <c r="K242" s="430"/>
      <c r="L242" s="429">
        <v>36</v>
      </c>
    </row>
    <row r="243" ht="55.200000000000003">
      <c r="A243" s="426"/>
      <c r="B243" s="426" t="s">
        <v>765</v>
      </c>
      <c r="C243" s="436" t="s">
        <v>766</v>
      </c>
      <c r="D243" s="437" t="s">
        <v>516</v>
      </c>
      <c r="E243" s="438">
        <v>2.2999999999999998</v>
      </c>
      <c r="F243" s="438"/>
      <c r="G243" s="438">
        <v>0.41399999999999998</v>
      </c>
      <c r="H243" s="439">
        <v>911.55999999999995</v>
      </c>
      <c r="I243" s="440">
        <v>1.25</v>
      </c>
      <c r="J243" s="439">
        <v>1139.45</v>
      </c>
      <c r="K243" s="440"/>
      <c r="L243" s="439">
        <v>471.73000000000002</v>
      </c>
    </row>
    <row r="244" ht="14.4">
      <c r="A244" s="426"/>
      <c r="B244" s="426"/>
      <c r="C244" s="441" t="s">
        <v>517</v>
      </c>
      <c r="D244" s="427"/>
      <c r="E244" s="428"/>
      <c r="F244" s="428"/>
      <c r="G244" s="428"/>
      <c r="H244" s="429"/>
      <c r="I244" s="430"/>
      <c r="J244" s="429"/>
      <c r="K244" s="430"/>
      <c r="L244" s="429">
        <v>2841.6099999999997</v>
      </c>
    </row>
    <row r="245" ht="41.399999999999999">
      <c r="A245" s="425" t="s">
        <v>767</v>
      </c>
      <c r="B245" s="426" t="s">
        <v>619</v>
      </c>
      <c r="C245" s="426" t="s">
        <v>620</v>
      </c>
      <c r="D245" s="427" t="s">
        <v>206</v>
      </c>
      <c r="E245" s="428">
        <v>2</v>
      </c>
      <c r="F245" s="428"/>
      <c r="G245" s="428">
        <v>2</v>
      </c>
      <c r="H245" s="429"/>
      <c r="I245" s="430"/>
      <c r="J245" s="429"/>
      <c r="K245" s="430"/>
      <c r="L245" s="429">
        <v>35.140000000000001</v>
      </c>
    </row>
    <row r="246" ht="14.4">
      <c r="A246" s="426"/>
      <c r="B246" s="426"/>
      <c r="C246" s="426" t="s">
        <v>518</v>
      </c>
      <c r="D246" s="427"/>
      <c r="E246" s="428"/>
      <c r="F246" s="428"/>
      <c r="G246" s="428"/>
      <c r="H246" s="429"/>
      <c r="I246" s="430"/>
      <c r="J246" s="429"/>
      <c r="K246" s="430"/>
      <c r="L246" s="429">
        <v>2171.1199999999999</v>
      </c>
    </row>
    <row r="247" ht="27.600000000000001">
      <c r="A247" s="426"/>
      <c r="B247" s="426" t="s">
        <v>621</v>
      </c>
      <c r="C247" s="426" t="s">
        <v>622</v>
      </c>
      <c r="D247" s="427" t="s">
        <v>206</v>
      </c>
      <c r="E247" s="428">
        <v>97</v>
      </c>
      <c r="F247" s="428"/>
      <c r="G247" s="428">
        <v>97</v>
      </c>
      <c r="H247" s="429"/>
      <c r="I247" s="430"/>
      <c r="J247" s="429"/>
      <c r="K247" s="430"/>
      <c r="L247" s="429">
        <v>2105.9899999999998</v>
      </c>
    </row>
    <row r="248" ht="27.600000000000001">
      <c r="A248" s="436"/>
      <c r="B248" s="436" t="s">
        <v>623</v>
      </c>
      <c r="C248" s="436" t="s">
        <v>624</v>
      </c>
      <c r="D248" s="437" t="s">
        <v>206</v>
      </c>
      <c r="E248" s="438">
        <v>51</v>
      </c>
      <c r="F248" s="438"/>
      <c r="G248" s="438">
        <v>51</v>
      </c>
      <c r="H248" s="439"/>
      <c r="I248" s="440"/>
      <c r="J248" s="439"/>
      <c r="K248" s="440"/>
      <c r="L248" s="439">
        <v>1107.27</v>
      </c>
    </row>
    <row r="249" ht="13.800000000000001">
      <c r="A249" s="293"/>
      <c r="B249" s="293"/>
      <c r="C249" s="442" t="s">
        <v>523</v>
      </c>
      <c r="D249" s="442"/>
      <c r="E249" s="442"/>
      <c r="F249" s="442"/>
      <c r="G249" s="442"/>
      <c r="H249" s="442"/>
      <c r="I249" s="443">
        <v>33833.388888888883</v>
      </c>
      <c r="J249" s="443"/>
      <c r="K249" s="443">
        <v>6090.0099999999993</v>
      </c>
      <c r="L249" s="443"/>
    </row>
    <row r="250" ht="27.600000000000001">
      <c r="A250" s="425" t="s">
        <v>768</v>
      </c>
      <c r="B250" s="426" t="s">
        <v>769</v>
      </c>
      <c r="C250" s="426" t="s">
        <v>770</v>
      </c>
      <c r="D250" s="427" t="s">
        <v>730</v>
      </c>
      <c r="E250" s="428">
        <v>0.126</v>
      </c>
      <c r="F250" s="428"/>
      <c r="G250" s="428">
        <v>0.126</v>
      </c>
      <c r="H250" s="429"/>
      <c r="I250" s="430"/>
      <c r="J250" s="429"/>
      <c r="K250" s="430"/>
      <c r="L250" s="429"/>
    </row>
    <row r="251" ht="26.399999999999999">
      <c r="A251" s="293"/>
      <c r="B251" s="431" t="s">
        <v>499</v>
      </c>
      <c r="C251" s="431" t="s">
        <v>500</v>
      </c>
      <c r="D251" s="431"/>
      <c r="E251" s="431"/>
      <c r="F251" s="431"/>
      <c r="G251" s="431"/>
      <c r="H251" s="431"/>
      <c r="I251" s="431"/>
      <c r="J251" s="431"/>
      <c r="K251" s="431"/>
      <c r="L251" s="431"/>
    </row>
    <row r="252">
      <c r="A252" s="293"/>
      <c r="B252" s="293"/>
      <c r="C252" s="456" t="s">
        <v>731</v>
      </c>
      <c r="D252" s="293"/>
      <c r="E252" s="293"/>
      <c r="F252" s="293"/>
      <c r="G252" s="293"/>
      <c r="H252" s="293"/>
      <c r="I252" s="293"/>
      <c r="J252" s="293"/>
      <c r="K252" s="293"/>
      <c r="L252" s="293"/>
    </row>
    <row r="253" ht="14.4">
      <c r="A253" s="433"/>
      <c r="B253" s="428">
        <v>1</v>
      </c>
      <c r="C253" s="433" t="s">
        <v>504</v>
      </c>
      <c r="D253" s="427" t="s">
        <v>480</v>
      </c>
      <c r="E253" s="434"/>
      <c r="F253" s="428"/>
      <c r="G253" s="428">
        <v>13.3812</v>
      </c>
      <c r="H253" s="428"/>
      <c r="I253" s="428"/>
      <c r="J253" s="428"/>
      <c r="K253" s="428"/>
      <c r="L253" s="435">
        <v>5631.75</v>
      </c>
    </row>
    <row r="254" ht="14.4">
      <c r="A254" s="426"/>
      <c r="B254" s="426" t="s">
        <v>771</v>
      </c>
      <c r="C254" s="436" t="s">
        <v>772</v>
      </c>
      <c r="D254" s="437" t="s">
        <v>480</v>
      </c>
      <c r="E254" s="438">
        <v>88.5</v>
      </c>
      <c r="F254" s="438">
        <v>1.2</v>
      </c>
      <c r="G254" s="438">
        <v>13.3812</v>
      </c>
      <c r="H254" s="439"/>
      <c r="I254" s="440"/>
      <c r="J254" s="439">
        <v>420.87</v>
      </c>
      <c r="K254" s="440"/>
      <c r="L254" s="439">
        <v>5631.75</v>
      </c>
    </row>
    <row r="255" ht="14.4">
      <c r="A255" s="426"/>
      <c r="B255" s="426"/>
      <c r="C255" s="441" t="s">
        <v>517</v>
      </c>
      <c r="D255" s="427"/>
      <c r="E255" s="428"/>
      <c r="F255" s="428"/>
      <c r="G255" s="428"/>
      <c r="H255" s="429"/>
      <c r="I255" s="430"/>
      <c r="J255" s="429"/>
      <c r="K255" s="430"/>
      <c r="L255" s="429">
        <v>5631.75</v>
      </c>
    </row>
    <row r="256" ht="14.4">
      <c r="A256" s="426"/>
      <c r="B256" s="426"/>
      <c r="C256" s="426" t="s">
        <v>518</v>
      </c>
      <c r="D256" s="427"/>
      <c r="E256" s="428"/>
      <c r="F256" s="428"/>
      <c r="G256" s="428"/>
      <c r="H256" s="429"/>
      <c r="I256" s="430"/>
      <c r="J256" s="429"/>
      <c r="K256" s="430"/>
      <c r="L256" s="429">
        <v>5631.75</v>
      </c>
    </row>
    <row r="257" ht="27.600000000000001">
      <c r="A257" s="426"/>
      <c r="B257" s="426" t="s">
        <v>734</v>
      </c>
      <c r="C257" s="426" t="s">
        <v>735</v>
      </c>
      <c r="D257" s="427" t="s">
        <v>206</v>
      </c>
      <c r="E257" s="428">
        <v>89</v>
      </c>
      <c r="F257" s="428"/>
      <c r="G257" s="428">
        <v>89</v>
      </c>
      <c r="H257" s="429"/>
      <c r="I257" s="430"/>
      <c r="J257" s="429"/>
      <c r="K257" s="430"/>
      <c r="L257" s="429">
        <v>5012.2600000000002</v>
      </c>
    </row>
    <row r="258" ht="27.600000000000001">
      <c r="A258" s="436"/>
      <c r="B258" s="436" t="s">
        <v>736</v>
      </c>
      <c r="C258" s="436" t="s">
        <v>737</v>
      </c>
      <c r="D258" s="437" t="s">
        <v>206</v>
      </c>
      <c r="E258" s="438">
        <v>40</v>
      </c>
      <c r="F258" s="438"/>
      <c r="G258" s="438">
        <v>40</v>
      </c>
      <c r="H258" s="439"/>
      <c r="I258" s="440"/>
      <c r="J258" s="439"/>
      <c r="K258" s="440"/>
      <c r="L258" s="439">
        <v>2252.6999999999998</v>
      </c>
    </row>
    <row r="259" ht="13.800000000000001">
      <c r="A259" s="293"/>
      <c r="B259" s="293"/>
      <c r="C259" s="442" t="s">
        <v>523</v>
      </c>
      <c r="D259" s="442"/>
      <c r="E259" s="442"/>
      <c r="F259" s="442"/>
      <c r="G259" s="442"/>
      <c r="H259" s="442"/>
      <c r="I259" s="443">
        <v>102354.84126984126</v>
      </c>
      <c r="J259" s="443"/>
      <c r="K259" s="443">
        <v>12896.709999999999</v>
      </c>
      <c r="L259" s="443"/>
    </row>
    <row r="260" ht="27.600000000000001">
      <c r="A260" s="425" t="s">
        <v>773</v>
      </c>
      <c r="B260" s="426" t="s">
        <v>774</v>
      </c>
      <c r="C260" s="426" t="s">
        <v>775</v>
      </c>
      <c r="D260" s="427" t="s">
        <v>776</v>
      </c>
      <c r="E260" s="428">
        <v>0.018839999999999999</v>
      </c>
      <c r="F260" s="428"/>
      <c r="G260" s="428">
        <v>0.018839999999999999</v>
      </c>
      <c r="H260" s="429"/>
      <c r="I260" s="430"/>
      <c r="J260" s="429"/>
      <c r="K260" s="430"/>
      <c r="L260" s="429"/>
    </row>
    <row r="261" ht="26.399999999999999">
      <c r="A261" s="293"/>
      <c r="B261" s="431" t="s">
        <v>499</v>
      </c>
      <c r="C261" s="431" t="s">
        <v>500</v>
      </c>
      <c r="D261" s="431"/>
      <c r="E261" s="431"/>
      <c r="F261" s="431"/>
      <c r="G261" s="431"/>
      <c r="H261" s="431"/>
      <c r="I261" s="431"/>
      <c r="J261" s="431"/>
      <c r="K261" s="431"/>
      <c r="L261" s="431"/>
    </row>
    <row r="262">
      <c r="A262" s="293"/>
      <c r="B262" s="293"/>
      <c r="C262" s="456" t="s">
        <v>777</v>
      </c>
      <c r="D262" s="293"/>
      <c r="E262" s="293"/>
      <c r="F262" s="293"/>
      <c r="G262" s="293"/>
      <c r="H262" s="293"/>
      <c r="I262" s="293"/>
      <c r="J262" s="293"/>
      <c r="K262" s="293"/>
      <c r="L262" s="293"/>
    </row>
    <row r="263" ht="14.4">
      <c r="A263" s="433"/>
      <c r="B263" s="428">
        <v>1</v>
      </c>
      <c r="C263" s="433" t="s">
        <v>504</v>
      </c>
      <c r="D263" s="427" t="s">
        <v>480</v>
      </c>
      <c r="E263" s="434"/>
      <c r="F263" s="428"/>
      <c r="G263" s="428">
        <v>0.088397299999999998</v>
      </c>
      <c r="H263" s="428"/>
      <c r="I263" s="428"/>
      <c r="J263" s="428"/>
      <c r="K263" s="428"/>
      <c r="L263" s="435">
        <v>54.119999999999997</v>
      </c>
    </row>
    <row r="264" ht="14.4">
      <c r="A264" s="426"/>
      <c r="B264" s="426" t="s">
        <v>778</v>
      </c>
      <c r="C264" s="426" t="s">
        <v>779</v>
      </c>
      <c r="D264" s="427" t="s">
        <v>480</v>
      </c>
      <c r="E264" s="428">
        <v>3.9100000000000001</v>
      </c>
      <c r="F264" s="428">
        <v>1.2</v>
      </c>
      <c r="G264" s="428">
        <v>0.088397299999999998</v>
      </c>
      <c r="H264" s="429"/>
      <c r="I264" s="430"/>
      <c r="J264" s="429">
        <v>612.17999999999995</v>
      </c>
      <c r="K264" s="430"/>
      <c r="L264" s="429">
        <v>54.119999999999997</v>
      </c>
    </row>
    <row r="265" ht="14.4">
      <c r="A265" s="433"/>
      <c r="B265" s="428">
        <v>2</v>
      </c>
      <c r="C265" s="433" t="s">
        <v>507</v>
      </c>
      <c r="D265" s="427"/>
      <c r="E265" s="434"/>
      <c r="F265" s="428"/>
      <c r="G265" s="428"/>
      <c r="H265" s="428"/>
      <c r="I265" s="428"/>
      <c r="J265" s="428"/>
      <c r="K265" s="428"/>
      <c r="L265" s="435">
        <v>0.94999999999999973</v>
      </c>
    </row>
    <row r="266" ht="14.4">
      <c r="A266" s="433"/>
      <c r="B266" s="428"/>
      <c r="C266" s="433" t="s">
        <v>508</v>
      </c>
      <c r="D266" s="427" t="s">
        <v>480</v>
      </c>
      <c r="E266" s="434"/>
      <c r="F266" s="428"/>
      <c r="G266" s="428">
        <v>0.00090430000000000003</v>
      </c>
      <c r="H266" s="428"/>
      <c r="I266" s="428"/>
      <c r="J266" s="428"/>
      <c r="K266" s="428"/>
      <c r="L266" s="435">
        <v>0.51000000000000001</v>
      </c>
    </row>
    <row r="267" ht="27.600000000000001">
      <c r="A267" s="426"/>
      <c r="B267" s="426" t="s">
        <v>780</v>
      </c>
      <c r="C267" s="426" t="s">
        <v>781</v>
      </c>
      <c r="D267" s="427" t="s">
        <v>511</v>
      </c>
      <c r="E267" s="428">
        <v>0.01</v>
      </c>
      <c r="F267" s="428">
        <v>1.2</v>
      </c>
      <c r="G267" s="428">
        <v>0.00022609999999999999</v>
      </c>
      <c r="H267" s="429">
        <v>6.6200000000000001</v>
      </c>
      <c r="I267" s="430">
        <v>1.48</v>
      </c>
      <c r="J267" s="429">
        <v>9.8000000000000007</v>
      </c>
      <c r="K267" s="430"/>
      <c r="L267" s="429">
        <v>0</v>
      </c>
    </row>
    <row r="268" ht="55.200000000000003">
      <c r="A268" s="426"/>
      <c r="B268" s="426" t="s">
        <v>782</v>
      </c>
      <c r="C268" s="426" t="s">
        <v>783</v>
      </c>
      <c r="D268" s="427" t="s">
        <v>511</v>
      </c>
      <c r="E268" s="428">
        <v>0.01</v>
      </c>
      <c r="F268" s="428">
        <v>1.2</v>
      </c>
      <c r="G268" s="428">
        <v>0.00022609999999999999</v>
      </c>
      <c r="H268" s="429"/>
      <c r="I268" s="430"/>
      <c r="J268" s="429">
        <v>1587.8800000000001</v>
      </c>
      <c r="K268" s="430"/>
      <c r="L268" s="429">
        <v>0.35999999999999999</v>
      </c>
    </row>
    <row r="269" ht="14.4">
      <c r="A269" s="426"/>
      <c r="B269" s="426" t="s">
        <v>533</v>
      </c>
      <c r="C269" s="426" t="s">
        <v>534</v>
      </c>
      <c r="D269" s="427" t="s">
        <v>480</v>
      </c>
      <c r="E269" s="428">
        <v>0.01</v>
      </c>
      <c r="F269" s="428">
        <v>1.2</v>
      </c>
      <c r="G269" s="428">
        <v>0.00022609999999999999</v>
      </c>
      <c r="H269" s="429"/>
      <c r="I269" s="430"/>
      <c r="J269" s="429">
        <v>620.24000000000001</v>
      </c>
      <c r="K269" s="430"/>
      <c r="L269" s="429">
        <v>0.14000000000000001</v>
      </c>
    </row>
    <row r="270" ht="27.600000000000001">
      <c r="A270" s="426"/>
      <c r="B270" s="426" t="s">
        <v>644</v>
      </c>
      <c r="C270" s="426" t="s">
        <v>645</v>
      </c>
      <c r="D270" s="427" t="s">
        <v>511</v>
      </c>
      <c r="E270" s="428">
        <v>0.029999999999999999</v>
      </c>
      <c r="F270" s="428">
        <v>1.2</v>
      </c>
      <c r="G270" s="428">
        <v>0.00067820000000000001</v>
      </c>
      <c r="H270" s="429"/>
      <c r="I270" s="430"/>
      <c r="J270" s="429">
        <v>641.70000000000005</v>
      </c>
      <c r="K270" s="430"/>
      <c r="L270" s="429">
        <v>0.44</v>
      </c>
    </row>
    <row r="271" ht="14.4">
      <c r="A271" s="426"/>
      <c r="B271" s="426" t="s">
        <v>642</v>
      </c>
      <c r="C271" s="426" t="s">
        <v>643</v>
      </c>
      <c r="D271" s="427" t="s">
        <v>480</v>
      </c>
      <c r="E271" s="428">
        <v>0.029999999999999999</v>
      </c>
      <c r="F271" s="428">
        <v>1.2</v>
      </c>
      <c r="G271" s="428">
        <v>0.00067820000000000001</v>
      </c>
      <c r="H271" s="429"/>
      <c r="I271" s="430"/>
      <c r="J271" s="429">
        <v>539.69000000000005</v>
      </c>
      <c r="K271" s="430"/>
      <c r="L271" s="429">
        <v>0.37</v>
      </c>
    </row>
    <row r="272" ht="41.399999999999999">
      <c r="A272" s="426"/>
      <c r="B272" s="426" t="s">
        <v>784</v>
      </c>
      <c r="C272" s="426" t="s">
        <v>785</v>
      </c>
      <c r="D272" s="427" t="s">
        <v>511</v>
      </c>
      <c r="E272" s="428">
        <v>1.1200000000000001</v>
      </c>
      <c r="F272" s="428">
        <v>1.2</v>
      </c>
      <c r="G272" s="428">
        <v>0.025321</v>
      </c>
      <c r="H272" s="429">
        <v>4.5199999999999996</v>
      </c>
      <c r="I272" s="430">
        <v>1.3200000000000001</v>
      </c>
      <c r="J272" s="429">
        <v>5.9699999999999998</v>
      </c>
      <c r="K272" s="430"/>
      <c r="L272" s="429">
        <v>0.14999999999999999</v>
      </c>
    </row>
    <row r="273" ht="14.4">
      <c r="A273" s="433"/>
      <c r="B273" s="428">
        <v>4</v>
      </c>
      <c r="C273" s="433" t="s">
        <v>535</v>
      </c>
      <c r="D273" s="427"/>
      <c r="E273" s="434"/>
      <c r="F273" s="428"/>
      <c r="G273" s="428"/>
      <c r="H273" s="428"/>
      <c r="I273" s="428"/>
      <c r="J273" s="428"/>
      <c r="K273" s="428"/>
      <c r="L273" s="435">
        <v>19.630000000000003</v>
      </c>
    </row>
    <row r="274" ht="14.4">
      <c r="A274" s="426"/>
      <c r="B274" s="426" t="s">
        <v>540</v>
      </c>
      <c r="C274" s="426" t="s">
        <v>541</v>
      </c>
      <c r="D274" s="427" t="s">
        <v>542</v>
      </c>
      <c r="E274" s="428">
        <v>0.0089999999999999993</v>
      </c>
      <c r="F274" s="428"/>
      <c r="G274" s="428">
        <v>0.0001696</v>
      </c>
      <c r="H274" s="429">
        <v>80020.979999999996</v>
      </c>
      <c r="I274" s="430">
        <v>1.29</v>
      </c>
      <c r="J274" s="429">
        <v>103227.06</v>
      </c>
      <c r="K274" s="430"/>
      <c r="L274" s="429">
        <v>17.510000000000002</v>
      </c>
    </row>
    <row r="275" ht="14.4">
      <c r="A275" s="426"/>
      <c r="B275" s="426" t="s">
        <v>543</v>
      </c>
      <c r="C275" s="436" t="s">
        <v>544</v>
      </c>
      <c r="D275" s="437" t="s">
        <v>516</v>
      </c>
      <c r="E275" s="438">
        <v>1.3</v>
      </c>
      <c r="F275" s="438"/>
      <c r="G275" s="438">
        <v>0.024492</v>
      </c>
      <c r="H275" s="439">
        <v>60.600000000000001</v>
      </c>
      <c r="I275" s="440">
        <v>1.4299999999999999</v>
      </c>
      <c r="J275" s="439">
        <v>86.659999999999997</v>
      </c>
      <c r="K275" s="440"/>
      <c r="L275" s="439">
        <v>2.1200000000000001</v>
      </c>
    </row>
    <row r="276" ht="14.4">
      <c r="A276" s="426"/>
      <c r="B276" s="426"/>
      <c r="C276" s="441" t="s">
        <v>517</v>
      </c>
      <c r="D276" s="427"/>
      <c r="E276" s="428"/>
      <c r="F276" s="428"/>
      <c r="G276" s="428"/>
      <c r="H276" s="429"/>
      <c r="I276" s="430"/>
      <c r="J276" s="429"/>
      <c r="K276" s="430"/>
      <c r="L276" s="429">
        <v>75.210000000000008</v>
      </c>
    </row>
    <row r="277" ht="14.4">
      <c r="A277" s="426"/>
      <c r="B277" s="426"/>
      <c r="C277" s="426" t="s">
        <v>518</v>
      </c>
      <c r="D277" s="427"/>
      <c r="E277" s="428"/>
      <c r="F277" s="428"/>
      <c r="G277" s="428"/>
      <c r="H277" s="429"/>
      <c r="I277" s="430"/>
      <c r="J277" s="429"/>
      <c r="K277" s="430"/>
      <c r="L277" s="429">
        <v>54.629999999999995</v>
      </c>
    </row>
    <row r="278" ht="27.600000000000001">
      <c r="A278" s="426"/>
      <c r="B278" s="426" t="s">
        <v>786</v>
      </c>
      <c r="C278" s="426" t="s">
        <v>787</v>
      </c>
      <c r="D278" s="427" t="s">
        <v>206</v>
      </c>
      <c r="E278" s="428">
        <v>94</v>
      </c>
      <c r="F278" s="428"/>
      <c r="G278" s="428">
        <v>94</v>
      </c>
      <c r="H278" s="429"/>
      <c r="I278" s="430"/>
      <c r="J278" s="429"/>
      <c r="K278" s="430"/>
      <c r="L278" s="429">
        <v>51.350000000000001</v>
      </c>
    </row>
    <row r="279" ht="27.600000000000001">
      <c r="A279" s="436"/>
      <c r="B279" s="436" t="s">
        <v>788</v>
      </c>
      <c r="C279" s="436" t="s">
        <v>789</v>
      </c>
      <c r="D279" s="437" t="s">
        <v>206</v>
      </c>
      <c r="E279" s="438">
        <v>51</v>
      </c>
      <c r="F279" s="438"/>
      <c r="G279" s="438">
        <v>51</v>
      </c>
      <c r="H279" s="439"/>
      <c r="I279" s="440"/>
      <c r="J279" s="439"/>
      <c r="K279" s="440"/>
      <c r="L279" s="439">
        <v>27.859999999999999</v>
      </c>
    </row>
    <row r="280" ht="13.800000000000001">
      <c r="A280" s="293"/>
      <c r="B280" s="293"/>
      <c r="C280" s="442" t="s">
        <v>523</v>
      </c>
      <c r="D280" s="442"/>
      <c r="E280" s="442"/>
      <c r="F280" s="442"/>
      <c r="G280" s="442"/>
      <c r="H280" s="442"/>
      <c r="I280" s="443">
        <v>8196.3906581740994</v>
      </c>
      <c r="J280" s="443"/>
      <c r="K280" s="443">
        <v>154.42000000000002</v>
      </c>
      <c r="L280" s="443"/>
    </row>
    <row r="281">
      <c r="A281" s="293"/>
      <c r="B281" s="293"/>
      <c r="C281" s="293"/>
      <c r="D281" s="293"/>
      <c r="E281" s="293"/>
      <c r="F281" s="293"/>
      <c r="G281" s="293"/>
      <c r="H281" s="293"/>
      <c r="I281" s="293"/>
      <c r="J281" s="293"/>
      <c r="K281" s="293"/>
      <c r="L281" s="293"/>
    </row>
    <row r="282" ht="13.800000000000001">
      <c r="A282" s="446"/>
      <c r="B282" s="447"/>
      <c r="C282" s="441" t="s">
        <v>564</v>
      </c>
      <c r="D282" s="441"/>
      <c r="E282" s="441"/>
      <c r="F282" s="441"/>
      <c r="G282" s="441"/>
      <c r="H282" s="441"/>
      <c r="I282" s="435"/>
      <c r="J282" s="446"/>
      <c r="K282" s="448"/>
      <c r="L282" s="435">
        <v>92760.25</v>
      </c>
    </row>
    <row r="283" ht="13.800000000000001">
      <c r="A283" s="449"/>
      <c r="B283" s="450"/>
      <c r="C283" s="451" t="s">
        <v>565</v>
      </c>
      <c r="D283" s="426"/>
      <c r="E283" s="426"/>
      <c r="F283" s="426"/>
      <c r="G283" s="426"/>
      <c r="H283" s="426"/>
      <c r="I283" s="429"/>
      <c r="J283" s="449"/>
      <c r="K283" s="428"/>
      <c r="L283" s="429"/>
    </row>
    <row r="284" ht="13.800000000000001">
      <c r="A284" s="449"/>
      <c r="B284" s="450"/>
      <c r="C284" s="426" t="s">
        <v>566</v>
      </c>
      <c r="D284" s="426"/>
      <c r="E284" s="426"/>
      <c r="F284" s="426"/>
      <c r="G284" s="426"/>
      <c r="H284" s="426"/>
      <c r="I284" s="429"/>
      <c r="J284" s="449"/>
      <c r="K284" s="428"/>
      <c r="L284" s="429">
        <v>72245.919999999998</v>
      </c>
    </row>
    <row r="285" ht="13.800000000000001">
      <c r="A285" s="449"/>
      <c r="B285" s="450"/>
      <c r="C285" s="426" t="s">
        <v>567</v>
      </c>
      <c r="D285" s="426"/>
      <c r="E285" s="426"/>
      <c r="F285" s="426"/>
      <c r="G285" s="426"/>
      <c r="H285" s="426"/>
      <c r="I285" s="429"/>
      <c r="J285" s="449"/>
      <c r="K285" s="428"/>
      <c r="L285" s="429">
        <v>19508.730000000003</v>
      </c>
    </row>
    <row r="286" ht="13.800000000000001">
      <c r="A286" s="449"/>
      <c r="B286" s="450"/>
      <c r="C286" s="451" t="s">
        <v>568</v>
      </c>
      <c r="D286" s="426"/>
      <c r="E286" s="426"/>
      <c r="F286" s="426"/>
      <c r="G286" s="426"/>
      <c r="H286" s="426"/>
      <c r="I286" s="429"/>
      <c r="J286" s="449"/>
      <c r="K286" s="428"/>
      <c r="L286" s="429"/>
    </row>
    <row r="287" ht="13.800000000000001">
      <c r="A287" s="449"/>
      <c r="B287" s="450"/>
      <c r="C287" s="426" t="s">
        <v>567</v>
      </c>
      <c r="D287" s="426"/>
      <c r="E287" s="426"/>
      <c r="F287" s="426"/>
      <c r="G287" s="426"/>
      <c r="H287" s="426"/>
      <c r="I287" s="429"/>
      <c r="J287" s="449"/>
      <c r="K287" s="428"/>
      <c r="L287" s="429">
        <v>13298.880000000001</v>
      </c>
    </row>
    <row r="288" ht="13.800000000000001">
      <c r="A288" s="449"/>
      <c r="B288" s="450"/>
      <c r="C288" s="451" t="s">
        <v>569</v>
      </c>
      <c r="D288" s="426"/>
      <c r="E288" s="426"/>
      <c r="F288" s="426"/>
      <c r="G288" s="426"/>
      <c r="H288" s="426"/>
      <c r="I288" s="429"/>
      <c r="J288" s="449"/>
      <c r="K288" s="428"/>
      <c r="L288" s="429"/>
    </row>
    <row r="289" ht="13.800000000000001">
      <c r="A289" s="449"/>
      <c r="B289" s="450"/>
      <c r="C289" s="426" t="s">
        <v>570</v>
      </c>
      <c r="D289" s="426"/>
      <c r="E289" s="426"/>
      <c r="F289" s="426"/>
      <c r="G289" s="426"/>
      <c r="H289" s="426"/>
      <c r="I289" s="429"/>
      <c r="J289" s="449"/>
      <c r="K289" s="428"/>
      <c r="L289" s="429">
        <v>6209.8500000000004</v>
      </c>
    </row>
    <row r="290" ht="13.800000000000001">
      <c r="A290" s="449"/>
      <c r="B290" s="450"/>
      <c r="C290" s="426" t="s">
        <v>571</v>
      </c>
      <c r="D290" s="426"/>
      <c r="E290" s="426"/>
      <c r="F290" s="426"/>
      <c r="G290" s="426"/>
      <c r="H290" s="426"/>
      <c r="I290" s="429"/>
      <c r="J290" s="449"/>
      <c r="K290" s="428"/>
      <c r="L290" s="429">
        <v>0</v>
      </c>
    </row>
    <row r="291" ht="13.800000000000001">
      <c r="A291" s="449"/>
      <c r="B291" s="450"/>
      <c r="C291" s="426" t="s">
        <v>572</v>
      </c>
      <c r="D291" s="426"/>
      <c r="E291" s="426"/>
      <c r="F291" s="426"/>
      <c r="G291" s="426"/>
      <c r="H291" s="426"/>
      <c r="I291" s="429"/>
      <c r="J291" s="449"/>
      <c r="K291" s="428"/>
      <c r="L291" s="429">
        <v>1005.6</v>
      </c>
    </row>
    <row r="292" ht="13.800000000000001">
      <c r="A292" s="449"/>
      <c r="B292" s="450"/>
      <c r="C292" s="451" t="s">
        <v>568</v>
      </c>
      <c r="D292" s="426"/>
      <c r="E292" s="426"/>
      <c r="F292" s="426"/>
      <c r="G292" s="426"/>
      <c r="H292" s="426"/>
      <c r="I292" s="429"/>
      <c r="J292" s="449"/>
      <c r="K292" s="428"/>
      <c r="L292" s="429"/>
    </row>
    <row r="293" ht="13.800000000000001">
      <c r="A293" s="449"/>
      <c r="B293" s="450"/>
      <c r="C293" s="426" t="s">
        <v>573</v>
      </c>
      <c r="D293" s="426"/>
      <c r="E293" s="426"/>
      <c r="F293" s="426"/>
      <c r="G293" s="426"/>
      <c r="H293" s="426"/>
      <c r="I293" s="429"/>
      <c r="J293" s="449"/>
      <c r="K293" s="428"/>
      <c r="L293" s="429">
        <v>1005.6</v>
      </c>
    </row>
    <row r="294" ht="13.800000000000001">
      <c r="A294" s="449"/>
      <c r="B294" s="450"/>
      <c r="C294" s="426" t="s">
        <v>574</v>
      </c>
      <c r="D294" s="426"/>
      <c r="E294" s="426"/>
      <c r="F294" s="426"/>
      <c r="G294" s="426"/>
      <c r="H294" s="426"/>
      <c r="I294" s="429"/>
      <c r="J294" s="449"/>
      <c r="K294" s="428"/>
      <c r="L294" s="429">
        <v>0</v>
      </c>
    </row>
    <row r="295" ht="13.800000000000001">
      <c r="A295" s="449"/>
      <c r="B295" s="450"/>
      <c r="C295" s="426" t="s">
        <v>575</v>
      </c>
      <c r="D295" s="426"/>
      <c r="E295" s="426"/>
      <c r="F295" s="426"/>
      <c r="G295" s="426"/>
      <c r="H295" s="426"/>
      <c r="I295" s="429"/>
      <c r="J295" s="449"/>
      <c r="K295" s="428"/>
      <c r="L295" s="429">
        <v>0</v>
      </c>
    </row>
    <row r="296" ht="13.800000000000001">
      <c r="A296" s="449"/>
      <c r="B296" s="450"/>
      <c r="C296" s="426" t="s">
        <v>576</v>
      </c>
      <c r="D296" s="426"/>
      <c r="E296" s="426"/>
      <c r="F296" s="426"/>
      <c r="G296" s="426"/>
      <c r="H296" s="426"/>
      <c r="I296" s="429"/>
      <c r="J296" s="449"/>
      <c r="K296" s="428"/>
      <c r="L296" s="429">
        <v>78455.770000000004</v>
      </c>
    </row>
    <row r="297" ht="13.800000000000001">
      <c r="A297" s="449"/>
      <c r="B297" s="450"/>
      <c r="C297" s="426" t="s">
        <v>577</v>
      </c>
      <c r="D297" s="426"/>
      <c r="E297" s="426"/>
      <c r="F297" s="426"/>
      <c r="G297" s="426"/>
      <c r="H297" s="426"/>
      <c r="I297" s="429"/>
      <c r="J297" s="449"/>
      <c r="K297" s="428"/>
      <c r="L297" s="429">
        <v>78213.23000000001</v>
      </c>
    </row>
    <row r="298" ht="13.800000000000001">
      <c r="A298" s="449"/>
      <c r="B298" s="450"/>
      <c r="C298" s="426" t="s">
        <v>578</v>
      </c>
      <c r="D298" s="426"/>
      <c r="E298" s="426"/>
      <c r="F298" s="426"/>
      <c r="G298" s="426"/>
      <c r="H298" s="426"/>
      <c r="I298" s="429"/>
      <c r="J298" s="449"/>
      <c r="K298" s="428"/>
      <c r="L298" s="429">
        <v>43340.119999999988</v>
      </c>
    </row>
    <row r="299" ht="13.800000000000001">
      <c r="A299" s="449"/>
      <c r="B299" s="450"/>
      <c r="C299" s="426" t="s">
        <v>579</v>
      </c>
      <c r="D299" s="426"/>
      <c r="E299" s="426"/>
      <c r="F299" s="426"/>
      <c r="G299" s="426"/>
      <c r="H299" s="426"/>
      <c r="I299" s="429"/>
      <c r="J299" s="449"/>
      <c r="K299" s="428"/>
      <c r="L299" s="429">
        <v>0</v>
      </c>
    </row>
    <row r="300" ht="13.800000000000001">
      <c r="A300" s="449"/>
      <c r="B300" s="450"/>
      <c r="C300" s="451" t="s">
        <v>565</v>
      </c>
      <c r="D300" s="426"/>
      <c r="E300" s="426"/>
      <c r="F300" s="426"/>
      <c r="G300" s="426"/>
      <c r="H300" s="426"/>
      <c r="I300" s="429"/>
      <c r="J300" s="449"/>
      <c r="K300" s="428"/>
      <c r="L300" s="429"/>
    </row>
    <row r="301" ht="13.800000000000001">
      <c r="A301" s="449"/>
      <c r="B301" s="450"/>
      <c r="C301" s="426" t="s">
        <v>580</v>
      </c>
      <c r="D301" s="426"/>
      <c r="E301" s="426"/>
      <c r="F301" s="426"/>
      <c r="G301" s="426"/>
      <c r="H301" s="426"/>
      <c r="I301" s="429"/>
      <c r="J301" s="449"/>
      <c r="K301" s="428"/>
      <c r="L301" s="429">
        <v>0</v>
      </c>
    </row>
    <row r="302" ht="13.800000000000001">
      <c r="A302" s="449"/>
      <c r="B302" s="450"/>
      <c r="C302" s="426" t="s">
        <v>581</v>
      </c>
      <c r="D302" s="426"/>
      <c r="E302" s="426"/>
      <c r="F302" s="426"/>
      <c r="G302" s="426"/>
      <c r="H302" s="426"/>
      <c r="I302" s="429"/>
      <c r="J302" s="449"/>
      <c r="K302" s="428"/>
      <c r="L302" s="429">
        <v>0</v>
      </c>
    </row>
    <row r="303" ht="13.800000000000001">
      <c r="A303" s="449"/>
      <c r="B303" s="450"/>
      <c r="C303" s="426" t="s">
        <v>582</v>
      </c>
      <c r="D303" s="426"/>
      <c r="E303" s="426"/>
      <c r="F303" s="426"/>
      <c r="G303" s="426"/>
      <c r="H303" s="426"/>
      <c r="I303" s="429"/>
      <c r="J303" s="449"/>
      <c r="K303" s="428"/>
      <c r="L303" s="429"/>
    </row>
    <row r="304" ht="13.800000000000001">
      <c r="A304" s="449"/>
      <c r="B304" s="450"/>
      <c r="C304" s="426" t="s">
        <v>582</v>
      </c>
      <c r="D304" s="426"/>
      <c r="E304" s="426"/>
      <c r="F304" s="426"/>
      <c r="G304" s="426"/>
      <c r="H304" s="426"/>
      <c r="I304" s="429"/>
      <c r="J304" s="449"/>
      <c r="K304" s="428"/>
      <c r="L304" s="429">
        <v>0</v>
      </c>
    </row>
    <row r="305" ht="13.800000000000001">
      <c r="A305" s="449"/>
      <c r="B305" s="450"/>
      <c r="C305" s="426" t="s">
        <v>583</v>
      </c>
      <c r="D305" s="426"/>
      <c r="E305" s="426"/>
      <c r="F305" s="426"/>
      <c r="G305" s="426"/>
      <c r="H305" s="426"/>
      <c r="I305" s="429"/>
      <c r="J305" s="449"/>
      <c r="K305" s="428"/>
      <c r="L305" s="429">
        <v>0</v>
      </c>
    </row>
    <row r="306" ht="13.800000000000001">
      <c r="A306" s="446"/>
      <c r="B306" s="447"/>
      <c r="C306" s="441" t="s">
        <v>584</v>
      </c>
      <c r="D306" s="441"/>
      <c r="E306" s="441"/>
      <c r="F306" s="441"/>
      <c r="G306" s="441"/>
      <c r="H306" s="441"/>
      <c r="I306" s="435"/>
      <c r="J306" s="446"/>
      <c r="K306" s="448"/>
      <c r="L306" s="435">
        <v>214313.60000000001</v>
      </c>
    </row>
    <row r="307" ht="13.800000000000001">
      <c r="A307" s="449"/>
      <c r="B307" s="450"/>
      <c r="C307" s="451" t="s">
        <v>585</v>
      </c>
      <c r="D307" s="426"/>
      <c r="E307" s="426"/>
      <c r="F307" s="426"/>
      <c r="G307" s="426"/>
      <c r="H307" s="426"/>
      <c r="I307" s="429"/>
      <c r="J307" s="449"/>
      <c r="K307" s="428"/>
      <c r="L307" s="429"/>
    </row>
    <row r="308" ht="13.800000000000001">
      <c r="A308" s="449"/>
      <c r="B308" s="450"/>
      <c r="C308" s="426" t="s">
        <v>586</v>
      </c>
      <c r="D308" s="426"/>
      <c r="E308" s="426"/>
      <c r="F308" s="426"/>
      <c r="G308" s="426"/>
      <c r="H308" s="426"/>
      <c r="I308" s="429"/>
      <c r="J308" s="449"/>
      <c r="K308" s="428"/>
      <c r="L308" s="429">
        <v>0</v>
      </c>
    </row>
    <row r="309" ht="13.800000000000001">
      <c r="A309" s="449"/>
      <c r="B309" s="450"/>
      <c r="C309" s="426" t="s">
        <v>587</v>
      </c>
      <c r="D309" s="426"/>
      <c r="E309" s="426"/>
      <c r="F309" s="426"/>
      <c r="G309" s="426"/>
      <c r="H309" s="426"/>
      <c r="I309" s="429"/>
      <c r="J309" s="449"/>
      <c r="K309" s="428"/>
      <c r="L309" s="429">
        <v>0</v>
      </c>
    </row>
    <row r="310" ht="13.800000000000001">
      <c r="A310" s="449"/>
      <c r="B310" s="450"/>
      <c r="C310" s="426" t="s">
        <v>588</v>
      </c>
      <c r="D310" s="426"/>
      <c r="E310" s="426"/>
      <c r="F310" s="430"/>
      <c r="G310" s="434">
        <v>144.17407729999999</v>
      </c>
      <c r="H310" s="449"/>
      <c r="I310" s="449"/>
      <c r="J310" s="449"/>
      <c r="K310" s="449"/>
      <c r="L310" s="449"/>
    </row>
    <row r="311" ht="13.800000000000001">
      <c r="A311" s="449"/>
      <c r="B311" s="450"/>
      <c r="C311" s="426" t="s">
        <v>589</v>
      </c>
      <c r="D311" s="426"/>
      <c r="E311" s="426"/>
      <c r="F311" s="430"/>
      <c r="G311" s="434">
        <v>10.2081043</v>
      </c>
      <c r="H311" s="449"/>
      <c r="I311" s="449"/>
      <c r="J311" s="449"/>
      <c r="K311" s="449"/>
      <c r="L311" s="449"/>
    </row>
    <row r="312">
      <c r="A312" s="293"/>
      <c r="B312" s="293"/>
      <c r="C312" s="293"/>
      <c r="D312" s="293"/>
      <c r="E312" s="293"/>
      <c r="F312" s="293"/>
      <c r="G312" s="293"/>
      <c r="H312" s="293"/>
      <c r="I312" s="293"/>
      <c r="J312" s="293"/>
      <c r="K312" s="293"/>
      <c r="L312" s="293"/>
    </row>
    <row r="313">
      <c r="A313" s="293"/>
      <c r="B313" s="293"/>
      <c r="C313" s="293"/>
      <c r="D313" s="293"/>
      <c r="E313" s="293"/>
      <c r="F313" s="293"/>
      <c r="G313" s="293"/>
      <c r="H313" s="293"/>
      <c r="I313" s="293"/>
      <c r="J313" s="293"/>
      <c r="K313" s="293"/>
      <c r="L313" s="293"/>
    </row>
    <row r="314" ht="16.800000000000001">
      <c r="A314" s="424" t="s">
        <v>790</v>
      </c>
      <c r="B314" s="424"/>
      <c r="C314" s="424"/>
      <c r="D314" s="424"/>
      <c r="E314" s="424"/>
      <c r="F314" s="424"/>
      <c r="G314" s="424"/>
      <c r="H314" s="424"/>
      <c r="I314" s="424"/>
      <c r="J314" s="424"/>
      <c r="K314" s="424"/>
      <c r="L314" s="424"/>
    </row>
    <row r="315" ht="55.200000000000003">
      <c r="A315" s="460" t="s">
        <v>791</v>
      </c>
      <c r="B315" s="461" t="s">
        <v>278</v>
      </c>
      <c r="C315" s="461" t="s">
        <v>792</v>
      </c>
      <c r="D315" s="462" t="s">
        <v>238</v>
      </c>
      <c r="E315" s="463">
        <v>1</v>
      </c>
      <c r="F315" s="463"/>
      <c r="G315" s="463">
        <v>1</v>
      </c>
      <c r="H315" s="464"/>
      <c r="I315" s="465"/>
      <c r="J315" s="464">
        <v>570999.68000000005</v>
      </c>
      <c r="K315" s="465"/>
      <c r="L315" s="464">
        <v>570999.68000000005</v>
      </c>
    </row>
    <row r="316" ht="13.800000000000001">
      <c r="A316" s="466"/>
      <c r="B316" s="466"/>
      <c r="C316" s="467" t="s">
        <v>523</v>
      </c>
      <c r="D316" s="467"/>
      <c r="E316" s="467"/>
      <c r="F316" s="467"/>
      <c r="G316" s="467"/>
      <c r="H316" s="467"/>
      <c r="I316" s="468">
        <v>570999.68000000005</v>
      </c>
      <c r="J316" s="468"/>
      <c r="K316" s="468">
        <v>570999.68000000005</v>
      </c>
      <c r="L316" s="468"/>
    </row>
    <row r="317" ht="55.200000000000003">
      <c r="A317" s="460" t="s">
        <v>793</v>
      </c>
      <c r="B317" s="461" t="s">
        <v>298</v>
      </c>
      <c r="C317" s="461" t="s">
        <v>794</v>
      </c>
      <c r="D317" s="462" t="s">
        <v>238</v>
      </c>
      <c r="E317" s="463">
        <v>1</v>
      </c>
      <c r="F317" s="463"/>
      <c r="G317" s="463">
        <v>1</v>
      </c>
      <c r="H317" s="464"/>
      <c r="I317" s="465"/>
      <c r="J317" s="464">
        <v>500554.92999999999</v>
      </c>
      <c r="K317" s="465"/>
      <c r="L317" s="464">
        <v>500554.92999999999</v>
      </c>
    </row>
    <row r="318" ht="13.800000000000001">
      <c r="A318" s="466"/>
      <c r="B318" s="466"/>
      <c r="C318" s="467" t="s">
        <v>523</v>
      </c>
      <c r="D318" s="467"/>
      <c r="E318" s="467"/>
      <c r="F318" s="467"/>
      <c r="G318" s="467"/>
      <c r="H318" s="467"/>
      <c r="I318" s="468">
        <v>500554.92999999999</v>
      </c>
      <c r="J318" s="468"/>
      <c r="K318" s="468">
        <v>500554.92999999999</v>
      </c>
      <c r="L318" s="468"/>
    </row>
    <row r="319" ht="55.200000000000003">
      <c r="A319" s="460" t="s">
        <v>795</v>
      </c>
      <c r="B319" s="461" t="s">
        <v>302</v>
      </c>
      <c r="C319" s="461" t="s">
        <v>796</v>
      </c>
      <c r="D319" s="462" t="s">
        <v>238</v>
      </c>
      <c r="E319" s="463">
        <v>1</v>
      </c>
      <c r="F319" s="463"/>
      <c r="G319" s="463">
        <v>1</v>
      </c>
      <c r="H319" s="464"/>
      <c r="I319" s="465"/>
      <c r="J319" s="464">
        <v>63989.440000000002</v>
      </c>
      <c r="K319" s="465"/>
      <c r="L319" s="464">
        <v>63989.440000000002</v>
      </c>
    </row>
    <row r="320" ht="13.800000000000001">
      <c r="A320" s="466"/>
      <c r="B320" s="466"/>
      <c r="C320" s="467" t="s">
        <v>523</v>
      </c>
      <c r="D320" s="467"/>
      <c r="E320" s="467"/>
      <c r="F320" s="467"/>
      <c r="G320" s="467"/>
      <c r="H320" s="467"/>
      <c r="I320" s="468">
        <v>63989.440000000002</v>
      </c>
      <c r="J320" s="468"/>
      <c r="K320" s="468">
        <v>63989.440000000002</v>
      </c>
      <c r="L320" s="468"/>
    </row>
    <row r="321">
      <c r="A321" s="293"/>
      <c r="B321" s="293"/>
      <c r="C321" s="293"/>
      <c r="D321" s="293"/>
      <c r="E321" s="293"/>
      <c r="F321" s="293"/>
      <c r="G321" s="293"/>
      <c r="H321" s="293"/>
      <c r="I321" s="293"/>
      <c r="J321" s="293"/>
      <c r="K321" s="293"/>
      <c r="L321" s="293"/>
    </row>
    <row r="322" ht="14.25">
      <c r="A322" s="446"/>
      <c r="B322" s="447"/>
      <c r="C322" s="441" t="s">
        <v>564</v>
      </c>
      <c r="D322" s="441"/>
      <c r="E322" s="441"/>
      <c r="F322" s="441"/>
      <c r="G322" s="441"/>
      <c r="H322" s="441"/>
      <c r="I322" s="435"/>
      <c r="J322" s="446"/>
      <c r="K322" s="448"/>
      <c r="L322" s="435">
        <v>0</v>
      </c>
    </row>
    <row r="323" ht="14.25">
      <c r="A323" s="449"/>
      <c r="B323" s="450"/>
      <c r="C323" s="451" t="s">
        <v>565</v>
      </c>
      <c r="D323" s="426"/>
      <c r="E323" s="426"/>
      <c r="F323" s="426"/>
      <c r="G323" s="426"/>
      <c r="H323" s="426"/>
      <c r="I323" s="429"/>
      <c r="J323" s="449"/>
      <c r="K323" s="428"/>
      <c r="L323" s="429"/>
    </row>
    <row r="324" ht="14.25">
      <c r="A324" s="449"/>
      <c r="B324" s="450"/>
      <c r="C324" s="426" t="s">
        <v>566</v>
      </c>
      <c r="D324" s="426"/>
      <c r="E324" s="426"/>
      <c r="F324" s="426"/>
      <c r="G324" s="426"/>
      <c r="H324" s="426"/>
      <c r="I324" s="429"/>
      <c r="J324" s="449"/>
      <c r="K324" s="428"/>
      <c r="L324" s="429">
        <v>0</v>
      </c>
    </row>
    <row r="325" ht="14.25">
      <c r="A325" s="449"/>
      <c r="B325" s="450"/>
      <c r="C325" s="426" t="s">
        <v>567</v>
      </c>
      <c r="D325" s="426"/>
      <c r="E325" s="426"/>
      <c r="F325" s="426"/>
      <c r="G325" s="426"/>
      <c r="H325" s="426"/>
      <c r="I325" s="429"/>
      <c r="J325" s="449"/>
      <c r="K325" s="428"/>
      <c r="L325" s="429">
        <v>0</v>
      </c>
    </row>
    <row r="326" ht="14.25">
      <c r="A326" s="449"/>
      <c r="B326" s="450"/>
      <c r="C326" s="451" t="s">
        <v>568</v>
      </c>
      <c r="D326" s="426"/>
      <c r="E326" s="426"/>
      <c r="F326" s="426"/>
      <c r="G326" s="426"/>
      <c r="H326" s="426"/>
      <c r="I326" s="429"/>
      <c r="J326" s="449"/>
      <c r="K326" s="428"/>
      <c r="L326" s="429"/>
    </row>
    <row r="327" ht="14.25">
      <c r="A327" s="449"/>
      <c r="B327" s="450"/>
      <c r="C327" s="426" t="s">
        <v>567</v>
      </c>
      <c r="D327" s="426"/>
      <c r="E327" s="426"/>
      <c r="F327" s="426"/>
      <c r="G327" s="426"/>
      <c r="H327" s="426"/>
      <c r="I327" s="429"/>
      <c r="J327" s="449"/>
      <c r="K327" s="428"/>
      <c r="L327" s="429">
        <v>0</v>
      </c>
    </row>
    <row r="328" ht="14.25">
      <c r="A328" s="449"/>
      <c r="B328" s="450"/>
      <c r="C328" s="451" t="s">
        <v>569</v>
      </c>
      <c r="D328" s="426"/>
      <c r="E328" s="426"/>
      <c r="F328" s="426"/>
      <c r="G328" s="426"/>
      <c r="H328" s="426"/>
      <c r="I328" s="429"/>
      <c r="J328" s="449"/>
      <c r="K328" s="428"/>
      <c r="L328" s="429"/>
    </row>
    <row r="329" ht="14.25">
      <c r="A329" s="449"/>
      <c r="B329" s="450"/>
      <c r="C329" s="426" t="s">
        <v>570</v>
      </c>
      <c r="D329" s="426"/>
      <c r="E329" s="426"/>
      <c r="F329" s="426"/>
      <c r="G329" s="426"/>
      <c r="H329" s="426"/>
      <c r="I329" s="429"/>
      <c r="J329" s="449"/>
      <c r="K329" s="428"/>
      <c r="L329" s="429">
        <v>0</v>
      </c>
    </row>
    <row r="330" ht="14.25">
      <c r="A330" s="449"/>
      <c r="B330" s="450"/>
      <c r="C330" s="426" t="s">
        <v>571</v>
      </c>
      <c r="D330" s="426"/>
      <c r="E330" s="426"/>
      <c r="F330" s="426"/>
      <c r="G330" s="426"/>
      <c r="H330" s="426"/>
      <c r="I330" s="429"/>
      <c r="J330" s="449"/>
      <c r="K330" s="428"/>
      <c r="L330" s="429">
        <v>0</v>
      </c>
    </row>
    <row r="331" ht="14.25">
      <c r="A331" s="449"/>
      <c r="B331" s="450"/>
      <c r="C331" s="426" t="s">
        <v>572</v>
      </c>
      <c r="D331" s="426"/>
      <c r="E331" s="426"/>
      <c r="F331" s="426"/>
      <c r="G331" s="426"/>
      <c r="H331" s="426"/>
      <c r="I331" s="429"/>
      <c r="J331" s="449"/>
      <c r="K331" s="428"/>
      <c r="L331" s="429">
        <v>0</v>
      </c>
    </row>
    <row r="332" ht="14.25">
      <c r="A332" s="449"/>
      <c r="B332" s="450"/>
      <c r="C332" s="451" t="s">
        <v>568</v>
      </c>
      <c r="D332" s="426"/>
      <c r="E332" s="426"/>
      <c r="F332" s="426"/>
      <c r="G332" s="426"/>
      <c r="H332" s="426"/>
      <c r="I332" s="429"/>
      <c r="J332" s="449"/>
      <c r="K332" s="428"/>
      <c r="L332" s="429"/>
    </row>
    <row r="333" ht="14.25">
      <c r="A333" s="449"/>
      <c r="B333" s="450"/>
      <c r="C333" s="426" t="s">
        <v>573</v>
      </c>
      <c r="D333" s="426"/>
      <c r="E333" s="426"/>
      <c r="F333" s="426"/>
      <c r="G333" s="426"/>
      <c r="H333" s="426"/>
      <c r="I333" s="429"/>
      <c r="J333" s="449"/>
      <c r="K333" s="428"/>
      <c r="L333" s="429">
        <v>0</v>
      </c>
    </row>
    <row r="334" ht="14.25">
      <c r="A334" s="449"/>
      <c r="B334" s="450"/>
      <c r="C334" s="426" t="s">
        <v>574</v>
      </c>
      <c r="D334" s="426"/>
      <c r="E334" s="426"/>
      <c r="F334" s="426"/>
      <c r="G334" s="426"/>
      <c r="H334" s="426"/>
      <c r="I334" s="429"/>
      <c r="J334" s="449"/>
      <c r="K334" s="428"/>
      <c r="L334" s="429">
        <v>0</v>
      </c>
    </row>
    <row r="335" ht="14.25">
      <c r="A335" s="449"/>
      <c r="B335" s="450"/>
      <c r="C335" s="426" t="s">
        <v>575</v>
      </c>
      <c r="D335" s="426"/>
      <c r="E335" s="426"/>
      <c r="F335" s="426"/>
      <c r="G335" s="426"/>
      <c r="H335" s="426"/>
      <c r="I335" s="429"/>
      <c r="J335" s="449"/>
      <c r="K335" s="428"/>
      <c r="L335" s="429">
        <v>0</v>
      </c>
    </row>
    <row r="336" ht="14.25">
      <c r="A336" s="449"/>
      <c r="B336" s="450"/>
      <c r="C336" s="426" t="s">
        <v>576</v>
      </c>
      <c r="D336" s="426"/>
      <c r="E336" s="426"/>
      <c r="F336" s="426"/>
      <c r="G336" s="426"/>
      <c r="H336" s="426"/>
      <c r="I336" s="429"/>
      <c r="J336" s="449"/>
      <c r="K336" s="428"/>
      <c r="L336" s="429">
        <v>0</v>
      </c>
    </row>
    <row r="337" ht="14.25">
      <c r="A337" s="449"/>
      <c r="B337" s="450"/>
      <c r="C337" s="426" t="s">
        <v>577</v>
      </c>
      <c r="D337" s="426"/>
      <c r="E337" s="426"/>
      <c r="F337" s="426"/>
      <c r="G337" s="426"/>
      <c r="H337" s="426"/>
      <c r="I337" s="429"/>
      <c r="J337" s="449"/>
      <c r="K337" s="428"/>
      <c r="L337" s="429">
        <v>0</v>
      </c>
    </row>
    <row r="338" ht="14.25">
      <c r="A338" s="449"/>
      <c r="B338" s="450"/>
      <c r="C338" s="426" t="s">
        <v>578</v>
      </c>
      <c r="D338" s="426"/>
      <c r="E338" s="426"/>
      <c r="F338" s="426"/>
      <c r="G338" s="426"/>
      <c r="H338" s="426"/>
      <c r="I338" s="429"/>
      <c r="J338" s="449"/>
      <c r="K338" s="428"/>
      <c r="L338" s="429">
        <v>0</v>
      </c>
    </row>
    <row r="339" ht="14.25">
      <c r="A339" s="449"/>
      <c r="B339" s="450"/>
      <c r="C339" s="426" t="s">
        <v>579</v>
      </c>
      <c r="D339" s="426"/>
      <c r="E339" s="426"/>
      <c r="F339" s="426"/>
      <c r="G339" s="426"/>
      <c r="H339" s="426"/>
      <c r="I339" s="429"/>
      <c r="J339" s="449"/>
      <c r="K339" s="428"/>
      <c r="L339" s="429">
        <v>1135544.05</v>
      </c>
    </row>
    <row r="340" ht="14.25">
      <c r="A340" s="449"/>
      <c r="B340" s="450"/>
      <c r="C340" s="451" t="s">
        <v>565</v>
      </c>
      <c r="D340" s="426"/>
      <c r="E340" s="426"/>
      <c r="F340" s="426"/>
      <c r="G340" s="426"/>
      <c r="H340" s="426"/>
      <c r="I340" s="429"/>
      <c r="J340" s="449"/>
      <c r="K340" s="428"/>
      <c r="L340" s="429"/>
    </row>
    <row r="341" ht="14.25">
      <c r="A341" s="449"/>
      <c r="B341" s="450"/>
      <c r="C341" s="426" t="s">
        <v>580</v>
      </c>
      <c r="D341" s="426"/>
      <c r="E341" s="426"/>
      <c r="F341" s="426"/>
      <c r="G341" s="426"/>
      <c r="H341" s="426"/>
      <c r="I341" s="429"/>
      <c r="J341" s="449"/>
      <c r="K341" s="428"/>
      <c r="L341" s="429">
        <v>1135544.05</v>
      </c>
    </row>
    <row r="342" ht="14.25">
      <c r="A342" s="449"/>
      <c r="B342" s="450"/>
      <c r="C342" s="426" t="s">
        <v>581</v>
      </c>
      <c r="D342" s="426"/>
      <c r="E342" s="426"/>
      <c r="F342" s="426"/>
      <c r="G342" s="426"/>
      <c r="H342" s="426"/>
      <c r="I342" s="429"/>
      <c r="J342" s="449"/>
      <c r="K342" s="428"/>
      <c r="L342" s="429">
        <v>0</v>
      </c>
    </row>
    <row r="343" ht="14.25">
      <c r="A343" s="449"/>
      <c r="B343" s="450"/>
      <c r="C343" s="426" t="s">
        <v>582</v>
      </c>
      <c r="D343" s="426"/>
      <c r="E343" s="426"/>
      <c r="F343" s="426"/>
      <c r="G343" s="426"/>
      <c r="H343" s="426"/>
      <c r="I343" s="429"/>
      <c r="J343" s="449"/>
      <c r="K343" s="428"/>
      <c r="L343" s="429"/>
    </row>
    <row r="344" ht="14.25">
      <c r="A344" s="449"/>
      <c r="B344" s="450"/>
      <c r="C344" s="426" t="s">
        <v>582</v>
      </c>
      <c r="D344" s="426"/>
      <c r="E344" s="426"/>
      <c r="F344" s="426"/>
      <c r="G344" s="426"/>
      <c r="H344" s="426"/>
      <c r="I344" s="429"/>
      <c r="J344" s="449"/>
      <c r="K344" s="428"/>
      <c r="L344" s="429">
        <v>0</v>
      </c>
    </row>
    <row r="345" ht="14.25">
      <c r="A345" s="449"/>
      <c r="B345" s="450"/>
      <c r="C345" s="426" t="s">
        <v>583</v>
      </c>
      <c r="D345" s="426"/>
      <c r="E345" s="426"/>
      <c r="F345" s="426"/>
      <c r="G345" s="426"/>
      <c r="H345" s="426"/>
      <c r="I345" s="429"/>
      <c r="J345" s="449"/>
      <c r="K345" s="428"/>
      <c r="L345" s="429">
        <v>0</v>
      </c>
    </row>
    <row r="346" ht="14.25">
      <c r="A346" s="446"/>
      <c r="B346" s="447"/>
      <c r="C346" s="441" t="s">
        <v>584</v>
      </c>
      <c r="D346" s="441"/>
      <c r="E346" s="441"/>
      <c r="F346" s="441"/>
      <c r="G346" s="441"/>
      <c r="H346" s="441"/>
      <c r="I346" s="435"/>
      <c r="J346" s="446"/>
      <c r="K346" s="448"/>
      <c r="L346" s="435">
        <v>1135544.05</v>
      </c>
    </row>
    <row r="347" ht="14.25">
      <c r="A347" s="449"/>
      <c r="B347" s="450"/>
      <c r="C347" s="451" t="s">
        <v>585</v>
      </c>
      <c r="D347" s="426"/>
      <c r="E347" s="426"/>
      <c r="F347" s="426"/>
      <c r="G347" s="426"/>
      <c r="H347" s="426"/>
      <c r="I347" s="429"/>
      <c r="J347" s="449"/>
      <c r="K347" s="428"/>
      <c r="L347" s="429"/>
    </row>
    <row r="348" ht="14.25">
      <c r="A348" s="449"/>
      <c r="B348" s="450"/>
      <c r="C348" s="426" t="s">
        <v>586</v>
      </c>
      <c r="D348" s="426"/>
      <c r="E348" s="426"/>
      <c r="F348" s="426"/>
      <c r="G348" s="426"/>
      <c r="H348" s="426"/>
      <c r="I348" s="429"/>
      <c r="J348" s="449"/>
      <c r="K348" s="428"/>
      <c r="L348" s="429">
        <v>0</v>
      </c>
    </row>
    <row r="349" ht="14.25">
      <c r="A349" s="449"/>
      <c r="B349" s="450"/>
      <c r="C349" s="426" t="s">
        <v>587</v>
      </c>
      <c r="D349" s="426"/>
      <c r="E349" s="426"/>
      <c r="F349" s="426"/>
      <c r="G349" s="426"/>
      <c r="H349" s="426"/>
      <c r="I349" s="429"/>
      <c r="J349" s="449"/>
      <c r="K349" s="428"/>
      <c r="L349" s="429">
        <v>1135544.05</v>
      </c>
    </row>
    <row r="350" ht="14.25">
      <c r="A350" s="449"/>
      <c r="B350" s="450"/>
      <c r="C350" s="426" t="s">
        <v>588</v>
      </c>
      <c r="D350" s="426"/>
      <c r="E350" s="426"/>
      <c r="F350" s="430"/>
      <c r="G350" s="434">
        <v>0</v>
      </c>
      <c r="H350" s="449"/>
      <c r="I350" s="449"/>
      <c r="J350" s="449"/>
      <c r="K350" s="449"/>
      <c r="L350" s="449"/>
    </row>
    <row r="351" ht="14.25">
      <c r="A351" s="449"/>
      <c r="B351" s="450"/>
      <c r="C351" s="426" t="s">
        <v>589</v>
      </c>
      <c r="D351" s="426"/>
      <c r="E351" s="426"/>
      <c r="F351" s="430"/>
      <c r="G351" s="434">
        <v>0</v>
      </c>
      <c r="H351" s="449"/>
      <c r="I351" s="449"/>
      <c r="J351" s="449"/>
      <c r="K351" s="449"/>
      <c r="L351" s="449"/>
    </row>
    <row r="352">
      <c r="A352" s="293"/>
      <c r="B352" s="293"/>
      <c r="C352" s="293"/>
      <c r="D352" s="293"/>
      <c r="E352" s="293"/>
      <c r="F352" s="293"/>
      <c r="G352" s="293"/>
      <c r="H352" s="293"/>
      <c r="I352" s="293"/>
      <c r="J352" s="293"/>
      <c r="K352" s="293"/>
      <c r="L352" s="293"/>
    </row>
    <row r="353">
      <c r="A353" s="293"/>
      <c r="B353" s="293"/>
      <c r="C353" s="293"/>
      <c r="D353" s="293"/>
      <c r="E353" s="293"/>
      <c r="F353" s="293"/>
      <c r="G353" s="293"/>
      <c r="H353" s="293"/>
      <c r="I353" s="293"/>
      <c r="J353" s="293"/>
      <c r="K353" s="293"/>
      <c r="L353" s="293"/>
    </row>
    <row r="354" ht="16.800000000000001">
      <c r="A354" s="424" t="s">
        <v>797</v>
      </c>
      <c r="B354" s="424"/>
      <c r="C354" s="424"/>
      <c r="D354" s="424"/>
      <c r="E354" s="424"/>
      <c r="F354" s="424"/>
      <c r="G354" s="424"/>
      <c r="H354" s="424"/>
      <c r="I354" s="424"/>
      <c r="J354" s="424"/>
      <c r="K354" s="424"/>
      <c r="L354" s="424"/>
    </row>
    <row r="355" ht="85.5">
      <c r="A355" s="444" t="s">
        <v>798</v>
      </c>
      <c r="B355" s="436" t="s">
        <v>799</v>
      </c>
      <c r="C355" s="436" t="s">
        <v>800</v>
      </c>
      <c r="D355" s="437" t="s">
        <v>238</v>
      </c>
      <c r="E355" s="438">
        <v>2</v>
      </c>
      <c r="F355" s="438"/>
      <c r="G355" s="438">
        <v>2</v>
      </c>
      <c r="H355" s="439"/>
      <c r="I355" s="440"/>
      <c r="J355" s="439">
        <v>15145.379999999999</v>
      </c>
      <c r="K355" s="440">
        <v>1.05</v>
      </c>
      <c r="L355" s="439">
        <v>31805.299999999999</v>
      </c>
    </row>
    <row r="356" ht="14.25">
      <c r="A356" s="293"/>
      <c r="B356" s="293"/>
      <c r="C356" s="442" t="s">
        <v>523</v>
      </c>
      <c r="D356" s="442"/>
      <c r="E356" s="442"/>
      <c r="F356" s="442"/>
      <c r="G356" s="442"/>
      <c r="H356" s="442"/>
      <c r="I356" s="443">
        <v>15902.65</v>
      </c>
      <c r="J356" s="443"/>
      <c r="K356" s="443">
        <v>31805.299999999999</v>
      </c>
      <c r="L356" s="443"/>
    </row>
    <row r="357" ht="14.25">
      <c r="A357" s="425" t="s">
        <v>801</v>
      </c>
      <c r="B357" s="426" t="s">
        <v>802</v>
      </c>
      <c r="C357" s="426" t="s">
        <v>803</v>
      </c>
      <c r="D357" s="427" t="s">
        <v>627</v>
      </c>
      <c r="E357" s="428">
        <v>0.001</v>
      </c>
      <c r="F357" s="428"/>
      <c r="G357" s="428">
        <v>0.001</v>
      </c>
      <c r="H357" s="429">
        <v>225664.48999999999</v>
      </c>
      <c r="I357" s="430">
        <v>1.0800000000000001</v>
      </c>
      <c r="J357" s="429">
        <v>243717.64999999999</v>
      </c>
      <c r="K357" s="430"/>
      <c r="L357" s="429">
        <v>243.72</v>
      </c>
    </row>
    <row r="358">
      <c r="A358" s="342"/>
      <c r="B358" s="342"/>
      <c r="C358" s="445" t="s">
        <v>804</v>
      </c>
      <c r="D358" s="342"/>
      <c r="E358" s="342"/>
      <c r="F358" s="342"/>
      <c r="G358" s="342"/>
      <c r="H358" s="342"/>
      <c r="I358" s="342"/>
      <c r="J358" s="342"/>
      <c r="K358" s="342"/>
      <c r="L358" s="342"/>
    </row>
    <row r="359" ht="14.25">
      <c r="A359" s="293"/>
      <c r="B359" s="293"/>
      <c r="C359" s="442" t="s">
        <v>523</v>
      </c>
      <c r="D359" s="442"/>
      <c r="E359" s="442"/>
      <c r="F359" s="442"/>
      <c r="G359" s="442"/>
      <c r="H359" s="442"/>
      <c r="I359" s="443">
        <v>243720</v>
      </c>
      <c r="J359" s="443"/>
      <c r="K359" s="443">
        <v>243.72</v>
      </c>
      <c r="L359" s="443"/>
    </row>
    <row r="360" ht="85.5">
      <c r="A360" s="444" t="s">
        <v>805</v>
      </c>
      <c r="B360" s="436" t="s">
        <v>799</v>
      </c>
      <c r="C360" s="436" t="s">
        <v>806</v>
      </c>
      <c r="D360" s="437" t="s">
        <v>48</v>
      </c>
      <c r="E360" s="438">
        <v>10</v>
      </c>
      <c r="F360" s="438"/>
      <c r="G360" s="438">
        <v>10</v>
      </c>
      <c r="H360" s="439"/>
      <c r="I360" s="440"/>
      <c r="J360" s="439">
        <v>488</v>
      </c>
      <c r="K360" s="440">
        <v>1.05</v>
      </c>
      <c r="L360" s="439">
        <v>5124</v>
      </c>
    </row>
    <row r="361" ht="14.25">
      <c r="A361" s="293"/>
      <c r="B361" s="293"/>
      <c r="C361" s="442" t="s">
        <v>523</v>
      </c>
      <c r="D361" s="442"/>
      <c r="E361" s="442"/>
      <c r="F361" s="442"/>
      <c r="G361" s="442"/>
      <c r="H361" s="442"/>
      <c r="I361" s="443">
        <v>512.39999999999998</v>
      </c>
      <c r="J361" s="443"/>
      <c r="K361" s="443">
        <v>5124</v>
      </c>
      <c r="L361" s="443"/>
    </row>
    <row r="362" ht="57">
      <c r="A362" s="444" t="s">
        <v>807</v>
      </c>
      <c r="B362" s="436" t="s">
        <v>314</v>
      </c>
      <c r="C362" s="436" t="s">
        <v>315</v>
      </c>
      <c r="D362" s="437" t="s">
        <v>238</v>
      </c>
      <c r="E362" s="438">
        <v>4</v>
      </c>
      <c r="F362" s="438"/>
      <c r="G362" s="438">
        <v>4</v>
      </c>
      <c r="H362" s="439"/>
      <c r="I362" s="440"/>
      <c r="J362" s="439">
        <v>1628.4300000000001</v>
      </c>
      <c r="K362" s="440"/>
      <c r="L362" s="439">
        <v>6513.7200000000003</v>
      </c>
    </row>
    <row r="363" ht="14.25">
      <c r="A363" s="293"/>
      <c r="B363" s="293"/>
      <c r="C363" s="442" t="s">
        <v>523</v>
      </c>
      <c r="D363" s="442"/>
      <c r="E363" s="442"/>
      <c r="F363" s="442"/>
      <c r="G363" s="442"/>
      <c r="H363" s="442"/>
      <c r="I363" s="443">
        <v>1628.4300000000001</v>
      </c>
      <c r="J363" s="443"/>
      <c r="K363" s="443">
        <v>6513.7200000000003</v>
      </c>
      <c r="L363" s="443"/>
    </row>
    <row r="364" ht="14.25">
      <c r="A364" s="444" t="s">
        <v>808</v>
      </c>
      <c r="B364" s="436" t="s">
        <v>809</v>
      </c>
      <c r="C364" s="436" t="s">
        <v>810</v>
      </c>
      <c r="D364" s="437" t="s">
        <v>48</v>
      </c>
      <c r="E364" s="438">
        <v>8</v>
      </c>
      <c r="F364" s="438"/>
      <c r="G364" s="438">
        <v>8</v>
      </c>
      <c r="H364" s="439">
        <v>150.05000000000001</v>
      </c>
      <c r="I364" s="440">
        <v>1.05</v>
      </c>
      <c r="J364" s="439">
        <v>157.55000000000001</v>
      </c>
      <c r="K364" s="440"/>
      <c r="L364" s="439">
        <v>1260.4000000000001</v>
      </c>
    </row>
    <row r="365" ht="14.25">
      <c r="A365" s="293"/>
      <c r="B365" s="293"/>
      <c r="C365" s="442" t="s">
        <v>523</v>
      </c>
      <c r="D365" s="442"/>
      <c r="E365" s="442"/>
      <c r="F365" s="442"/>
      <c r="G365" s="442"/>
      <c r="H365" s="442"/>
      <c r="I365" s="443">
        <v>157.55000000000001</v>
      </c>
      <c r="J365" s="443"/>
      <c r="K365" s="443">
        <v>1260.4000000000001</v>
      </c>
      <c r="L365" s="443"/>
    </row>
    <row r="366" ht="14.25">
      <c r="A366" s="425" t="s">
        <v>811</v>
      </c>
      <c r="B366" s="426" t="s">
        <v>812</v>
      </c>
      <c r="C366" s="426" t="s">
        <v>813</v>
      </c>
      <c r="D366" s="427" t="s">
        <v>610</v>
      </c>
      <c r="E366" s="428">
        <v>0.12</v>
      </c>
      <c r="F366" s="428"/>
      <c r="G366" s="428">
        <v>0.12</v>
      </c>
      <c r="H366" s="429">
        <v>8510.9099999999999</v>
      </c>
      <c r="I366" s="430">
        <v>1.1399999999999999</v>
      </c>
      <c r="J366" s="429">
        <v>9702.4400000000005</v>
      </c>
      <c r="K366" s="430"/>
      <c r="L366" s="429">
        <v>1164.29</v>
      </c>
    </row>
    <row r="367">
      <c r="A367" s="342"/>
      <c r="B367" s="342"/>
      <c r="C367" s="445" t="s">
        <v>814</v>
      </c>
      <c r="D367" s="342"/>
      <c r="E367" s="342"/>
      <c r="F367" s="342"/>
      <c r="G367" s="342"/>
      <c r="H367" s="342"/>
      <c r="I367" s="342"/>
      <c r="J367" s="342"/>
      <c r="K367" s="342"/>
      <c r="L367" s="342"/>
    </row>
    <row r="368" ht="14.25">
      <c r="A368" s="293"/>
      <c r="B368" s="293"/>
      <c r="C368" s="442" t="s">
        <v>523</v>
      </c>
      <c r="D368" s="442"/>
      <c r="E368" s="442"/>
      <c r="F368" s="442"/>
      <c r="G368" s="442"/>
      <c r="H368" s="442"/>
      <c r="I368" s="443">
        <v>9702.4166666666661</v>
      </c>
      <c r="J368" s="443"/>
      <c r="K368" s="443">
        <v>1164.29</v>
      </c>
      <c r="L368" s="443"/>
    </row>
    <row r="369" ht="57">
      <c r="A369" s="444" t="s">
        <v>815</v>
      </c>
      <c r="B369" s="436" t="s">
        <v>228</v>
      </c>
      <c r="C369" s="436" t="s">
        <v>212</v>
      </c>
      <c r="D369" s="437" t="s">
        <v>213</v>
      </c>
      <c r="E369" s="438">
        <v>6</v>
      </c>
      <c r="F369" s="438"/>
      <c r="G369" s="438">
        <v>6</v>
      </c>
      <c r="H369" s="439"/>
      <c r="I369" s="440"/>
      <c r="J369" s="439">
        <v>2626.5</v>
      </c>
      <c r="K369" s="440"/>
      <c r="L369" s="439">
        <v>15759</v>
      </c>
    </row>
    <row r="370" ht="14.25">
      <c r="A370" s="293"/>
      <c r="B370" s="293"/>
      <c r="C370" s="442" t="s">
        <v>523</v>
      </c>
      <c r="D370" s="442"/>
      <c r="E370" s="442"/>
      <c r="F370" s="442"/>
      <c r="G370" s="442"/>
      <c r="H370" s="442"/>
      <c r="I370" s="443">
        <v>2626.5</v>
      </c>
      <c r="J370" s="443"/>
      <c r="K370" s="443">
        <v>15759</v>
      </c>
      <c r="L370" s="443"/>
    </row>
    <row r="371" ht="57">
      <c r="A371" s="444" t="s">
        <v>816</v>
      </c>
      <c r="B371" s="436" t="s">
        <v>256</v>
      </c>
      <c r="C371" s="436" t="s">
        <v>252</v>
      </c>
      <c r="D371" s="437" t="s">
        <v>213</v>
      </c>
      <c r="E371" s="438">
        <v>2</v>
      </c>
      <c r="F371" s="438"/>
      <c r="G371" s="438">
        <v>2</v>
      </c>
      <c r="H371" s="439"/>
      <c r="I371" s="440"/>
      <c r="J371" s="439">
        <v>232.44999999999999</v>
      </c>
      <c r="K371" s="440"/>
      <c r="L371" s="439">
        <v>464.89999999999998</v>
      </c>
    </row>
    <row r="372" ht="14.25">
      <c r="A372" s="293"/>
      <c r="B372" s="293"/>
      <c r="C372" s="442" t="s">
        <v>523</v>
      </c>
      <c r="D372" s="442"/>
      <c r="E372" s="442"/>
      <c r="F372" s="442"/>
      <c r="G372" s="442"/>
      <c r="H372" s="442"/>
      <c r="I372" s="443">
        <v>232.44999999999999</v>
      </c>
      <c r="J372" s="443"/>
      <c r="K372" s="443">
        <v>464.89999999999998</v>
      </c>
      <c r="L372" s="443"/>
    </row>
    <row r="373" ht="57">
      <c r="A373" s="444" t="s">
        <v>817</v>
      </c>
      <c r="B373" s="436" t="s">
        <v>242</v>
      </c>
      <c r="C373" s="436" t="s">
        <v>237</v>
      </c>
      <c r="D373" s="437" t="s">
        <v>238</v>
      </c>
      <c r="E373" s="438">
        <v>3</v>
      </c>
      <c r="F373" s="438"/>
      <c r="G373" s="438">
        <v>3</v>
      </c>
      <c r="H373" s="439"/>
      <c r="I373" s="440"/>
      <c r="J373" s="439">
        <v>1820.1700000000001</v>
      </c>
      <c r="K373" s="440"/>
      <c r="L373" s="439">
        <v>5460.5100000000002</v>
      </c>
    </row>
    <row r="374" ht="14.25">
      <c r="A374" s="293"/>
      <c r="B374" s="293"/>
      <c r="C374" s="442" t="s">
        <v>523</v>
      </c>
      <c r="D374" s="442"/>
      <c r="E374" s="442"/>
      <c r="F374" s="442"/>
      <c r="G374" s="442"/>
      <c r="H374" s="442"/>
      <c r="I374" s="443">
        <v>1820.1700000000001</v>
      </c>
      <c r="J374" s="443"/>
      <c r="K374" s="443">
        <v>5460.5100000000002</v>
      </c>
      <c r="L374" s="443"/>
    </row>
    <row r="375" ht="57">
      <c r="A375" s="444" t="s">
        <v>818</v>
      </c>
      <c r="B375" s="436" t="s">
        <v>249</v>
      </c>
      <c r="C375" s="436" t="s">
        <v>245</v>
      </c>
      <c r="D375" s="437" t="s">
        <v>238</v>
      </c>
      <c r="E375" s="438">
        <v>3</v>
      </c>
      <c r="F375" s="438"/>
      <c r="G375" s="438">
        <v>3</v>
      </c>
      <c r="H375" s="439"/>
      <c r="I375" s="440"/>
      <c r="J375" s="439">
        <v>26.27</v>
      </c>
      <c r="K375" s="440"/>
      <c r="L375" s="439">
        <v>78.810000000000002</v>
      </c>
    </row>
    <row r="376" ht="14.25">
      <c r="A376" s="293"/>
      <c r="B376" s="293"/>
      <c r="C376" s="442" t="s">
        <v>523</v>
      </c>
      <c r="D376" s="442"/>
      <c r="E376" s="442"/>
      <c r="F376" s="442"/>
      <c r="G376" s="442"/>
      <c r="H376" s="442"/>
      <c r="I376" s="443">
        <v>26.27</v>
      </c>
      <c r="J376" s="443"/>
      <c r="K376" s="443">
        <v>78.810000000000002</v>
      </c>
      <c r="L376" s="443"/>
    </row>
    <row r="377" ht="71.25">
      <c r="A377" s="444" t="s">
        <v>819</v>
      </c>
      <c r="B377" s="436" t="s">
        <v>820</v>
      </c>
      <c r="C377" s="436" t="s">
        <v>821</v>
      </c>
      <c r="D377" s="437" t="s">
        <v>238</v>
      </c>
      <c r="E377" s="438">
        <v>6</v>
      </c>
      <c r="F377" s="438"/>
      <c r="G377" s="438">
        <v>6</v>
      </c>
      <c r="H377" s="439">
        <v>127.56</v>
      </c>
      <c r="I377" s="440">
        <v>1.23</v>
      </c>
      <c r="J377" s="439">
        <v>156.90000000000001</v>
      </c>
      <c r="K377" s="440"/>
      <c r="L377" s="439">
        <v>941.39999999999998</v>
      </c>
    </row>
    <row r="378" ht="14.25">
      <c r="A378" s="293"/>
      <c r="B378" s="293"/>
      <c r="C378" s="442" t="s">
        <v>523</v>
      </c>
      <c r="D378" s="442"/>
      <c r="E378" s="442"/>
      <c r="F378" s="442"/>
      <c r="G378" s="442"/>
      <c r="H378" s="442"/>
      <c r="I378" s="443">
        <v>156.90000000000001</v>
      </c>
      <c r="J378" s="443"/>
      <c r="K378" s="443">
        <v>941.39999999999998</v>
      </c>
      <c r="L378" s="443"/>
    </row>
    <row r="379" ht="57">
      <c r="A379" s="444" t="s">
        <v>822</v>
      </c>
      <c r="B379" s="436" t="s">
        <v>823</v>
      </c>
      <c r="C379" s="436" t="s">
        <v>824</v>
      </c>
      <c r="D379" s="437" t="s">
        <v>542</v>
      </c>
      <c r="E379" s="438">
        <v>0.056550000000000003</v>
      </c>
      <c r="F379" s="438"/>
      <c r="G379" s="438">
        <v>0.056550000000000003</v>
      </c>
      <c r="H379" s="439"/>
      <c r="I379" s="440"/>
      <c r="J379" s="439">
        <v>51516.959999999999</v>
      </c>
      <c r="K379" s="440"/>
      <c r="L379" s="439">
        <v>2913.2800000000002</v>
      </c>
    </row>
    <row r="380" ht="14.25">
      <c r="A380" s="293"/>
      <c r="B380" s="293"/>
      <c r="C380" s="442" t="s">
        <v>523</v>
      </c>
      <c r="D380" s="442"/>
      <c r="E380" s="442"/>
      <c r="F380" s="442"/>
      <c r="G380" s="442"/>
      <c r="H380" s="442"/>
      <c r="I380" s="443">
        <v>51516.887709991162</v>
      </c>
      <c r="J380" s="443"/>
      <c r="K380" s="443">
        <v>2913.2800000000002</v>
      </c>
      <c r="L380" s="443"/>
    </row>
    <row r="381" ht="28.5">
      <c r="A381" s="444" t="s">
        <v>825</v>
      </c>
      <c r="B381" s="436" t="s">
        <v>826</v>
      </c>
      <c r="C381" s="436" t="s">
        <v>827</v>
      </c>
      <c r="D381" s="437" t="s">
        <v>542</v>
      </c>
      <c r="E381" s="438">
        <v>0.075600000000000001</v>
      </c>
      <c r="F381" s="438"/>
      <c r="G381" s="438">
        <v>0.075600000000000001</v>
      </c>
      <c r="H381" s="439">
        <v>67961.139999999999</v>
      </c>
      <c r="I381" s="440">
        <v>0.73999999999999999</v>
      </c>
      <c r="J381" s="439">
        <v>50291.239999999998</v>
      </c>
      <c r="K381" s="440"/>
      <c r="L381" s="439">
        <v>3802.02</v>
      </c>
    </row>
    <row r="382" ht="14.25">
      <c r="A382" s="293"/>
      <c r="B382" s="293"/>
      <c r="C382" s="442" t="s">
        <v>523</v>
      </c>
      <c r="D382" s="442"/>
      <c r="E382" s="442"/>
      <c r="F382" s="442"/>
      <c r="G382" s="442"/>
      <c r="H382" s="442"/>
      <c r="I382" s="443">
        <v>50291.269841269837</v>
      </c>
      <c r="J382" s="443"/>
      <c r="K382" s="443">
        <v>3802.02</v>
      </c>
      <c r="L382" s="443"/>
    </row>
    <row r="383" ht="57">
      <c r="A383" s="444" t="s">
        <v>828</v>
      </c>
      <c r="B383" s="436" t="s">
        <v>258</v>
      </c>
      <c r="C383" s="436" t="s">
        <v>130</v>
      </c>
      <c r="D383" s="437" t="s">
        <v>238</v>
      </c>
      <c r="E383" s="438">
        <v>1</v>
      </c>
      <c r="F383" s="438"/>
      <c r="G383" s="438">
        <v>1</v>
      </c>
      <c r="H383" s="439"/>
      <c r="I383" s="440"/>
      <c r="J383" s="439">
        <v>1162.47</v>
      </c>
      <c r="K383" s="440"/>
      <c r="L383" s="439">
        <v>1162.47</v>
      </c>
    </row>
    <row r="384" ht="14.25">
      <c r="A384" s="293"/>
      <c r="B384" s="293"/>
      <c r="C384" s="442" t="s">
        <v>523</v>
      </c>
      <c r="D384" s="442"/>
      <c r="E384" s="442"/>
      <c r="F384" s="442"/>
      <c r="G384" s="442"/>
      <c r="H384" s="442"/>
      <c r="I384" s="443">
        <v>1162.47</v>
      </c>
      <c r="J384" s="443"/>
      <c r="K384" s="443">
        <v>1162.47</v>
      </c>
      <c r="L384" s="443"/>
    </row>
    <row r="385">
      <c r="A385" s="293"/>
      <c r="B385" s="293"/>
      <c r="C385" s="293"/>
      <c r="D385" s="293"/>
      <c r="E385" s="293"/>
      <c r="F385" s="293"/>
      <c r="G385" s="293"/>
      <c r="H385" s="293"/>
      <c r="I385" s="293"/>
      <c r="J385" s="293"/>
      <c r="K385" s="293"/>
      <c r="L385" s="293"/>
    </row>
    <row r="386" ht="13.800000000000001">
      <c r="A386" s="446"/>
      <c r="B386" s="447"/>
      <c r="C386" s="441" t="s">
        <v>564</v>
      </c>
      <c r="D386" s="441"/>
      <c r="E386" s="441"/>
      <c r="F386" s="441"/>
      <c r="G386" s="441"/>
      <c r="H386" s="441"/>
      <c r="I386" s="435"/>
      <c r="J386" s="446"/>
      <c r="K386" s="448"/>
      <c r="L386" s="435">
        <v>76693.820000000007</v>
      </c>
    </row>
    <row r="387" ht="13.800000000000001">
      <c r="A387" s="449"/>
      <c r="B387" s="450"/>
      <c r="C387" s="451" t="s">
        <v>565</v>
      </c>
      <c r="D387" s="426"/>
      <c r="E387" s="426"/>
      <c r="F387" s="426"/>
      <c r="G387" s="426"/>
      <c r="H387" s="426"/>
      <c r="I387" s="429"/>
      <c r="J387" s="449"/>
      <c r="K387" s="428"/>
      <c r="L387" s="429"/>
    </row>
    <row r="388" ht="13.800000000000001">
      <c r="A388" s="449"/>
      <c r="B388" s="450"/>
      <c r="C388" s="426" t="s">
        <v>566</v>
      </c>
      <c r="D388" s="426"/>
      <c r="E388" s="426"/>
      <c r="F388" s="426"/>
      <c r="G388" s="426"/>
      <c r="H388" s="426"/>
      <c r="I388" s="429"/>
      <c r="J388" s="449"/>
      <c r="K388" s="428"/>
      <c r="L388" s="429">
        <v>0</v>
      </c>
    </row>
    <row r="389" ht="13.800000000000001">
      <c r="A389" s="449"/>
      <c r="B389" s="450"/>
      <c r="C389" s="426" t="s">
        <v>567</v>
      </c>
      <c r="D389" s="426"/>
      <c r="E389" s="426"/>
      <c r="F389" s="426"/>
      <c r="G389" s="426"/>
      <c r="H389" s="426"/>
      <c r="I389" s="429"/>
      <c r="J389" s="449"/>
      <c r="K389" s="428"/>
      <c r="L389" s="429">
        <v>0</v>
      </c>
    </row>
    <row r="390" ht="13.800000000000001">
      <c r="A390" s="449"/>
      <c r="B390" s="450"/>
      <c r="C390" s="451" t="s">
        <v>568</v>
      </c>
      <c r="D390" s="426"/>
      <c r="E390" s="426"/>
      <c r="F390" s="426"/>
      <c r="G390" s="426"/>
      <c r="H390" s="426"/>
      <c r="I390" s="429"/>
      <c r="J390" s="449"/>
      <c r="K390" s="428"/>
      <c r="L390" s="429"/>
    </row>
    <row r="391" ht="13.800000000000001">
      <c r="A391" s="449"/>
      <c r="B391" s="450"/>
      <c r="C391" s="426" t="s">
        <v>567</v>
      </c>
      <c r="D391" s="426"/>
      <c r="E391" s="426"/>
      <c r="F391" s="426"/>
      <c r="G391" s="426"/>
      <c r="H391" s="426"/>
      <c r="I391" s="429"/>
      <c r="J391" s="449"/>
      <c r="K391" s="428"/>
      <c r="L391" s="429">
        <v>0</v>
      </c>
    </row>
    <row r="392" ht="13.800000000000001">
      <c r="A392" s="449"/>
      <c r="B392" s="450"/>
      <c r="C392" s="451" t="s">
        <v>569</v>
      </c>
      <c r="D392" s="426"/>
      <c r="E392" s="426"/>
      <c r="F392" s="426"/>
      <c r="G392" s="426"/>
      <c r="H392" s="426"/>
      <c r="I392" s="429"/>
      <c r="J392" s="449"/>
      <c r="K392" s="428"/>
      <c r="L392" s="429"/>
    </row>
    <row r="393" ht="13.800000000000001">
      <c r="A393" s="449"/>
      <c r="B393" s="450"/>
      <c r="C393" s="426" t="s">
        <v>570</v>
      </c>
      <c r="D393" s="426"/>
      <c r="E393" s="426"/>
      <c r="F393" s="426"/>
      <c r="G393" s="426"/>
      <c r="H393" s="426"/>
      <c r="I393" s="429"/>
      <c r="J393" s="449"/>
      <c r="K393" s="428"/>
      <c r="L393" s="429">
        <v>0</v>
      </c>
    </row>
    <row r="394" ht="13.800000000000001">
      <c r="A394" s="449"/>
      <c r="B394" s="450"/>
      <c r="C394" s="426" t="s">
        <v>571</v>
      </c>
      <c r="D394" s="426"/>
      <c r="E394" s="426"/>
      <c r="F394" s="426"/>
      <c r="G394" s="426"/>
      <c r="H394" s="426"/>
      <c r="I394" s="429"/>
      <c r="J394" s="449"/>
      <c r="K394" s="428"/>
      <c r="L394" s="429">
        <v>0</v>
      </c>
    </row>
    <row r="395" ht="13.800000000000001">
      <c r="A395" s="449"/>
      <c r="B395" s="450"/>
      <c r="C395" s="426" t="s">
        <v>572</v>
      </c>
      <c r="D395" s="426"/>
      <c r="E395" s="426"/>
      <c r="F395" s="426"/>
      <c r="G395" s="426"/>
      <c r="H395" s="426"/>
      <c r="I395" s="429"/>
      <c r="J395" s="449"/>
      <c r="K395" s="428"/>
      <c r="L395" s="429">
        <v>76693.820000000007</v>
      </c>
    </row>
    <row r="396" ht="13.800000000000001">
      <c r="A396" s="449"/>
      <c r="B396" s="450"/>
      <c r="C396" s="451" t="s">
        <v>568</v>
      </c>
      <c r="D396" s="426"/>
      <c r="E396" s="426"/>
      <c r="F396" s="426"/>
      <c r="G396" s="426"/>
      <c r="H396" s="426"/>
      <c r="I396" s="429"/>
      <c r="J396" s="449"/>
      <c r="K396" s="428"/>
      <c r="L396" s="429"/>
    </row>
    <row r="397" ht="13.800000000000001">
      <c r="A397" s="449"/>
      <c r="B397" s="450"/>
      <c r="C397" s="426" t="s">
        <v>573</v>
      </c>
      <c r="D397" s="426"/>
      <c r="E397" s="426"/>
      <c r="F397" s="426"/>
      <c r="G397" s="426"/>
      <c r="H397" s="426"/>
      <c r="I397" s="429"/>
      <c r="J397" s="449"/>
      <c r="K397" s="428"/>
      <c r="L397" s="429">
        <v>76693.820000000007</v>
      </c>
    </row>
    <row r="398" ht="13.800000000000001">
      <c r="A398" s="449"/>
      <c r="B398" s="450"/>
      <c r="C398" s="426" t="s">
        <v>574</v>
      </c>
      <c r="D398" s="426"/>
      <c r="E398" s="426"/>
      <c r="F398" s="426"/>
      <c r="G398" s="426"/>
      <c r="H398" s="426"/>
      <c r="I398" s="429"/>
      <c r="J398" s="449"/>
      <c r="K398" s="428"/>
      <c r="L398" s="429">
        <v>0</v>
      </c>
    </row>
    <row r="399" ht="13.800000000000001">
      <c r="A399" s="449"/>
      <c r="B399" s="450"/>
      <c r="C399" s="426" t="s">
        <v>575</v>
      </c>
      <c r="D399" s="426"/>
      <c r="E399" s="426"/>
      <c r="F399" s="426"/>
      <c r="G399" s="426"/>
      <c r="H399" s="426"/>
      <c r="I399" s="429"/>
      <c r="J399" s="449"/>
      <c r="K399" s="428"/>
      <c r="L399" s="429">
        <v>0</v>
      </c>
    </row>
    <row r="400" ht="13.800000000000001">
      <c r="A400" s="449"/>
      <c r="B400" s="450"/>
      <c r="C400" s="426" t="s">
        <v>576</v>
      </c>
      <c r="D400" s="426"/>
      <c r="E400" s="426"/>
      <c r="F400" s="426"/>
      <c r="G400" s="426"/>
      <c r="H400" s="426"/>
      <c r="I400" s="429"/>
      <c r="J400" s="449"/>
      <c r="K400" s="428"/>
      <c r="L400" s="429">
        <v>0</v>
      </c>
    </row>
    <row r="401" ht="13.800000000000001">
      <c r="A401" s="449"/>
      <c r="B401" s="450"/>
      <c r="C401" s="426" t="s">
        <v>577</v>
      </c>
      <c r="D401" s="426"/>
      <c r="E401" s="426"/>
      <c r="F401" s="426"/>
      <c r="G401" s="426"/>
      <c r="H401" s="426"/>
      <c r="I401" s="429"/>
      <c r="J401" s="449"/>
      <c r="K401" s="428"/>
      <c r="L401" s="429">
        <v>0</v>
      </c>
    </row>
    <row r="402" ht="13.800000000000001">
      <c r="A402" s="449"/>
      <c r="B402" s="450"/>
      <c r="C402" s="426" t="s">
        <v>578</v>
      </c>
      <c r="D402" s="426"/>
      <c r="E402" s="426"/>
      <c r="F402" s="426"/>
      <c r="G402" s="426"/>
      <c r="H402" s="426"/>
      <c r="I402" s="429"/>
      <c r="J402" s="449"/>
      <c r="K402" s="428"/>
      <c r="L402" s="429">
        <v>0</v>
      </c>
    </row>
    <row r="403" ht="13.800000000000001">
      <c r="A403" s="449"/>
      <c r="B403" s="450"/>
      <c r="C403" s="426" t="s">
        <v>579</v>
      </c>
      <c r="D403" s="426"/>
      <c r="E403" s="426"/>
      <c r="F403" s="426"/>
      <c r="G403" s="426"/>
      <c r="H403" s="426"/>
      <c r="I403" s="429"/>
      <c r="J403" s="449"/>
      <c r="K403" s="428"/>
      <c r="L403" s="429">
        <v>0</v>
      </c>
    </row>
    <row r="404" ht="13.800000000000001">
      <c r="A404" s="449"/>
      <c r="B404" s="450"/>
      <c r="C404" s="451" t="s">
        <v>565</v>
      </c>
      <c r="D404" s="426"/>
      <c r="E404" s="426"/>
      <c r="F404" s="426"/>
      <c r="G404" s="426"/>
      <c r="H404" s="426"/>
      <c r="I404" s="429"/>
      <c r="J404" s="449"/>
      <c r="K404" s="428"/>
      <c r="L404" s="429"/>
    </row>
    <row r="405" ht="13.800000000000001">
      <c r="A405" s="449"/>
      <c r="B405" s="450"/>
      <c r="C405" s="426" t="s">
        <v>580</v>
      </c>
      <c r="D405" s="426"/>
      <c r="E405" s="426"/>
      <c r="F405" s="426"/>
      <c r="G405" s="426"/>
      <c r="H405" s="426"/>
      <c r="I405" s="429"/>
      <c r="J405" s="449"/>
      <c r="K405" s="428"/>
      <c r="L405" s="429">
        <v>0</v>
      </c>
    </row>
    <row r="406" ht="13.800000000000001">
      <c r="A406" s="449"/>
      <c r="B406" s="450"/>
      <c r="C406" s="426" t="s">
        <v>581</v>
      </c>
      <c r="D406" s="426"/>
      <c r="E406" s="426"/>
      <c r="F406" s="426"/>
      <c r="G406" s="426"/>
      <c r="H406" s="426"/>
      <c r="I406" s="429"/>
      <c r="J406" s="449"/>
      <c r="K406" s="428"/>
      <c r="L406" s="429">
        <v>0</v>
      </c>
    </row>
    <row r="407" ht="13.800000000000001">
      <c r="A407" s="449"/>
      <c r="B407" s="450"/>
      <c r="C407" s="426" t="s">
        <v>582</v>
      </c>
      <c r="D407" s="426"/>
      <c r="E407" s="426"/>
      <c r="F407" s="426"/>
      <c r="G407" s="426"/>
      <c r="H407" s="426"/>
      <c r="I407" s="429"/>
      <c r="J407" s="449"/>
      <c r="K407" s="428"/>
      <c r="L407" s="429"/>
    </row>
    <row r="408" ht="13.800000000000001">
      <c r="A408" s="449"/>
      <c r="B408" s="450"/>
      <c r="C408" s="426" t="s">
        <v>582</v>
      </c>
      <c r="D408" s="426"/>
      <c r="E408" s="426"/>
      <c r="F408" s="426"/>
      <c r="G408" s="426"/>
      <c r="H408" s="426"/>
      <c r="I408" s="429"/>
      <c r="J408" s="449"/>
      <c r="K408" s="428"/>
      <c r="L408" s="429">
        <v>0</v>
      </c>
    </row>
    <row r="409" ht="13.800000000000001">
      <c r="A409" s="449"/>
      <c r="B409" s="450"/>
      <c r="C409" s="426" t="s">
        <v>583</v>
      </c>
      <c r="D409" s="426"/>
      <c r="E409" s="426"/>
      <c r="F409" s="426"/>
      <c r="G409" s="426"/>
      <c r="H409" s="426"/>
      <c r="I409" s="429"/>
      <c r="J409" s="449"/>
      <c r="K409" s="428"/>
      <c r="L409" s="429">
        <v>0</v>
      </c>
    </row>
    <row r="410" ht="13.800000000000001">
      <c r="A410" s="446"/>
      <c r="B410" s="447"/>
      <c r="C410" s="441" t="s">
        <v>584</v>
      </c>
      <c r="D410" s="441"/>
      <c r="E410" s="441"/>
      <c r="F410" s="441"/>
      <c r="G410" s="441"/>
      <c r="H410" s="441"/>
      <c r="I410" s="435"/>
      <c r="J410" s="446"/>
      <c r="K410" s="448"/>
      <c r="L410" s="435">
        <v>76693.820000000007</v>
      </c>
    </row>
    <row r="411" ht="13.800000000000001">
      <c r="A411" s="449"/>
      <c r="B411" s="450"/>
      <c r="C411" s="451" t="s">
        <v>585</v>
      </c>
      <c r="D411" s="426"/>
      <c r="E411" s="426"/>
      <c r="F411" s="426"/>
      <c r="G411" s="426"/>
      <c r="H411" s="426"/>
      <c r="I411" s="429"/>
      <c r="J411" s="449"/>
      <c r="K411" s="428"/>
      <c r="L411" s="429"/>
    </row>
    <row r="412" ht="13.800000000000001">
      <c r="A412" s="449"/>
      <c r="B412" s="450"/>
      <c r="C412" s="426" t="s">
        <v>586</v>
      </c>
      <c r="D412" s="426"/>
      <c r="E412" s="426"/>
      <c r="F412" s="426"/>
      <c r="G412" s="426"/>
      <c r="H412" s="426"/>
      <c r="I412" s="429"/>
      <c r="J412" s="449"/>
      <c r="K412" s="428"/>
      <c r="L412" s="429">
        <v>66368.710000000006</v>
      </c>
    </row>
    <row r="413" ht="13.800000000000001">
      <c r="A413" s="449"/>
      <c r="B413" s="450"/>
      <c r="C413" s="426" t="s">
        <v>587</v>
      </c>
      <c r="D413" s="426"/>
      <c r="E413" s="426"/>
      <c r="F413" s="426"/>
      <c r="G413" s="426"/>
      <c r="H413" s="426"/>
      <c r="I413" s="429"/>
      <c r="J413" s="449"/>
      <c r="K413" s="428"/>
      <c r="L413" s="429">
        <v>0</v>
      </c>
    </row>
    <row r="414" ht="13.800000000000001">
      <c r="A414" s="449"/>
      <c r="B414" s="450"/>
      <c r="C414" s="426" t="s">
        <v>588</v>
      </c>
      <c r="D414" s="426"/>
      <c r="E414" s="426"/>
      <c r="F414" s="430"/>
      <c r="G414" s="434">
        <v>0</v>
      </c>
      <c r="H414" s="449"/>
      <c r="I414" s="449"/>
      <c r="J414" s="449"/>
      <c r="K414" s="449"/>
      <c r="L414" s="449"/>
    </row>
    <row r="415" ht="13.800000000000001">
      <c r="A415" s="449"/>
      <c r="B415" s="450"/>
      <c r="C415" s="426" t="s">
        <v>589</v>
      </c>
      <c r="D415" s="426"/>
      <c r="E415" s="426"/>
      <c r="F415" s="430"/>
      <c r="G415" s="434">
        <v>0</v>
      </c>
      <c r="H415" s="449"/>
      <c r="I415" s="449"/>
      <c r="J415" s="449"/>
      <c r="K415" s="449"/>
      <c r="L415" s="449"/>
    </row>
    <row r="416">
      <c r="A416" s="293"/>
      <c r="B416" s="293"/>
      <c r="C416" s="293"/>
      <c r="D416" s="293"/>
      <c r="E416" s="293"/>
      <c r="F416" s="293"/>
      <c r="G416" s="293"/>
      <c r="H416" s="293"/>
      <c r="I416" s="293"/>
      <c r="J416" s="293"/>
      <c r="K416" s="293"/>
      <c r="L416" s="293"/>
    </row>
    <row r="417">
      <c r="A417" s="293"/>
      <c r="B417" s="293"/>
      <c r="C417" s="293"/>
      <c r="D417" s="293"/>
      <c r="E417" s="293"/>
      <c r="F417" s="293"/>
      <c r="G417" s="293"/>
      <c r="H417" s="293"/>
      <c r="I417" s="293"/>
      <c r="J417" s="293"/>
      <c r="K417" s="293"/>
      <c r="L417" s="293"/>
    </row>
    <row r="418" ht="13.800000000000001">
      <c r="A418" s="452"/>
      <c r="B418" s="453"/>
      <c r="C418" s="454" t="s">
        <v>590</v>
      </c>
      <c r="D418" s="454"/>
      <c r="E418" s="454"/>
      <c r="F418" s="454"/>
      <c r="G418" s="454"/>
      <c r="H418" s="454"/>
      <c r="I418" s="443"/>
      <c r="J418" s="452"/>
      <c r="K418" s="455"/>
      <c r="L418" s="443"/>
    </row>
    <row r="419">
      <c r="A419" s="293"/>
      <c r="B419" s="293"/>
      <c r="C419" s="293"/>
      <c r="D419" s="293"/>
      <c r="E419" s="293"/>
      <c r="F419" s="293"/>
      <c r="G419" s="293"/>
      <c r="H419" s="293"/>
      <c r="I419" s="293"/>
      <c r="J419" s="293"/>
      <c r="K419" s="293"/>
      <c r="L419" s="293"/>
    </row>
    <row r="420" ht="13.800000000000001">
      <c r="A420" s="446"/>
      <c r="B420" s="447"/>
      <c r="C420" s="441" t="s">
        <v>591</v>
      </c>
      <c r="D420" s="441"/>
      <c r="E420" s="441"/>
      <c r="F420" s="441"/>
      <c r="G420" s="441"/>
      <c r="H420" s="441"/>
      <c r="I420" s="435"/>
      <c r="J420" s="446"/>
      <c r="K420" s="448"/>
      <c r="L420" s="435">
        <v>271862.14000000001</v>
      </c>
    </row>
    <row r="421" ht="13.800000000000001">
      <c r="A421" s="449"/>
      <c r="B421" s="450"/>
      <c r="C421" s="451" t="s">
        <v>565</v>
      </c>
      <c r="D421" s="426"/>
      <c r="E421" s="426"/>
      <c r="F421" s="426"/>
      <c r="G421" s="426"/>
      <c r="H421" s="426"/>
      <c r="I421" s="429"/>
      <c r="J421" s="449"/>
      <c r="K421" s="428"/>
      <c r="L421" s="429"/>
    </row>
    <row r="422" ht="13.800000000000001">
      <c r="A422" s="449"/>
      <c r="B422" s="450"/>
      <c r="C422" s="426" t="s">
        <v>592</v>
      </c>
      <c r="D422" s="426"/>
      <c r="E422" s="426"/>
      <c r="F422" s="426"/>
      <c r="G422" s="426"/>
      <c r="H422" s="426"/>
      <c r="I422" s="429"/>
      <c r="J422" s="449"/>
      <c r="K422" s="428"/>
      <c r="L422" s="429">
        <v>159479.39000000001</v>
      </c>
    </row>
    <row r="423" ht="13.800000000000001">
      <c r="A423" s="449"/>
      <c r="B423" s="450"/>
      <c r="C423" s="451" t="s">
        <v>565</v>
      </c>
      <c r="D423" s="426"/>
      <c r="E423" s="426"/>
      <c r="F423" s="426"/>
      <c r="G423" s="426"/>
      <c r="H423" s="426"/>
      <c r="I423" s="429"/>
      <c r="J423" s="449"/>
      <c r="K423" s="428"/>
      <c r="L423" s="429"/>
    </row>
    <row r="424" ht="13.800000000000001">
      <c r="A424" s="449"/>
      <c r="B424" s="450"/>
      <c r="C424" s="426" t="s">
        <v>593</v>
      </c>
      <c r="D424" s="426"/>
      <c r="E424" s="426"/>
      <c r="F424" s="426"/>
      <c r="G424" s="426"/>
      <c r="H424" s="426"/>
      <c r="I424" s="429"/>
      <c r="J424" s="449"/>
      <c r="K424" s="428"/>
      <c r="L424" s="429">
        <v>66298.509999999995</v>
      </c>
    </row>
    <row r="425" ht="13.800000000000001">
      <c r="A425" s="449"/>
      <c r="B425" s="450"/>
      <c r="C425" s="426" t="s">
        <v>567</v>
      </c>
      <c r="D425" s="426"/>
      <c r="E425" s="426"/>
      <c r="F425" s="426"/>
      <c r="G425" s="426"/>
      <c r="H425" s="426"/>
      <c r="I425" s="429"/>
      <c r="J425" s="449"/>
      <c r="K425" s="428"/>
      <c r="L425" s="429">
        <v>18685.280000000002</v>
      </c>
    </row>
    <row r="426" ht="13.800000000000001">
      <c r="A426" s="449"/>
      <c r="B426" s="450"/>
      <c r="C426" s="451" t="s">
        <v>568</v>
      </c>
      <c r="D426" s="426"/>
      <c r="E426" s="426"/>
      <c r="F426" s="426"/>
      <c r="G426" s="426"/>
      <c r="H426" s="426"/>
      <c r="I426" s="429"/>
      <c r="J426" s="449"/>
      <c r="K426" s="428"/>
      <c r="L426" s="429"/>
    </row>
    <row r="427" ht="13.800000000000001">
      <c r="A427" s="449"/>
      <c r="B427" s="450"/>
      <c r="C427" s="426" t="s">
        <v>567</v>
      </c>
      <c r="D427" s="426"/>
      <c r="E427" s="426"/>
      <c r="F427" s="426"/>
      <c r="G427" s="426"/>
      <c r="H427" s="426"/>
      <c r="I427" s="429"/>
      <c r="J427" s="449"/>
      <c r="K427" s="428"/>
      <c r="L427" s="429">
        <v>12724.360000000002</v>
      </c>
    </row>
    <row r="428" ht="13.800000000000001">
      <c r="A428" s="449"/>
      <c r="B428" s="450"/>
      <c r="C428" s="451" t="s">
        <v>569</v>
      </c>
      <c r="D428" s="426"/>
      <c r="E428" s="426"/>
      <c r="F428" s="426"/>
      <c r="G428" s="426"/>
      <c r="H428" s="426"/>
      <c r="I428" s="429"/>
      <c r="J428" s="449"/>
      <c r="K428" s="428"/>
      <c r="L428" s="429"/>
    </row>
    <row r="429" ht="13.800000000000001">
      <c r="A429" s="449"/>
      <c r="B429" s="450"/>
      <c r="C429" s="426" t="s">
        <v>570</v>
      </c>
      <c r="D429" s="426"/>
      <c r="E429" s="426"/>
      <c r="F429" s="426"/>
      <c r="G429" s="426"/>
      <c r="H429" s="426"/>
      <c r="I429" s="429"/>
      <c r="J429" s="449"/>
      <c r="K429" s="428"/>
      <c r="L429" s="429">
        <v>5960.9200000000001</v>
      </c>
    </row>
    <row r="430" ht="13.800000000000001">
      <c r="A430" s="449"/>
      <c r="B430" s="450"/>
      <c r="C430" s="426" t="s">
        <v>571</v>
      </c>
      <c r="D430" s="426"/>
      <c r="E430" s="426"/>
      <c r="F430" s="426"/>
      <c r="G430" s="426"/>
      <c r="H430" s="426"/>
      <c r="I430" s="429"/>
      <c r="J430" s="449"/>
      <c r="K430" s="428"/>
      <c r="L430" s="429">
        <v>0</v>
      </c>
    </row>
    <row r="431" ht="13.800000000000001">
      <c r="A431" s="449"/>
      <c r="B431" s="450"/>
      <c r="C431" s="426" t="s">
        <v>572</v>
      </c>
      <c r="D431" s="426"/>
      <c r="E431" s="426"/>
      <c r="F431" s="426"/>
      <c r="G431" s="426"/>
      <c r="H431" s="426"/>
      <c r="I431" s="429"/>
      <c r="J431" s="449"/>
      <c r="K431" s="428"/>
      <c r="L431" s="429">
        <v>74495.600000000006</v>
      </c>
    </row>
    <row r="432" ht="13.800000000000001">
      <c r="A432" s="449"/>
      <c r="B432" s="450"/>
      <c r="C432" s="451" t="s">
        <v>568</v>
      </c>
      <c r="D432" s="426"/>
      <c r="E432" s="426"/>
      <c r="F432" s="426"/>
      <c r="G432" s="426"/>
      <c r="H432" s="426"/>
      <c r="I432" s="429"/>
      <c r="J432" s="449"/>
      <c r="K432" s="428"/>
      <c r="L432" s="429"/>
    </row>
    <row r="433" ht="13.800000000000001">
      <c r="A433" s="449"/>
      <c r="B433" s="450"/>
      <c r="C433" s="426" t="s">
        <v>573</v>
      </c>
      <c r="D433" s="426"/>
      <c r="E433" s="426"/>
      <c r="F433" s="426"/>
      <c r="G433" s="426"/>
      <c r="H433" s="426"/>
      <c r="I433" s="429"/>
      <c r="J433" s="449"/>
      <c r="K433" s="428"/>
      <c r="L433" s="429">
        <v>74495.600000000006</v>
      </c>
    </row>
    <row r="434" ht="13.800000000000001">
      <c r="A434" s="449"/>
      <c r="B434" s="450"/>
      <c r="C434" s="426" t="s">
        <v>574</v>
      </c>
      <c r="D434" s="426"/>
      <c r="E434" s="426"/>
      <c r="F434" s="426"/>
      <c r="G434" s="426"/>
      <c r="H434" s="426"/>
      <c r="I434" s="429"/>
      <c r="J434" s="449"/>
      <c r="K434" s="428"/>
      <c r="L434" s="429">
        <v>0</v>
      </c>
    </row>
    <row r="435" ht="13.800000000000001">
      <c r="A435" s="449"/>
      <c r="B435" s="450"/>
      <c r="C435" s="426" t="s">
        <v>575</v>
      </c>
      <c r="D435" s="426"/>
      <c r="E435" s="426"/>
      <c r="F435" s="426"/>
      <c r="G435" s="426"/>
      <c r="H435" s="426"/>
      <c r="I435" s="429"/>
      <c r="J435" s="449"/>
      <c r="K435" s="428"/>
      <c r="L435" s="429">
        <v>0</v>
      </c>
    </row>
    <row r="436" ht="13.800000000000001">
      <c r="A436" s="449"/>
      <c r="B436" s="450"/>
      <c r="C436" s="426" t="s">
        <v>594</v>
      </c>
      <c r="D436" s="426"/>
      <c r="E436" s="426"/>
      <c r="F436" s="426"/>
      <c r="G436" s="426"/>
      <c r="H436" s="426"/>
      <c r="I436" s="429"/>
      <c r="J436" s="449"/>
      <c r="K436" s="428"/>
      <c r="L436" s="429">
        <v>72259.429999999993</v>
      </c>
    </row>
    <row r="437" ht="13.800000000000001">
      <c r="A437" s="449"/>
      <c r="B437" s="450"/>
      <c r="C437" s="426" t="s">
        <v>595</v>
      </c>
      <c r="D437" s="426"/>
      <c r="E437" s="426"/>
      <c r="F437" s="426"/>
      <c r="G437" s="426"/>
      <c r="H437" s="426"/>
      <c r="I437" s="429"/>
      <c r="J437" s="449"/>
      <c r="K437" s="428"/>
      <c r="L437" s="429">
        <v>72202.770000000004</v>
      </c>
    </row>
    <row r="438" ht="13.800000000000001">
      <c r="A438" s="449"/>
      <c r="B438" s="450"/>
      <c r="C438" s="426" t="s">
        <v>596</v>
      </c>
      <c r="D438" s="426"/>
      <c r="E438" s="426"/>
      <c r="F438" s="426"/>
      <c r="G438" s="426"/>
      <c r="H438" s="426"/>
      <c r="I438" s="429"/>
      <c r="J438" s="449"/>
      <c r="K438" s="428"/>
      <c r="L438" s="429">
        <v>40179.979999999989</v>
      </c>
    </row>
    <row r="439">
      <c r="A439" s="293"/>
      <c r="B439" s="293"/>
      <c r="C439" s="293"/>
      <c r="D439" s="293"/>
      <c r="E439" s="293"/>
      <c r="F439" s="293"/>
      <c r="G439" s="293"/>
      <c r="H439" s="293"/>
      <c r="I439" s="293"/>
      <c r="J439" s="293"/>
      <c r="K439" s="293"/>
      <c r="L439" s="293"/>
    </row>
    <row r="440" ht="13.800000000000001">
      <c r="A440" s="446"/>
      <c r="B440" s="447"/>
      <c r="C440" s="441" t="s">
        <v>597</v>
      </c>
      <c r="D440" s="441"/>
      <c r="E440" s="441"/>
      <c r="F440" s="441"/>
      <c r="G440" s="441"/>
      <c r="H440" s="441"/>
      <c r="I440" s="435"/>
      <c r="J440" s="446"/>
      <c r="K440" s="448"/>
      <c r="L440" s="435">
        <v>19145.279999999999</v>
      </c>
    </row>
    <row r="441" ht="13.800000000000001">
      <c r="A441" s="449"/>
      <c r="B441" s="450"/>
      <c r="C441" s="451" t="s">
        <v>565</v>
      </c>
      <c r="D441" s="426"/>
      <c r="E441" s="426"/>
      <c r="F441" s="426"/>
      <c r="G441" s="426"/>
      <c r="H441" s="426"/>
      <c r="I441" s="429"/>
      <c r="J441" s="449"/>
      <c r="K441" s="428"/>
      <c r="L441" s="429"/>
    </row>
    <row r="442" ht="13.800000000000001">
      <c r="A442" s="449"/>
      <c r="B442" s="450"/>
      <c r="C442" s="426" t="s">
        <v>592</v>
      </c>
      <c r="D442" s="426"/>
      <c r="E442" s="426"/>
      <c r="F442" s="426"/>
      <c r="G442" s="426"/>
      <c r="H442" s="426"/>
      <c r="I442" s="429"/>
      <c r="J442" s="449"/>
      <c r="K442" s="428"/>
      <c r="L442" s="429">
        <v>9974.6800000000003</v>
      </c>
    </row>
    <row r="443" ht="13.800000000000001">
      <c r="A443" s="449"/>
      <c r="B443" s="450"/>
      <c r="C443" s="451" t="s">
        <v>565</v>
      </c>
      <c r="D443" s="426"/>
      <c r="E443" s="426"/>
      <c r="F443" s="426"/>
      <c r="G443" s="426"/>
      <c r="H443" s="426"/>
      <c r="I443" s="429"/>
      <c r="J443" s="449"/>
      <c r="K443" s="428"/>
      <c r="L443" s="429"/>
    </row>
    <row r="444" ht="13.800000000000001">
      <c r="A444" s="449"/>
      <c r="B444" s="450"/>
      <c r="C444" s="426" t="s">
        <v>593</v>
      </c>
      <c r="D444" s="426"/>
      <c r="E444" s="426"/>
      <c r="F444" s="426"/>
      <c r="G444" s="426"/>
      <c r="H444" s="426"/>
      <c r="I444" s="429"/>
      <c r="J444" s="449"/>
      <c r="K444" s="428"/>
      <c r="L444" s="429">
        <v>5947.4099999999999</v>
      </c>
    </row>
    <row r="445" ht="13.800000000000001">
      <c r="A445" s="449"/>
      <c r="B445" s="450"/>
      <c r="C445" s="426" t="s">
        <v>567</v>
      </c>
      <c r="D445" s="426"/>
      <c r="E445" s="426"/>
      <c r="F445" s="426"/>
      <c r="G445" s="426"/>
      <c r="H445" s="426"/>
      <c r="I445" s="429"/>
      <c r="J445" s="449"/>
      <c r="K445" s="428"/>
      <c r="L445" s="429">
        <v>823.45000000000005</v>
      </c>
    </row>
    <row r="446" ht="13.800000000000001">
      <c r="A446" s="449"/>
      <c r="B446" s="450"/>
      <c r="C446" s="451" t="s">
        <v>568</v>
      </c>
      <c r="D446" s="426"/>
      <c r="E446" s="426"/>
      <c r="F446" s="426"/>
      <c r="G446" s="426"/>
      <c r="H446" s="426"/>
      <c r="I446" s="429"/>
      <c r="J446" s="449"/>
      <c r="K446" s="428"/>
      <c r="L446" s="429"/>
    </row>
    <row r="447" ht="13.800000000000001">
      <c r="A447" s="449"/>
      <c r="B447" s="450"/>
      <c r="C447" s="426" t="s">
        <v>567</v>
      </c>
      <c r="D447" s="426"/>
      <c r="E447" s="426"/>
      <c r="F447" s="426"/>
      <c r="G447" s="426"/>
      <c r="H447" s="426"/>
      <c r="I447" s="429"/>
      <c r="J447" s="449"/>
      <c r="K447" s="428"/>
      <c r="L447" s="429">
        <v>574.51999999999998</v>
      </c>
    </row>
    <row r="448" ht="13.800000000000001">
      <c r="A448" s="449"/>
      <c r="B448" s="450"/>
      <c r="C448" s="451" t="s">
        <v>569</v>
      </c>
      <c r="D448" s="426"/>
      <c r="E448" s="426"/>
      <c r="F448" s="426"/>
      <c r="G448" s="426"/>
      <c r="H448" s="426"/>
      <c r="I448" s="429"/>
      <c r="J448" s="449"/>
      <c r="K448" s="428"/>
      <c r="L448" s="429"/>
    </row>
    <row r="449" ht="13.800000000000001">
      <c r="A449" s="449"/>
      <c r="B449" s="450"/>
      <c r="C449" s="426" t="s">
        <v>570</v>
      </c>
      <c r="D449" s="426"/>
      <c r="E449" s="426"/>
      <c r="F449" s="426"/>
      <c r="G449" s="426"/>
      <c r="H449" s="426"/>
      <c r="I449" s="429"/>
      <c r="J449" s="449"/>
      <c r="K449" s="428"/>
      <c r="L449" s="429">
        <v>248.93000000000001</v>
      </c>
    </row>
    <row r="450" ht="13.800000000000001">
      <c r="A450" s="449"/>
      <c r="B450" s="450"/>
      <c r="C450" s="426" t="s">
        <v>571</v>
      </c>
      <c r="D450" s="426"/>
      <c r="E450" s="426"/>
      <c r="F450" s="426"/>
      <c r="G450" s="426"/>
      <c r="H450" s="426"/>
      <c r="I450" s="429"/>
      <c r="J450" s="449"/>
      <c r="K450" s="428"/>
      <c r="L450" s="429">
        <v>0</v>
      </c>
    </row>
    <row r="451" ht="13.800000000000001">
      <c r="A451" s="449"/>
      <c r="B451" s="450"/>
      <c r="C451" s="426" t="s">
        <v>572</v>
      </c>
      <c r="D451" s="426"/>
      <c r="E451" s="426"/>
      <c r="F451" s="426"/>
      <c r="G451" s="426"/>
      <c r="H451" s="426"/>
      <c r="I451" s="429"/>
      <c r="J451" s="449"/>
      <c r="K451" s="428"/>
      <c r="L451" s="429">
        <v>3203.8200000000002</v>
      </c>
    </row>
    <row r="452" ht="13.800000000000001">
      <c r="A452" s="449"/>
      <c r="B452" s="450"/>
      <c r="C452" s="451" t="s">
        <v>568</v>
      </c>
      <c r="D452" s="426"/>
      <c r="E452" s="426"/>
      <c r="F452" s="426"/>
      <c r="G452" s="426"/>
      <c r="H452" s="426"/>
      <c r="I452" s="429"/>
      <c r="J452" s="449"/>
      <c r="K452" s="428"/>
      <c r="L452" s="429"/>
    </row>
    <row r="453" ht="13.800000000000001">
      <c r="A453" s="449"/>
      <c r="B453" s="450"/>
      <c r="C453" s="426" t="s">
        <v>573</v>
      </c>
      <c r="D453" s="426"/>
      <c r="E453" s="426"/>
      <c r="F453" s="426"/>
      <c r="G453" s="426"/>
      <c r="H453" s="426"/>
      <c r="I453" s="429"/>
      <c r="J453" s="449"/>
      <c r="K453" s="428"/>
      <c r="L453" s="429">
        <v>3203.8200000000002</v>
      </c>
    </row>
    <row r="454" ht="13.800000000000001">
      <c r="A454" s="449"/>
      <c r="B454" s="450"/>
      <c r="C454" s="426" t="s">
        <v>574</v>
      </c>
      <c r="D454" s="426"/>
      <c r="E454" s="426"/>
      <c r="F454" s="426"/>
      <c r="G454" s="426"/>
      <c r="H454" s="426"/>
      <c r="I454" s="429"/>
      <c r="J454" s="449"/>
      <c r="K454" s="428"/>
      <c r="L454" s="429">
        <v>0</v>
      </c>
    </row>
    <row r="455" ht="13.800000000000001">
      <c r="A455" s="449"/>
      <c r="B455" s="450"/>
      <c r="C455" s="426" t="s">
        <v>575</v>
      </c>
      <c r="D455" s="426"/>
      <c r="E455" s="426"/>
      <c r="F455" s="426"/>
      <c r="G455" s="426"/>
      <c r="H455" s="426"/>
      <c r="I455" s="429"/>
      <c r="J455" s="449"/>
      <c r="K455" s="428"/>
      <c r="L455" s="429">
        <v>0</v>
      </c>
    </row>
    <row r="456" ht="13.800000000000001">
      <c r="A456" s="449"/>
      <c r="B456" s="450"/>
      <c r="C456" s="426" t="s">
        <v>594</v>
      </c>
      <c r="D456" s="426"/>
      <c r="E456" s="426"/>
      <c r="F456" s="426"/>
      <c r="G456" s="426"/>
      <c r="H456" s="426"/>
      <c r="I456" s="429"/>
      <c r="J456" s="449"/>
      <c r="K456" s="428"/>
      <c r="L456" s="429">
        <v>6196.3400000000001</v>
      </c>
    </row>
    <row r="457" ht="13.800000000000001">
      <c r="A457" s="449"/>
      <c r="B457" s="450"/>
      <c r="C457" s="426" t="s">
        <v>595</v>
      </c>
      <c r="D457" s="426"/>
      <c r="E457" s="426"/>
      <c r="F457" s="426"/>
      <c r="G457" s="426"/>
      <c r="H457" s="426"/>
      <c r="I457" s="429"/>
      <c r="J457" s="449"/>
      <c r="K457" s="428"/>
      <c r="L457" s="429">
        <v>6010.46</v>
      </c>
    </row>
    <row r="458" ht="13.800000000000001">
      <c r="A458" s="449"/>
      <c r="B458" s="450"/>
      <c r="C458" s="426" t="s">
        <v>596</v>
      </c>
      <c r="D458" s="426"/>
      <c r="E458" s="426"/>
      <c r="F458" s="426"/>
      <c r="G458" s="426"/>
      <c r="H458" s="426"/>
      <c r="I458" s="429"/>
      <c r="J458" s="449"/>
      <c r="K458" s="428"/>
      <c r="L458" s="429">
        <v>3160.1399999999999</v>
      </c>
    </row>
    <row r="459">
      <c r="A459" s="293"/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</row>
    <row r="460" ht="13.800000000000001">
      <c r="A460" s="446"/>
      <c r="B460" s="447"/>
      <c r="C460" s="441" t="s">
        <v>598</v>
      </c>
      <c r="D460" s="441"/>
      <c r="E460" s="441"/>
      <c r="F460" s="441"/>
      <c r="G460" s="441"/>
      <c r="H460" s="441"/>
      <c r="I460" s="435"/>
      <c r="J460" s="446"/>
      <c r="K460" s="448"/>
      <c r="L460" s="435">
        <v>1135544.05</v>
      </c>
    </row>
    <row r="461" ht="13.800000000000001">
      <c r="A461" s="449"/>
      <c r="B461" s="450"/>
      <c r="C461" s="451" t="s">
        <v>565</v>
      </c>
      <c r="D461" s="426"/>
      <c r="E461" s="426"/>
      <c r="F461" s="426"/>
      <c r="G461" s="426"/>
      <c r="H461" s="426"/>
      <c r="I461" s="429"/>
      <c r="J461" s="449"/>
      <c r="K461" s="428"/>
      <c r="L461" s="429"/>
    </row>
    <row r="462" ht="13.800000000000001">
      <c r="A462" s="449"/>
      <c r="B462" s="450"/>
      <c r="C462" s="426" t="s">
        <v>580</v>
      </c>
      <c r="D462" s="426"/>
      <c r="E462" s="426"/>
      <c r="F462" s="426"/>
      <c r="G462" s="426"/>
      <c r="H462" s="426"/>
      <c r="I462" s="429"/>
      <c r="J462" s="449"/>
      <c r="K462" s="428"/>
      <c r="L462" s="429">
        <v>1135544.05</v>
      </c>
    </row>
    <row r="463" ht="13.800000000000001">
      <c r="A463" s="449"/>
      <c r="B463" s="450"/>
      <c r="C463" s="426" t="s">
        <v>581</v>
      </c>
      <c r="D463" s="426"/>
      <c r="E463" s="426"/>
      <c r="F463" s="426"/>
      <c r="G463" s="426"/>
      <c r="H463" s="426"/>
      <c r="I463" s="429"/>
      <c r="J463" s="449"/>
      <c r="K463" s="428"/>
      <c r="L463" s="429">
        <v>0</v>
      </c>
    </row>
    <row r="464">
      <c r="A464" s="293"/>
      <c r="B464" s="293"/>
      <c r="C464" s="293"/>
      <c r="D464" s="293"/>
      <c r="E464" s="293"/>
      <c r="F464" s="293"/>
      <c r="G464" s="293"/>
      <c r="H464" s="293"/>
      <c r="I464" s="293"/>
      <c r="J464" s="293"/>
      <c r="K464" s="293"/>
      <c r="L464" s="293"/>
    </row>
    <row r="465" ht="13.800000000000001">
      <c r="A465" s="446"/>
      <c r="B465" s="447"/>
      <c r="C465" s="441" t="s">
        <v>599</v>
      </c>
      <c r="D465" s="441"/>
      <c r="E465" s="441"/>
      <c r="F465" s="441"/>
      <c r="G465" s="441"/>
      <c r="H465" s="441"/>
      <c r="I465" s="435"/>
      <c r="J465" s="446"/>
      <c r="K465" s="448"/>
      <c r="L465" s="435">
        <v>0</v>
      </c>
    </row>
    <row r="466" ht="13.800000000000001">
      <c r="A466" s="449"/>
      <c r="B466" s="450"/>
      <c r="C466" s="451" t="s">
        <v>565</v>
      </c>
      <c r="D466" s="426"/>
      <c r="E466" s="426"/>
      <c r="F466" s="426"/>
      <c r="G466" s="426"/>
      <c r="H466" s="426"/>
      <c r="I466" s="429"/>
      <c r="J466" s="449"/>
      <c r="K466" s="428"/>
      <c r="L466" s="429"/>
    </row>
    <row r="467" ht="13.800000000000001">
      <c r="A467" s="449"/>
      <c r="B467" s="450"/>
      <c r="C467" s="426" t="s">
        <v>600</v>
      </c>
      <c r="D467" s="426"/>
      <c r="E467" s="426"/>
      <c r="F467" s="426"/>
      <c r="G467" s="426"/>
      <c r="H467" s="426"/>
      <c r="I467" s="429"/>
      <c r="J467" s="449"/>
      <c r="K467" s="428"/>
      <c r="L467" s="429"/>
    </row>
    <row r="468" ht="13.800000000000001">
      <c r="A468" s="449"/>
      <c r="B468" s="450"/>
      <c r="C468" s="426" t="s">
        <v>600</v>
      </c>
      <c r="D468" s="426"/>
      <c r="E468" s="426"/>
      <c r="F468" s="426"/>
      <c r="G468" s="426"/>
      <c r="H468" s="426"/>
      <c r="I468" s="429"/>
      <c r="J468" s="449"/>
      <c r="K468" s="428"/>
      <c r="L468" s="429">
        <v>0</v>
      </c>
    </row>
    <row r="469" ht="13.800000000000001">
      <c r="A469" s="449"/>
      <c r="B469" s="450"/>
      <c r="C469" s="426" t="s">
        <v>601</v>
      </c>
      <c r="D469" s="426"/>
      <c r="E469" s="426"/>
      <c r="F469" s="426"/>
      <c r="G469" s="426"/>
      <c r="H469" s="426"/>
      <c r="I469" s="429"/>
      <c r="J469" s="449"/>
      <c r="K469" s="428"/>
      <c r="L469" s="429">
        <v>0</v>
      </c>
    </row>
    <row r="470" ht="13.800000000000001">
      <c r="A470" s="449"/>
      <c r="B470" s="450"/>
      <c r="C470" s="426" t="s">
        <v>602</v>
      </c>
      <c r="D470" s="426"/>
      <c r="E470" s="426"/>
      <c r="F470" s="426"/>
      <c r="G470" s="426"/>
      <c r="H470" s="426"/>
      <c r="I470" s="429"/>
      <c r="J470" s="449"/>
      <c r="K470" s="428"/>
      <c r="L470" s="429">
        <v>0</v>
      </c>
    </row>
    <row r="471" ht="13.800000000000001">
      <c r="A471" s="449"/>
      <c r="B471" s="450"/>
      <c r="C471" s="426" t="s">
        <v>603</v>
      </c>
      <c r="D471" s="426"/>
      <c r="E471" s="426"/>
      <c r="F471" s="426"/>
      <c r="G471" s="426"/>
      <c r="H471" s="426"/>
      <c r="I471" s="429"/>
      <c r="J471" s="449"/>
      <c r="K471" s="428"/>
      <c r="L471" s="429">
        <v>0</v>
      </c>
    </row>
    <row r="472" ht="13.800000000000001">
      <c r="A472" s="449"/>
      <c r="B472" s="450"/>
      <c r="C472" s="451" t="s">
        <v>565</v>
      </c>
      <c r="D472" s="426"/>
      <c r="E472" s="426"/>
      <c r="F472" s="426"/>
      <c r="G472" s="426"/>
      <c r="H472" s="426"/>
      <c r="I472" s="429"/>
      <c r="J472" s="449"/>
      <c r="K472" s="428"/>
      <c r="L472" s="429"/>
    </row>
    <row r="473" ht="13.800000000000001">
      <c r="A473" s="449"/>
      <c r="B473" s="450"/>
      <c r="C473" s="426" t="s">
        <v>592</v>
      </c>
      <c r="D473" s="426"/>
      <c r="E473" s="426"/>
      <c r="F473" s="426"/>
      <c r="G473" s="426"/>
      <c r="H473" s="426"/>
      <c r="I473" s="429"/>
      <c r="J473" s="449"/>
      <c r="K473" s="428"/>
      <c r="L473" s="429">
        <v>0</v>
      </c>
    </row>
    <row r="474" ht="13.800000000000001">
      <c r="A474" s="449"/>
      <c r="B474" s="450"/>
      <c r="C474" s="451" t="s">
        <v>565</v>
      </c>
      <c r="D474" s="426"/>
      <c r="E474" s="426"/>
      <c r="F474" s="426"/>
      <c r="G474" s="426"/>
      <c r="H474" s="426"/>
      <c r="I474" s="429"/>
      <c r="J474" s="449"/>
      <c r="K474" s="428"/>
      <c r="L474" s="429"/>
    </row>
    <row r="475" ht="13.800000000000001">
      <c r="A475" s="449"/>
      <c r="B475" s="450"/>
      <c r="C475" s="426" t="s">
        <v>593</v>
      </c>
      <c r="D475" s="426"/>
      <c r="E475" s="426"/>
      <c r="F475" s="426"/>
      <c r="G475" s="426"/>
      <c r="H475" s="426"/>
      <c r="I475" s="429"/>
      <c r="J475" s="449"/>
      <c r="K475" s="428"/>
      <c r="L475" s="429">
        <v>0</v>
      </c>
    </row>
    <row r="476" ht="13.800000000000001">
      <c r="A476" s="449"/>
      <c r="B476" s="450"/>
      <c r="C476" s="426" t="s">
        <v>567</v>
      </c>
      <c r="D476" s="426"/>
      <c r="E476" s="426"/>
      <c r="F476" s="426"/>
      <c r="G476" s="426"/>
      <c r="H476" s="426"/>
      <c r="I476" s="429"/>
      <c r="J476" s="449"/>
      <c r="K476" s="428"/>
      <c r="L476" s="429">
        <v>0</v>
      </c>
    </row>
    <row r="477" ht="13.800000000000001">
      <c r="A477" s="449"/>
      <c r="B477" s="450"/>
      <c r="C477" s="451" t="s">
        <v>568</v>
      </c>
      <c r="D477" s="426"/>
      <c r="E477" s="426"/>
      <c r="F477" s="426"/>
      <c r="G477" s="426"/>
      <c r="H477" s="426"/>
      <c r="I477" s="429"/>
      <c r="J477" s="449"/>
      <c r="K477" s="428"/>
      <c r="L477" s="429"/>
    </row>
    <row r="478" ht="13.800000000000001">
      <c r="A478" s="449"/>
      <c r="B478" s="450"/>
      <c r="C478" s="426" t="s">
        <v>567</v>
      </c>
      <c r="D478" s="426"/>
      <c r="E478" s="426"/>
      <c r="F478" s="426"/>
      <c r="G478" s="426"/>
      <c r="H478" s="426"/>
      <c r="I478" s="429"/>
      <c r="J478" s="449"/>
      <c r="K478" s="428"/>
      <c r="L478" s="429">
        <v>0</v>
      </c>
    </row>
    <row r="479" ht="13.800000000000001">
      <c r="A479" s="449"/>
      <c r="B479" s="450"/>
      <c r="C479" s="451" t="s">
        <v>569</v>
      </c>
      <c r="D479" s="426"/>
      <c r="E479" s="426"/>
      <c r="F479" s="426"/>
      <c r="G479" s="426"/>
      <c r="H479" s="426"/>
      <c r="I479" s="429"/>
      <c r="J479" s="449"/>
      <c r="K479" s="428"/>
      <c r="L479" s="429"/>
    </row>
    <row r="480" ht="13.800000000000001">
      <c r="A480" s="449"/>
      <c r="B480" s="450"/>
      <c r="C480" s="426" t="s">
        <v>570</v>
      </c>
      <c r="D480" s="426"/>
      <c r="E480" s="426"/>
      <c r="F480" s="426"/>
      <c r="G480" s="426"/>
      <c r="H480" s="426"/>
      <c r="I480" s="429"/>
      <c r="J480" s="449"/>
      <c r="K480" s="428"/>
      <c r="L480" s="429">
        <v>0</v>
      </c>
    </row>
    <row r="481" ht="13.800000000000001">
      <c r="A481" s="449"/>
      <c r="B481" s="450"/>
      <c r="C481" s="426" t="s">
        <v>571</v>
      </c>
      <c r="D481" s="426"/>
      <c r="E481" s="426"/>
      <c r="F481" s="426"/>
      <c r="G481" s="426"/>
      <c r="H481" s="426"/>
      <c r="I481" s="429"/>
      <c r="J481" s="449"/>
      <c r="K481" s="428"/>
      <c r="L481" s="429">
        <v>0</v>
      </c>
    </row>
    <row r="482" ht="13.800000000000001">
      <c r="A482" s="449"/>
      <c r="B482" s="450"/>
      <c r="C482" s="426" t="s">
        <v>572</v>
      </c>
      <c r="D482" s="426"/>
      <c r="E482" s="426"/>
      <c r="F482" s="426"/>
      <c r="G482" s="426"/>
      <c r="H482" s="426"/>
      <c r="I482" s="429"/>
      <c r="J482" s="449"/>
      <c r="K482" s="428"/>
      <c r="L482" s="429">
        <v>0</v>
      </c>
    </row>
    <row r="483" ht="13.800000000000001">
      <c r="A483" s="449"/>
      <c r="B483" s="450"/>
      <c r="C483" s="451" t="s">
        <v>568</v>
      </c>
      <c r="D483" s="426"/>
      <c r="E483" s="426"/>
      <c r="F483" s="426"/>
      <c r="G483" s="426"/>
      <c r="H483" s="426"/>
      <c r="I483" s="429"/>
      <c r="J483" s="449"/>
      <c r="K483" s="428"/>
      <c r="L483" s="429"/>
    </row>
    <row r="484" ht="13.800000000000001">
      <c r="A484" s="449"/>
      <c r="B484" s="450"/>
      <c r="C484" s="426" t="s">
        <v>573</v>
      </c>
      <c r="D484" s="426"/>
      <c r="E484" s="426"/>
      <c r="F484" s="426"/>
      <c r="G484" s="426"/>
      <c r="H484" s="426"/>
      <c r="I484" s="429"/>
      <c r="J484" s="449"/>
      <c r="K484" s="428"/>
      <c r="L484" s="429">
        <v>0</v>
      </c>
    </row>
    <row r="485" ht="13.800000000000001">
      <c r="A485" s="449"/>
      <c r="B485" s="450"/>
      <c r="C485" s="426" t="s">
        <v>574</v>
      </c>
      <c r="D485" s="426"/>
      <c r="E485" s="426"/>
      <c r="F485" s="426"/>
      <c r="G485" s="426"/>
      <c r="H485" s="426"/>
      <c r="I485" s="429"/>
      <c r="J485" s="449"/>
      <c r="K485" s="428"/>
      <c r="L485" s="429">
        <v>0</v>
      </c>
    </row>
    <row r="486" ht="13.800000000000001">
      <c r="A486" s="449"/>
      <c r="B486" s="450"/>
      <c r="C486" s="426" t="s">
        <v>575</v>
      </c>
      <c r="D486" s="426"/>
      <c r="E486" s="426"/>
      <c r="F486" s="426"/>
      <c r="G486" s="426"/>
      <c r="H486" s="426"/>
      <c r="I486" s="429"/>
      <c r="J486" s="449"/>
      <c r="K486" s="428"/>
      <c r="L486" s="429">
        <v>0</v>
      </c>
    </row>
    <row r="487" ht="13.800000000000001">
      <c r="A487" s="449"/>
      <c r="B487" s="450"/>
      <c r="C487" s="426" t="s">
        <v>594</v>
      </c>
      <c r="D487" s="426"/>
      <c r="E487" s="426"/>
      <c r="F487" s="426"/>
      <c r="G487" s="426"/>
      <c r="H487" s="426"/>
      <c r="I487" s="429"/>
      <c r="J487" s="449"/>
      <c r="K487" s="428"/>
      <c r="L487" s="429">
        <v>0</v>
      </c>
    </row>
    <row r="488" ht="13.800000000000001">
      <c r="A488" s="449"/>
      <c r="B488" s="450"/>
      <c r="C488" s="426" t="s">
        <v>595</v>
      </c>
      <c r="D488" s="426"/>
      <c r="E488" s="426"/>
      <c r="F488" s="426"/>
      <c r="G488" s="426"/>
      <c r="H488" s="426"/>
      <c r="I488" s="429"/>
      <c r="J488" s="449"/>
      <c r="K488" s="428"/>
      <c r="L488" s="429">
        <v>0</v>
      </c>
    </row>
    <row r="489" ht="13.800000000000001">
      <c r="A489" s="449"/>
      <c r="B489" s="450"/>
      <c r="C489" s="426" t="s">
        <v>596</v>
      </c>
      <c r="D489" s="426"/>
      <c r="E489" s="426"/>
      <c r="F489" s="426"/>
      <c r="G489" s="426"/>
      <c r="H489" s="426"/>
      <c r="I489" s="429"/>
      <c r="J489" s="449"/>
      <c r="K489" s="428"/>
      <c r="L489" s="429">
        <v>0</v>
      </c>
    </row>
    <row r="490">
      <c r="A490" s="293"/>
      <c r="B490" s="293"/>
      <c r="C490" s="293"/>
      <c r="D490" s="293"/>
      <c r="E490" s="293"/>
      <c r="F490" s="293"/>
      <c r="G490" s="293"/>
      <c r="H490" s="293"/>
      <c r="I490" s="293"/>
      <c r="J490" s="293"/>
      <c r="K490" s="293"/>
      <c r="L490" s="293"/>
    </row>
    <row r="491" ht="13.800000000000001">
      <c r="A491" s="446"/>
      <c r="B491" s="447"/>
      <c r="C491" s="441" t="s">
        <v>604</v>
      </c>
      <c r="D491" s="441"/>
      <c r="E491" s="441"/>
      <c r="F491" s="441"/>
      <c r="G491" s="441"/>
      <c r="H491" s="441"/>
      <c r="I491" s="435"/>
      <c r="J491" s="446"/>
      <c r="K491" s="448"/>
      <c r="L491" s="435">
        <v>1426551.4700000002</v>
      </c>
    </row>
    <row r="492" ht="13.800000000000001">
      <c r="A492" s="449"/>
      <c r="B492" s="450"/>
      <c r="C492" s="451" t="s">
        <v>565</v>
      </c>
      <c r="D492" s="426"/>
      <c r="E492" s="426"/>
      <c r="F492" s="426"/>
      <c r="G492" s="426"/>
      <c r="H492" s="426"/>
      <c r="I492" s="429"/>
      <c r="J492" s="449"/>
      <c r="K492" s="428"/>
      <c r="L492" s="429"/>
    </row>
    <row r="493" ht="13.800000000000001">
      <c r="A493" s="449"/>
      <c r="B493" s="450"/>
      <c r="C493" s="426" t="s">
        <v>592</v>
      </c>
      <c r="D493" s="426"/>
      <c r="E493" s="426"/>
      <c r="F493" s="426"/>
      <c r="G493" s="426"/>
      <c r="H493" s="426"/>
      <c r="I493" s="429"/>
      <c r="J493" s="449"/>
      <c r="K493" s="428"/>
      <c r="L493" s="429">
        <v>169454.06999999969</v>
      </c>
    </row>
    <row r="494" ht="13.800000000000001">
      <c r="A494" s="449"/>
      <c r="B494" s="450"/>
      <c r="C494" s="451" t="s">
        <v>565</v>
      </c>
      <c r="D494" s="426"/>
      <c r="E494" s="426"/>
      <c r="F494" s="426"/>
      <c r="G494" s="426"/>
      <c r="H494" s="426"/>
      <c r="I494" s="429"/>
      <c r="J494" s="449"/>
      <c r="K494" s="428"/>
      <c r="L494" s="429"/>
    </row>
    <row r="495" ht="13.800000000000001">
      <c r="A495" s="449"/>
      <c r="B495" s="450"/>
      <c r="C495" s="426" t="s">
        <v>593</v>
      </c>
      <c r="D495" s="426"/>
      <c r="E495" s="426"/>
      <c r="F495" s="426"/>
      <c r="G495" s="426"/>
      <c r="H495" s="426"/>
      <c r="I495" s="429"/>
      <c r="J495" s="449"/>
      <c r="K495" s="428"/>
      <c r="L495" s="429">
        <v>72245.919999999998</v>
      </c>
    </row>
    <row r="496" ht="13.800000000000001">
      <c r="A496" s="449"/>
      <c r="B496" s="450"/>
      <c r="C496" s="426" t="s">
        <v>567</v>
      </c>
      <c r="D496" s="426"/>
      <c r="E496" s="426"/>
      <c r="F496" s="426"/>
      <c r="G496" s="426"/>
      <c r="H496" s="426"/>
      <c r="I496" s="429"/>
      <c r="J496" s="449"/>
      <c r="K496" s="428"/>
      <c r="L496" s="429">
        <v>19508.730000000003</v>
      </c>
    </row>
    <row r="497" ht="13.800000000000001">
      <c r="A497" s="449"/>
      <c r="B497" s="450"/>
      <c r="C497" s="451" t="s">
        <v>568</v>
      </c>
      <c r="D497" s="426"/>
      <c r="E497" s="426"/>
      <c r="F497" s="426"/>
      <c r="G497" s="426"/>
      <c r="H497" s="426"/>
      <c r="I497" s="429"/>
      <c r="J497" s="449"/>
      <c r="K497" s="428"/>
      <c r="L497" s="429"/>
    </row>
    <row r="498" ht="13.800000000000001">
      <c r="A498" s="449"/>
      <c r="B498" s="450"/>
      <c r="C498" s="426" t="s">
        <v>567</v>
      </c>
      <c r="D498" s="426"/>
      <c r="E498" s="426"/>
      <c r="F498" s="426"/>
      <c r="G498" s="426"/>
      <c r="H498" s="426"/>
      <c r="I498" s="429"/>
      <c r="J498" s="449"/>
      <c r="K498" s="428"/>
      <c r="L498" s="429">
        <v>13298.880000000001</v>
      </c>
    </row>
    <row r="499" ht="13.800000000000001">
      <c r="A499" s="449"/>
      <c r="B499" s="450"/>
      <c r="C499" s="451" t="s">
        <v>569</v>
      </c>
      <c r="D499" s="426"/>
      <c r="E499" s="426"/>
      <c r="F499" s="426"/>
      <c r="G499" s="426"/>
      <c r="H499" s="426"/>
      <c r="I499" s="429"/>
      <c r="J499" s="449"/>
      <c r="K499" s="428"/>
      <c r="L499" s="429"/>
    </row>
    <row r="500" ht="13.800000000000001">
      <c r="A500" s="449"/>
      <c r="B500" s="450"/>
      <c r="C500" s="426" t="s">
        <v>570</v>
      </c>
      <c r="D500" s="426"/>
      <c r="E500" s="426"/>
      <c r="F500" s="426"/>
      <c r="G500" s="426"/>
      <c r="H500" s="426"/>
      <c r="I500" s="429"/>
      <c r="J500" s="449"/>
      <c r="K500" s="428"/>
      <c r="L500" s="429">
        <v>6209.8500000000004</v>
      </c>
    </row>
    <row r="501" ht="13.800000000000001">
      <c r="A501" s="449"/>
      <c r="B501" s="450"/>
      <c r="C501" s="426" t="s">
        <v>571</v>
      </c>
      <c r="D501" s="426"/>
      <c r="E501" s="426"/>
      <c r="F501" s="426"/>
      <c r="G501" s="426"/>
      <c r="H501" s="426"/>
      <c r="I501" s="429"/>
      <c r="J501" s="449"/>
      <c r="K501" s="428"/>
      <c r="L501" s="429">
        <v>0</v>
      </c>
    </row>
    <row r="502" ht="13.800000000000001">
      <c r="A502" s="449"/>
      <c r="B502" s="450"/>
      <c r="C502" s="426" t="s">
        <v>572</v>
      </c>
      <c r="D502" s="426"/>
      <c r="E502" s="426"/>
      <c r="F502" s="426"/>
      <c r="G502" s="426"/>
      <c r="H502" s="426"/>
      <c r="I502" s="429"/>
      <c r="J502" s="449"/>
      <c r="K502" s="428"/>
      <c r="L502" s="429">
        <v>77699.419999999693</v>
      </c>
    </row>
    <row r="503" ht="13.800000000000001">
      <c r="A503" s="449"/>
      <c r="B503" s="450"/>
      <c r="C503" s="451" t="s">
        <v>568</v>
      </c>
      <c r="D503" s="426"/>
      <c r="E503" s="426"/>
      <c r="F503" s="426"/>
      <c r="G503" s="426"/>
      <c r="H503" s="426"/>
      <c r="I503" s="429"/>
      <c r="J503" s="449"/>
      <c r="K503" s="428"/>
      <c r="L503" s="429"/>
    </row>
    <row r="504" ht="13.800000000000001">
      <c r="A504" s="449"/>
      <c r="B504" s="450"/>
      <c r="C504" s="426" t="s">
        <v>573</v>
      </c>
      <c r="D504" s="426"/>
      <c r="E504" s="426"/>
      <c r="F504" s="426"/>
      <c r="G504" s="426"/>
      <c r="H504" s="426"/>
      <c r="I504" s="429"/>
      <c r="J504" s="449"/>
      <c r="K504" s="428"/>
      <c r="L504" s="429">
        <v>77699.419999999693</v>
      </c>
    </row>
    <row r="505" ht="13.800000000000001">
      <c r="A505" s="449"/>
      <c r="B505" s="450"/>
      <c r="C505" s="426" t="s">
        <v>574</v>
      </c>
      <c r="D505" s="426"/>
      <c r="E505" s="426"/>
      <c r="F505" s="426"/>
      <c r="G505" s="426"/>
      <c r="H505" s="426"/>
      <c r="I505" s="429"/>
      <c r="J505" s="449"/>
      <c r="K505" s="428"/>
      <c r="L505" s="429">
        <v>0</v>
      </c>
    </row>
    <row r="506" ht="13.800000000000001">
      <c r="A506" s="449"/>
      <c r="B506" s="450"/>
      <c r="C506" s="426" t="s">
        <v>575</v>
      </c>
      <c r="D506" s="426"/>
      <c r="E506" s="426"/>
      <c r="F506" s="426"/>
      <c r="G506" s="426"/>
      <c r="H506" s="426"/>
      <c r="I506" s="429"/>
      <c r="J506" s="449"/>
      <c r="K506" s="428"/>
      <c r="L506" s="429">
        <v>0</v>
      </c>
    </row>
    <row r="507" ht="13.800000000000001">
      <c r="A507" s="449"/>
      <c r="B507" s="450"/>
      <c r="C507" s="426" t="s">
        <v>576</v>
      </c>
      <c r="D507" s="426"/>
      <c r="E507" s="426"/>
      <c r="F507" s="426"/>
      <c r="G507" s="426"/>
      <c r="H507" s="426"/>
      <c r="I507" s="429"/>
      <c r="J507" s="449"/>
      <c r="K507" s="428"/>
      <c r="L507" s="429">
        <v>78455.770000000004</v>
      </c>
    </row>
    <row r="508" ht="13.800000000000001">
      <c r="A508" s="449"/>
      <c r="B508" s="450"/>
      <c r="C508" s="426" t="s">
        <v>577</v>
      </c>
      <c r="D508" s="426"/>
      <c r="E508" s="426"/>
      <c r="F508" s="426"/>
      <c r="G508" s="426"/>
      <c r="H508" s="426"/>
      <c r="I508" s="429"/>
      <c r="J508" s="449"/>
      <c r="K508" s="428"/>
      <c r="L508" s="429">
        <v>78213.23000000001</v>
      </c>
    </row>
    <row r="509" ht="13.800000000000001">
      <c r="A509" s="449"/>
      <c r="B509" s="450"/>
      <c r="C509" s="426" t="s">
        <v>578</v>
      </c>
      <c r="D509" s="426"/>
      <c r="E509" s="426"/>
      <c r="F509" s="426"/>
      <c r="G509" s="426"/>
      <c r="H509" s="426"/>
      <c r="I509" s="429"/>
      <c r="J509" s="449"/>
      <c r="K509" s="428"/>
      <c r="L509" s="429">
        <v>43340.119999999988</v>
      </c>
    </row>
    <row r="510" ht="13.800000000000001">
      <c r="A510" s="449"/>
      <c r="B510" s="450"/>
      <c r="C510" s="426" t="s">
        <v>605</v>
      </c>
      <c r="D510" s="426"/>
      <c r="E510" s="426"/>
      <c r="F510" s="426"/>
      <c r="G510" s="426"/>
      <c r="H510" s="426"/>
      <c r="I510" s="429"/>
      <c r="J510" s="449"/>
      <c r="K510" s="428"/>
      <c r="L510" s="429">
        <v>1135544.05</v>
      </c>
    </row>
    <row r="511" ht="13.800000000000001">
      <c r="A511" s="449"/>
      <c r="B511" s="450"/>
      <c r="C511" s="451" t="s">
        <v>565</v>
      </c>
      <c r="D511" s="426"/>
      <c r="E511" s="426"/>
      <c r="F511" s="426"/>
      <c r="G511" s="426"/>
      <c r="H511" s="426"/>
      <c r="I511" s="429"/>
      <c r="J511" s="449"/>
      <c r="K511" s="428"/>
      <c r="L511" s="429"/>
    </row>
    <row r="512" ht="13.800000000000001">
      <c r="A512" s="449"/>
      <c r="B512" s="450"/>
      <c r="C512" s="426" t="s">
        <v>580</v>
      </c>
      <c r="D512" s="426"/>
      <c r="E512" s="426"/>
      <c r="F512" s="426"/>
      <c r="G512" s="426"/>
      <c r="H512" s="426"/>
      <c r="I512" s="429"/>
      <c r="J512" s="449"/>
      <c r="K512" s="428"/>
      <c r="L512" s="429">
        <v>1135544.05</v>
      </c>
    </row>
    <row r="513" ht="13.800000000000001">
      <c r="A513" s="449"/>
      <c r="B513" s="450"/>
      <c r="C513" s="426" t="s">
        <v>581</v>
      </c>
      <c r="D513" s="426"/>
      <c r="E513" s="426"/>
      <c r="F513" s="426"/>
      <c r="G513" s="426"/>
      <c r="H513" s="426"/>
      <c r="I513" s="429"/>
      <c r="J513" s="449"/>
      <c r="K513" s="428"/>
      <c r="L513" s="429">
        <v>0</v>
      </c>
    </row>
    <row r="514" ht="13.800000000000001">
      <c r="A514" s="449"/>
      <c r="B514" s="450"/>
      <c r="C514" s="426" t="s">
        <v>606</v>
      </c>
      <c r="D514" s="426"/>
      <c r="E514" s="426"/>
      <c r="F514" s="426"/>
      <c r="G514" s="426"/>
      <c r="H514" s="426"/>
      <c r="I514" s="429"/>
      <c r="J514" s="449"/>
      <c r="K514" s="428"/>
      <c r="L514" s="429">
        <v>0</v>
      </c>
    </row>
    <row r="515" ht="13.800000000000001">
      <c r="A515" s="449"/>
      <c r="B515" s="450"/>
      <c r="C515" s="441" t="s">
        <v>585</v>
      </c>
      <c r="D515" s="426"/>
      <c r="E515" s="426"/>
      <c r="F515" s="426"/>
      <c r="G515" s="426"/>
      <c r="H515" s="426"/>
      <c r="I515" s="429"/>
      <c r="J515" s="449"/>
      <c r="K515" s="428"/>
      <c r="L515" s="429"/>
    </row>
    <row r="516" ht="13.800000000000001">
      <c r="A516" s="449"/>
      <c r="B516" s="450"/>
      <c r="C516" s="426" t="s">
        <v>586</v>
      </c>
      <c r="D516" s="426"/>
      <c r="E516" s="426"/>
      <c r="F516" s="426"/>
      <c r="G516" s="426"/>
      <c r="H516" s="426"/>
      <c r="I516" s="429"/>
      <c r="J516" s="449"/>
      <c r="K516" s="428"/>
      <c r="L516" s="429">
        <v>66368.710000000006</v>
      </c>
    </row>
    <row r="517" ht="13.800000000000001">
      <c r="A517" s="449"/>
      <c r="B517" s="450"/>
      <c r="C517" s="426" t="s">
        <v>587</v>
      </c>
      <c r="D517" s="426"/>
      <c r="E517" s="426"/>
      <c r="F517" s="426"/>
      <c r="G517" s="426"/>
      <c r="H517" s="426"/>
      <c r="I517" s="429"/>
      <c r="J517" s="449"/>
      <c r="K517" s="428"/>
      <c r="L517" s="429">
        <v>1135544.05</v>
      </c>
    </row>
    <row r="518" ht="13.800000000000001">
      <c r="A518" s="449"/>
      <c r="B518" s="450"/>
      <c r="C518" s="426" t="s">
        <v>588</v>
      </c>
      <c r="D518" s="426"/>
      <c r="E518" s="426"/>
      <c r="F518" s="430"/>
      <c r="G518" s="434">
        <v>144.17407729999999</v>
      </c>
      <c r="H518" s="449"/>
      <c r="I518" s="449"/>
      <c r="J518" s="449"/>
      <c r="K518" s="449"/>
      <c r="L518" s="449"/>
    </row>
    <row r="519" ht="13.800000000000001">
      <c r="A519" s="449"/>
      <c r="B519" s="450"/>
      <c r="C519" s="426" t="s">
        <v>589</v>
      </c>
      <c r="D519" s="426"/>
      <c r="E519" s="426"/>
      <c r="F519" s="430"/>
      <c r="G519" s="434">
        <v>10.2081043</v>
      </c>
      <c r="H519" s="449"/>
      <c r="I519" s="449"/>
      <c r="J519" s="449"/>
      <c r="K519" s="449"/>
      <c r="L519" s="449"/>
    </row>
    <row r="522">
      <c r="A522" s="293" t="s">
        <v>444</v>
      </c>
      <c r="C522" s="342" t="s">
        <v>368</v>
      </c>
      <c r="D522" s="342"/>
      <c r="E522" s="342"/>
      <c r="F522" s="342"/>
      <c r="G522" s="342"/>
      <c r="H522" s="293" t="s">
        <v>408</v>
      </c>
      <c r="I522" s="293"/>
      <c r="J522" s="293"/>
    </row>
    <row r="523">
      <c r="A523" s="343"/>
      <c r="C523" s="344" t="s">
        <v>369</v>
      </c>
      <c r="D523" s="344"/>
      <c r="E523" s="344"/>
      <c r="F523" s="344"/>
      <c r="G523" s="344"/>
      <c r="H523" s="343"/>
      <c r="I523" s="343"/>
      <c r="J523" s="343"/>
    </row>
    <row r="524">
      <c r="A524" s="293"/>
      <c r="C524" s="293"/>
      <c r="D524" s="293"/>
      <c r="E524" s="293"/>
      <c r="F524" s="293"/>
      <c r="G524" s="293"/>
      <c r="H524" s="293"/>
      <c r="I524" s="293"/>
      <c r="J524" s="293"/>
    </row>
    <row r="525">
      <c r="A525" s="293" t="s">
        <v>446</v>
      </c>
      <c r="C525" s="342" t="s">
        <v>368</v>
      </c>
      <c r="D525" s="342"/>
      <c r="E525" s="342"/>
      <c r="F525" s="342"/>
      <c r="G525" s="342"/>
      <c r="H525" s="293" t="s">
        <v>368</v>
      </c>
      <c r="I525" s="293"/>
      <c r="J525" s="293"/>
    </row>
    <row r="526">
      <c r="A526" s="343"/>
      <c r="C526" s="344" t="s">
        <v>369</v>
      </c>
      <c r="D526" s="344"/>
      <c r="E526" s="344"/>
      <c r="F526" s="344"/>
      <c r="G526" s="344"/>
      <c r="H526" s="343"/>
      <c r="I526" s="343"/>
      <c r="J526" s="343"/>
    </row>
  </sheetData>
  <mergeCells count="322">
    <mergeCell ref="B2:E2"/>
    <mergeCell ref="G2:J2"/>
    <mergeCell ref="B3:E3"/>
    <mergeCell ref="G3:J3"/>
    <mergeCell ref="B5:E5"/>
    <mergeCell ref="G5:J5"/>
    <mergeCell ref="B6:E6"/>
    <mergeCell ref="G6:J6"/>
    <mergeCell ref="A9:J9"/>
    <mergeCell ref="A10:J10"/>
    <mergeCell ref="C12:E12"/>
    <mergeCell ref="A13:J13"/>
    <mergeCell ref="A15:J15"/>
    <mergeCell ref="A16:J16"/>
    <mergeCell ref="C19:L19"/>
    <mergeCell ref="C20:L20"/>
    <mergeCell ref="C24:D24"/>
    <mergeCell ref="C27:D27"/>
    <mergeCell ref="C28:D28"/>
    <mergeCell ref="C29:D29"/>
    <mergeCell ref="C30:D30"/>
    <mergeCell ref="A32:A36"/>
    <mergeCell ref="B32:B36"/>
    <mergeCell ref="C32:C36"/>
    <mergeCell ref="D32:D36"/>
    <mergeCell ref="E32:G35"/>
    <mergeCell ref="H32:L35"/>
    <mergeCell ref="A39:L39"/>
    <mergeCell ref="C41:L41"/>
    <mergeCell ref="C55:H55"/>
    <mergeCell ref="I55:J55"/>
    <mergeCell ref="K55:L55"/>
    <mergeCell ref="C57:L57"/>
    <mergeCell ref="C76:H76"/>
    <mergeCell ref="I76:J76"/>
    <mergeCell ref="K76:L76"/>
    <mergeCell ref="C78:L78"/>
    <mergeCell ref="C92:H92"/>
    <mergeCell ref="I92:J92"/>
    <mergeCell ref="K92:L92"/>
    <mergeCell ref="C94:L94"/>
    <mergeCell ref="C114:H114"/>
    <mergeCell ref="I114:J114"/>
    <mergeCell ref="K114:L114"/>
    <mergeCell ref="C116:L116"/>
    <mergeCell ref="C137:H137"/>
    <mergeCell ref="I137:J137"/>
    <mergeCell ref="K137:L137"/>
    <mergeCell ref="C139:L139"/>
    <mergeCell ref="C162:H162"/>
    <mergeCell ref="I162:J162"/>
    <mergeCell ref="K162:L162"/>
    <mergeCell ref="C164:L164"/>
    <mergeCell ref="C180:H180"/>
    <mergeCell ref="I180:J180"/>
    <mergeCell ref="K180:L180"/>
    <mergeCell ref="C182:L182"/>
    <mergeCell ref="C190:H190"/>
    <mergeCell ref="I190:J190"/>
    <mergeCell ref="K190:L190"/>
    <mergeCell ref="C192:L192"/>
    <mergeCell ref="C209:H209"/>
    <mergeCell ref="I209:J209"/>
    <mergeCell ref="K209:L209"/>
    <mergeCell ref="C211:L211"/>
    <mergeCell ref="C227:H227"/>
    <mergeCell ref="I227:J227"/>
    <mergeCell ref="K227:L227"/>
    <mergeCell ref="C229:L229"/>
    <mergeCell ref="C249:H249"/>
    <mergeCell ref="I249:J249"/>
    <mergeCell ref="K249:L249"/>
    <mergeCell ref="C251:L251"/>
    <mergeCell ref="C259:H259"/>
    <mergeCell ref="I259:J259"/>
    <mergeCell ref="K259:L259"/>
    <mergeCell ref="C261:L261"/>
    <mergeCell ref="C280:H280"/>
    <mergeCell ref="I280:J280"/>
    <mergeCell ref="K280:L280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F310"/>
    <mergeCell ref="C311:F311"/>
    <mergeCell ref="A314:L314"/>
    <mergeCell ref="C316:H316"/>
    <mergeCell ref="I316:J316"/>
    <mergeCell ref="K316:L316"/>
    <mergeCell ref="C318:H318"/>
    <mergeCell ref="I318:J318"/>
    <mergeCell ref="K318:L318"/>
    <mergeCell ref="C320:H320"/>
    <mergeCell ref="I320:J320"/>
    <mergeCell ref="K320:L320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F350"/>
    <mergeCell ref="C351:F351"/>
    <mergeCell ref="A354:L354"/>
    <mergeCell ref="C356:H356"/>
    <mergeCell ref="I356:J356"/>
    <mergeCell ref="K356:L356"/>
    <mergeCell ref="C359:H359"/>
    <mergeCell ref="I359:J359"/>
    <mergeCell ref="K359:L359"/>
    <mergeCell ref="C361:H361"/>
    <mergeCell ref="I361:J361"/>
    <mergeCell ref="K361:L361"/>
    <mergeCell ref="C363:H363"/>
    <mergeCell ref="I363:J363"/>
    <mergeCell ref="K363:L363"/>
    <mergeCell ref="C365:H365"/>
    <mergeCell ref="I365:J365"/>
    <mergeCell ref="K365:L365"/>
    <mergeCell ref="C368:H368"/>
    <mergeCell ref="I368:J368"/>
    <mergeCell ref="K368:L368"/>
    <mergeCell ref="C370:H370"/>
    <mergeCell ref="I370:J370"/>
    <mergeCell ref="K370:L370"/>
    <mergeCell ref="C372:H372"/>
    <mergeCell ref="I372:J372"/>
    <mergeCell ref="K372:L372"/>
    <mergeCell ref="C374:H374"/>
    <mergeCell ref="I374:J374"/>
    <mergeCell ref="K374:L374"/>
    <mergeCell ref="C376:H376"/>
    <mergeCell ref="I376:J376"/>
    <mergeCell ref="K376:L376"/>
    <mergeCell ref="C378:H378"/>
    <mergeCell ref="I378:J378"/>
    <mergeCell ref="K378:L378"/>
    <mergeCell ref="C380:H380"/>
    <mergeCell ref="I380:J380"/>
    <mergeCell ref="K380:L380"/>
    <mergeCell ref="C382:H382"/>
    <mergeCell ref="I382:J382"/>
    <mergeCell ref="K382:L382"/>
    <mergeCell ref="C384:H384"/>
    <mergeCell ref="I384:J384"/>
    <mergeCell ref="K384:L384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F414"/>
    <mergeCell ref="C415:F415"/>
    <mergeCell ref="C418:H418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7:H437"/>
    <mergeCell ref="C438:H438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60:H460"/>
    <mergeCell ref="C461:H461"/>
    <mergeCell ref="C462:H462"/>
    <mergeCell ref="C463:H463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12:H512"/>
    <mergeCell ref="C513:H513"/>
    <mergeCell ref="C514:H514"/>
    <mergeCell ref="C515:H515"/>
    <mergeCell ref="C516:H516"/>
    <mergeCell ref="C517:H517"/>
    <mergeCell ref="C518:F518"/>
    <mergeCell ref="C519:F519"/>
    <mergeCell ref="C523:G523"/>
    <mergeCell ref="C526:G526"/>
  </mergeCells>
  <printOptions headings="0" gridLines="0"/>
  <pageMargins left="0.27559055118110237" right="0.15748031496062992" top="0.23622047244094491" bottom="0.19685039370078738" header="0.19685039370078738" footer="0.15748031496062992"/>
  <pageSetup paperSize="9" scale="53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281" zoomScale="80" workbookViewId="0">
      <selection activeCell="A152" activeCellId="0" sqref="152:183"/>
    </sheetView>
  </sheetViews>
  <sheetFormatPr defaultRowHeight="12.75"/>
  <cols>
    <col customWidth="1" min="1" max="1" width="5.6640625"/>
    <col customWidth="1" min="2" max="2" style="273" width="17.44140625"/>
    <col customWidth="1" min="3" max="3" width="44.109375"/>
    <col customWidth="1" min="4" max="5" width="11.6640625"/>
    <col customWidth="1" min="6" max="6" width="12.6640625"/>
    <col customWidth="1" min="7" max="7" width="11.88671875"/>
    <col customWidth="1" min="8" max="8" width="16.5546875"/>
    <col customWidth="1" min="9" max="9" width="12.6640625"/>
    <col customWidth="1" min="10" max="10" width="15.33203125"/>
    <col customWidth="1" min="11" max="11" width="11.109375"/>
    <col customWidth="1" min="12" max="12" width="12.88671875"/>
  </cols>
  <sheetData>
    <row r="1" s="274" customFormat="1" ht="12">
      <c r="B1" s="273"/>
    </row>
    <row r="2" ht="16.800000000000001">
      <c r="A2" s="278"/>
      <c r="B2" s="279" t="s">
        <v>371</v>
      </c>
      <c r="C2" s="279"/>
      <c r="D2" s="279"/>
      <c r="E2" s="279"/>
      <c r="F2" s="200"/>
      <c r="G2" s="279" t="s">
        <v>372</v>
      </c>
      <c r="H2" s="280"/>
      <c r="I2" s="280"/>
      <c r="J2" s="280"/>
    </row>
    <row r="3" ht="13.800000000000001">
      <c r="A3" s="200"/>
      <c r="B3" s="201"/>
      <c r="C3" s="201"/>
      <c r="D3" s="201"/>
      <c r="E3" s="201"/>
      <c r="F3" s="200"/>
      <c r="G3" s="201"/>
      <c r="H3" s="280"/>
      <c r="I3" s="280"/>
      <c r="J3" s="280"/>
    </row>
    <row r="4" ht="13.800000000000001">
      <c r="A4" s="200"/>
      <c r="B4" s="281"/>
      <c r="C4" s="282"/>
      <c r="D4" s="282"/>
      <c r="E4" s="282"/>
      <c r="F4" s="200"/>
      <c r="G4" s="282"/>
      <c r="H4" s="282"/>
      <c r="I4" s="282"/>
      <c r="J4" s="282"/>
    </row>
    <row r="5" ht="13.800000000000001">
      <c r="A5" s="201"/>
      <c r="B5" s="282" t="s">
        <v>411</v>
      </c>
      <c r="C5" s="282"/>
      <c r="D5" s="282"/>
      <c r="E5" s="282"/>
      <c r="F5" s="200"/>
      <c r="G5" s="282"/>
      <c r="H5" s="283"/>
      <c r="I5" s="283"/>
      <c r="J5" s="283"/>
    </row>
    <row r="6" ht="13.800000000000001">
      <c r="A6" s="284"/>
      <c r="B6" s="285" t="s">
        <v>412</v>
      </c>
      <c r="C6" s="285"/>
      <c r="D6" s="285"/>
      <c r="E6" s="285"/>
      <c r="F6" s="200"/>
      <c r="G6" s="285" t="s">
        <v>412</v>
      </c>
      <c r="H6" s="286"/>
      <c r="I6" s="286"/>
      <c r="J6" s="286"/>
    </row>
    <row r="8" ht="13.800000000000001">
      <c r="A8" s="200"/>
      <c r="C8" s="200"/>
      <c r="D8" s="200"/>
      <c r="E8" s="200"/>
      <c r="F8" s="200"/>
      <c r="G8" s="200"/>
      <c r="H8" s="200"/>
      <c r="I8" s="200"/>
      <c r="J8" s="277"/>
    </row>
    <row r="9" ht="45.75" customHeight="1">
      <c r="A9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9" s="287"/>
      <c r="C9" s="287"/>
      <c r="D9" s="287"/>
      <c r="E9" s="287"/>
      <c r="F9" s="287"/>
      <c r="G9" s="287"/>
      <c r="H9" s="287"/>
      <c r="I9" s="287"/>
      <c r="J9" s="287"/>
    </row>
    <row r="10">
      <c r="A10" s="288" t="s">
        <v>413</v>
      </c>
      <c r="B10" s="288"/>
      <c r="C10" s="288"/>
      <c r="D10" s="288"/>
      <c r="E10" s="288"/>
      <c r="F10" s="288"/>
      <c r="G10" s="288"/>
      <c r="H10" s="288"/>
      <c r="I10" s="288"/>
      <c r="J10" s="288"/>
    </row>
    <row r="11" ht="13.800000000000001">
      <c r="A11" s="200"/>
      <c r="C11" s="200"/>
      <c r="D11" s="200"/>
      <c r="E11" s="200"/>
      <c r="F11" s="200"/>
      <c r="G11" s="200"/>
      <c r="H11" s="200"/>
      <c r="I11" s="200"/>
      <c r="J11" s="200"/>
    </row>
    <row r="12" ht="15.75" customHeight="1">
      <c r="A12" s="289"/>
      <c r="B12" s="289"/>
      <c r="C12" s="458" t="s">
        <v>656</v>
      </c>
      <c r="D12" s="458"/>
      <c r="E12" s="458"/>
      <c r="F12" s="459" t="s">
        <v>25</v>
      </c>
      <c r="G12" s="289"/>
      <c r="H12" s="289"/>
      <c r="I12" s="289"/>
      <c r="J12" s="289"/>
    </row>
    <row r="13">
      <c r="A13" s="290" t="s">
        <v>415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ht="13.800000000000001">
      <c r="A14" s="200"/>
      <c r="C14" s="200"/>
      <c r="D14" s="200"/>
      <c r="E14" s="200"/>
      <c r="F14" s="200"/>
      <c r="G14" s="200"/>
      <c r="H14" s="200"/>
      <c r="I14" s="200"/>
      <c r="J14" s="200"/>
    </row>
    <row r="15" ht="17.399999999999999">
      <c r="A15" s="291" t="str">
        <f>CONCATENATE("на  ",Титул!AV16)</f>
        <v xml:space="preserve">на  Строительство ВЛИ-0,38 кВ </v>
      </c>
      <c r="B15" s="292"/>
      <c r="C15" s="292"/>
      <c r="D15" s="292"/>
      <c r="E15" s="292"/>
      <c r="F15" s="292"/>
      <c r="G15" s="292"/>
      <c r="H15" s="292"/>
      <c r="I15" s="292"/>
      <c r="J15" s="292"/>
    </row>
    <row r="16" ht="21.75" customHeight="1">
      <c r="A16" s="290" t="s">
        <v>416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7">
      <c r="A17" s="167" t="s">
        <v>468</v>
      </c>
      <c r="B17" s="167"/>
      <c r="C17" s="389" t="s">
        <v>469</v>
      </c>
      <c r="D17" s="167" t="s">
        <v>470</v>
      </c>
      <c r="E17" s="167"/>
      <c r="F17" s="167"/>
      <c r="G17" s="167"/>
      <c r="H17" s="167"/>
      <c r="I17" s="167"/>
      <c r="J17" s="167"/>
      <c r="K17" s="167"/>
      <c r="L17" s="167"/>
    </row>
    <row r="18">
      <c r="A18" s="167"/>
      <c r="B18" s="167"/>
      <c r="C18" s="390"/>
      <c r="D18" s="167"/>
      <c r="E18" s="167"/>
      <c r="F18" s="167"/>
      <c r="G18" s="167"/>
      <c r="H18" s="167"/>
      <c r="I18" s="167"/>
      <c r="J18" s="167"/>
      <c r="K18" s="167"/>
      <c r="L18" s="167"/>
    </row>
    <row r="19">
      <c r="A19" s="167" t="s">
        <v>471</v>
      </c>
      <c r="B19" s="167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>
      <c r="A20" s="392"/>
      <c r="B20" s="393"/>
      <c r="C20" s="394" t="s">
        <v>472</v>
      </c>
      <c r="D20" s="394"/>
      <c r="E20" s="394"/>
      <c r="F20" s="394"/>
      <c r="G20" s="394"/>
      <c r="H20" s="394"/>
      <c r="I20" s="394"/>
      <c r="J20" s="394"/>
      <c r="K20" s="394"/>
      <c r="L20" s="394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</row>
    <row r="22" ht="13.800000000000001">
      <c r="A22" s="395" t="s">
        <v>473</v>
      </c>
      <c r="B22" s="396"/>
      <c r="C22" s="396"/>
      <c r="D22" s="397"/>
      <c r="E22" s="396"/>
      <c r="F22" s="396"/>
      <c r="G22" s="396"/>
      <c r="H22" s="396"/>
      <c r="I22" s="396"/>
      <c r="J22" s="396"/>
      <c r="K22" s="396"/>
      <c r="L22" s="396"/>
    </row>
    <row r="23" ht="13.800000000000001">
      <c r="A23" s="396"/>
      <c r="B23" s="396"/>
      <c r="C23" s="396"/>
      <c r="D23" s="396"/>
      <c r="E23" s="396"/>
      <c r="F23" s="396"/>
      <c r="G23" s="396"/>
      <c r="H23" s="396"/>
      <c r="I23" s="396"/>
      <c r="J23" s="396"/>
      <c r="K23" s="396"/>
      <c r="L23" s="396"/>
    </row>
    <row r="24" ht="13.800000000000001">
      <c r="A24" s="395" t="s">
        <v>474</v>
      </c>
      <c r="B24" s="396"/>
      <c r="C24" s="398">
        <v>52.989999999999995</v>
      </c>
      <c r="D24" s="399"/>
      <c r="E24" s="400" t="s">
        <v>420</v>
      </c>
      <c r="F24" s="401"/>
      <c r="G24" s="401"/>
      <c r="H24" s="401"/>
      <c r="I24" s="401"/>
      <c r="J24" s="401"/>
      <c r="K24" s="401"/>
      <c r="L24" s="396"/>
    </row>
    <row r="25" ht="13.800000000000001">
      <c r="A25" s="395"/>
      <c r="B25" s="396"/>
      <c r="C25" s="398"/>
      <c r="D25" s="399"/>
      <c r="E25" s="400"/>
      <c r="F25" s="401"/>
      <c r="G25" s="400" t="s">
        <v>475</v>
      </c>
      <c r="H25" s="396"/>
      <c r="I25" s="400"/>
      <c r="J25" s="400"/>
      <c r="K25" s="402">
        <v>2.8300000000000001</v>
      </c>
      <c r="L25" s="400" t="s">
        <v>420</v>
      </c>
    </row>
    <row r="26" ht="13.800000000000001">
      <c r="A26" s="396"/>
      <c r="B26" s="403" t="s">
        <v>476</v>
      </c>
      <c r="C26" s="404"/>
      <c r="D26" s="396"/>
      <c r="E26" s="400"/>
      <c r="F26" s="401"/>
      <c r="G26" s="400" t="s">
        <v>477</v>
      </c>
      <c r="H26" s="396"/>
      <c r="I26" s="400"/>
      <c r="J26" s="400"/>
      <c r="K26" s="402">
        <v>0.55000000000000004</v>
      </c>
      <c r="L26" s="400" t="s">
        <v>420</v>
      </c>
    </row>
    <row r="27" ht="13.800000000000001">
      <c r="A27" s="396"/>
      <c r="B27" s="395" t="s">
        <v>478</v>
      </c>
      <c r="C27" s="398">
        <v>48.079999999999998</v>
      </c>
      <c r="D27" s="399"/>
      <c r="E27" s="400" t="s">
        <v>420</v>
      </c>
      <c r="F27" s="401"/>
      <c r="G27" s="400" t="s">
        <v>479</v>
      </c>
      <c r="H27" s="396"/>
      <c r="I27" s="400"/>
      <c r="J27" s="399"/>
      <c r="K27" s="405">
        <v>5.4045120000000004</v>
      </c>
      <c r="L27" s="400" t="s">
        <v>480</v>
      </c>
    </row>
    <row r="28" ht="13.800000000000001">
      <c r="A28" s="396"/>
      <c r="B28" s="395" t="s">
        <v>481</v>
      </c>
      <c r="C28" s="398">
        <v>4.9100000000000001</v>
      </c>
      <c r="D28" s="399"/>
      <c r="E28" s="400" t="s">
        <v>420</v>
      </c>
      <c r="F28" s="401"/>
      <c r="G28" s="400" t="s">
        <v>482</v>
      </c>
      <c r="H28" s="396"/>
      <c r="I28" s="400"/>
      <c r="J28" s="406"/>
      <c r="K28" s="405">
        <v>1.0043040000000001</v>
      </c>
      <c r="L28" s="400" t="s">
        <v>480</v>
      </c>
    </row>
    <row r="29" ht="13.800000000000001">
      <c r="A29" s="396"/>
      <c r="B29" s="395" t="s">
        <v>483</v>
      </c>
      <c r="C29" s="398">
        <v>0</v>
      </c>
      <c r="D29" s="399"/>
      <c r="E29" s="400" t="s">
        <v>420</v>
      </c>
      <c r="F29" s="401"/>
      <c r="G29" s="400"/>
      <c r="H29" s="400"/>
      <c r="I29" s="400"/>
      <c r="J29" s="400"/>
      <c r="K29" s="401"/>
      <c r="L29" s="400"/>
    </row>
    <row r="30" ht="13.800000000000001">
      <c r="A30" s="396"/>
      <c r="B30" s="395" t="s">
        <v>484</v>
      </c>
      <c r="C30" s="398">
        <v>0</v>
      </c>
      <c r="D30" s="399"/>
      <c r="E30" s="400" t="s">
        <v>420</v>
      </c>
      <c r="F30" s="401"/>
      <c r="G30" s="400"/>
      <c r="H30" s="400"/>
      <c r="I30" s="400"/>
      <c r="J30" s="400"/>
      <c r="K30" s="401"/>
      <c r="L30" s="400"/>
    </row>
    <row r="31" ht="13.800000000000001">
      <c r="A31" s="407"/>
      <c r="B31" s="407"/>
      <c r="C31" s="407"/>
      <c r="D31" s="407"/>
      <c r="E31" s="407"/>
      <c r="F31" s="407"/>
      <c r="G31" s="407"/>
      <c r="H31" s="407"/>
      <c r="I31" s="407"/>
      <c r="J31" s="407"/>
      <c r="K31" s="407"/>
      <c r="L31" s="407"/>
    </row>
    <row r="32">
      <c r="A32" s="408" t="s">
        <v>97</v>
      </c>
      <c r="B32" s="408" t="s">
        <v>381</v>
      </c>
      <c r="C32" s="408" t="s">
        <v>380</v>
      </c>
      <c r="D32" s="408" t="s">
        <v>426</v>
      </c>
      <c r="E32" s="409" t="s">
        <v>485</v>
      </c>
      <c r="F32" s="410"/>
      <c r="G32" s="411"/>
      <c r="H32" s="409" t="s">
        <v>486</v>
      </c>
      <c r="I32" s="410"/>
      <c r="J32" s="410"/>
      <c r="K32" s="410"/>
      <c r="L32" s="411"/>
    </row>
    <row r="33">
      <c r="A33" s="412"/>
      <c r="B33" s="412"/>
      <c r="C33" s="412"/>
      <c r="D33" s="412"/>
      <c r="E33" s="413"/>
      <c r="F33" s="414"/>
      <c r="G33" s="415"/>
      <c r="H33" s="413"/>
      <c r="I33" s="414"/>
      <c r="J33" s="414"/>
      <c r="K33" s="414"/>
      <c r="L33" s="415"/>
    </row>
    <row r="34">
      <c r="A34" s="412"/>
      <c r="B34" s="412"/>
      <c r="C34" s="412"/>
      <c r="D34" s="412"/>
      <c r="E34" s="413"/>
      <c r="F34" s="414"/>
      <c r="G34" s="415"/>
      <c r="H34" s="413"/>
      <c r="I34" s="414"/>
      <c r="J34" s="414"/>
      <c r="K34" s="414"/>
      <c r="L34" s="415"/>
    </row>
    <row r="35">
      <c r="A35" s="412"/>
      <c r="B35" s="412"/>
      <c r="C35" s="412"/>
      <c r="D35" s="412"/>
      <c r="E35" s="416"/>
      <c r="F35" s="417"/>
      <c r="G35" s="418"/>
      <c r="H35" s="416"/>
      <c r="I35" s="417"/>
      <c r="J35" s="417"/>
      <c r="K35" s="417"/>
      <c r="L35" s="418"/>
    </row>
    <row r="36" ht="52.799999999999997">
      <c r="A36" s="419"/>
      <c r="B36" s="419"/>
      <c r="C36" s="419"/>
      <c r="D36" s="419"/>
      <c r="E36" s="420" t="s">
        <v>487</v>
      </c>
      <c r="F36" s="420" t="s">
        <v>488</v>
      </c>
      <c r="G36" s="421" t="s">
        <v>489</v>
      </c>
      <c r="H36" s="420" t="s">
        <v>490</v>
      </c>
      <c r="I36" s="420" t="s">
        <v>491</v>
      </c>
      <c r="J36" s="420" t="s">
        <v>492</v>
      </c>
      <c r="K36" s="420" t="s">
        <v>488</v>
      </c>
      <c r="L36" s="420" t="s">
        <v>493</v>
      </c>
    </row>
    <row r="37" ht="13.800000000000001">
      <c r="A37" s="422">
        <v>1</v>
      </c>
      <c r="B37" s="422">
        <v>2</v>
      </c>
      <c r="C37" s="422">
        <v>3</v>
      </c>
      <c r="D37" s="422">
        <v>4</v>
      </c>
      <c r="E37" s="422">
        <v>5</v>
      </c>
      <c r="F37" s="422">
        <v>6</v>
      </c>
      <c r="G37" s="422">
        <v>7</v>
      </c>
      <c r="H37" s="422">
        <v>8</v>
      </c>
      <c r="I37" s="422">
        <v>9</v>
      </c>
      <c r="J37" s="422">
        <v>10</v>
      </c>
      <c r="K37" s="423">
        <v>11</v>
      </c>
      <c r="L37" s="423">
        <v>12</v>
      </c>
    </row>
    <row r="38">
      <c r="A38" s="293"/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</row>
    <row r="39" ht="16.800000000000001">
      <c r="A39" s="424" t="s">
        <v>829</v>
      </c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</row>
    <row r="40" ht="41.399999999999999">
      <c r="A40" s="425" t="s">
        <v>495</v>
      </c>
      <c r="B40" s="426" t="s">
        <v>830</v>
      </c>
      <c r="C40" s="426" t="s">
        <v>831</v>
      </c>
      <c r="D40" s="427" t="s">
        <v>238</v>
      </c>
      <c r="E40" s="428">
        <v>1</v>
      </c>
      <c r="F40" s="428"/>
      <c r="G40" s="428">
        <v>1</v>
      </c>
      <c r="H40" s="429"/>
      <c r="I40" s="430"/>
      <c r="J40" s="429"/>
      <c r="K40" s="430"/>
      <c r="L40" s="429"/>
    </row>
    <row r="41" ht="26.399999999999999">
      <c r="A41" s="293"/>
      <c r="B41" s="431" t="s">
        <v>499</v>
      </c>
      <c r="C41" s="431" t="s">
        <v>500</v>
      </c>
      <c r="D41" s="431"/>
      <c r="E41" s="431"/>
      <c r="F41" s="431"/>
      <c r="G41" s="431"/>
      <c r="H41" s="431"/>
      <c r="I41" s="431"/>
      <c r="J41" s="431"/>
      <c r="K41" s="431"/>
      <c r="L41" s="431"/>
    </row>
    <row r="42" ht="14.4">
      <c r="A42" s="433"/>
      <c r="B42" s="428">
        <v>1</v>
      </c>
      <c r="C42" s="433" t="s">
        <v>504</v>
      </c>
      <c r="D42" s="427" t="s">
        <v>480</v>
      </c>
      <c r="E42" s="434"/>
      <c r="F42" s="428"/>
      <c r="G42" s="428">
        <v>0.29999999999999999</v>
      </c>
      <c r="H42" s="428"/>
      <c r="I42" s="428"/>
      <c r="J42" s="428"/>
      <c r="K42" s="428"/>
      <c r="L42" s="435">
        <v>137.74000000000001</v>
      </c>
    </row>
    <row r="43" ht="14.4">
      <c r="A43" s="426"/>
      <c r="B43" s="426" t="s">
        <v>660</v>
      </c>
      <c r="C43" s="426" t="s">
        <v>661</v>
      </c>
      <c r="D43" s="427" t="s">
        <v>480</v>
      </c>
      <c r="E43" s="428">
        <v>0.25</v>
      </c>
      <c r="F43" s="428">
        <v>1.2</v>
      </c>
      <c r="G43" s="428">
        <v>0.29999999999999999</v>
      </c>
      <c r="H43" s="429"/>
      <c r="I43" s="430"/>
      <c r="J43" s="429">
        <v>459.13999999999999</v>
      </c>
      <c r="K43" s="430"/>
      <c r="L43" s="429">
        <v>137.74000000000001</v>
      </c>
    </row>
    <row r="44" ht="14.4">
      <c r="A44" s="433"/>
      <c r="B44" s="428">
        <v>2</v>
      </c>
      <c r="C44" s="433" t="s">
        <v>507</v>
      </c>
      <c r="D44" s="427"/>
      <c r="E44" s="434"/>
      <c r="F44" s="428"/>
      <c r="G44" s="428"/>
      <c r="H44" s="428"/>
      <c r="I44" s="428"/>
      <c r="J44" s="428"/>
      <c r="K44" s="428"/>
      <c r="L44" s="435">
        <v>108.90000000000001</v>
      </c>
    </row>
    <row r="45" ht="14.4">
      <c r="A45" s="433"/>
      <c r="B45" s="428"/>
      <c r="C45" s="433" t="s">
        <v>508</v>
      </c>
      <c r="D45" s="427" t="s">
        <v>480</v>
      </c>
      <c r="E45" s="434"/>
      <c r="F45" s="428"/>
      <c r="G45" s="428">
        <v>0.16800000000000001</v>
      </c>
      <c r="H45" s="428"/>
      <c r="I45" s="428"/>
      <c r="J45" s="428"/>
      <c r="K45" s="428"/>
      <c r="L45" s="435">
        <v>90.670000000000002</v>
      </c>
    </row>
    <row r="46" ht="27.600000000000001">
      <c r="A46" s="426"/>
      <c r="B46" s="426" t="s">
        <v>662</v>
      </c>
      <c r="C46" s="426" t="s">
        <v>663</v>
      </c>
      <c r="D46" s="427" t="s">
        <v>511</v>
      </c>
      <c r="E46" s="428">
        <v>0.14000000000000001</v>
      </c>
      <c r="F46" s="428">
        <v>1.2</v>
      </c>
      <c r="G46" s="428">
        <v>0.16800000000000001</v>
      </c>
      <c r="H46" s="429"/>
      <c r="I46" s="430"/>
      <c r="J46" s="429">
        <v>13.859999999999999</v>
      </c>
      <c r="K46" s="430"/>
      <c r="L46" s="429">
        <v>2.3300000000000001</v>
      </c>
    </row>
    <row r="47" ht="27.600000000000001">
      <c r="A47" s="426"/>
      <c r="B47" s="426" t="s">
        <v>664</v>
      </c>
      <c r="C47" s="426" t="s">
        <v>665</v>
      </c>
      <c r="D47" s="427" t="s">
        <v>511</v>
      </c>
      <c r="E47" s="428">
        <v>0.14000000000000001</v>
      </c>
      <c r="F47" s="428">
        <v>1.2</v>
      </c>
      <c r="G47" s="428">
        <v>0.16800000000000001</v>
      </c>
      <c r="H47" s="429">
        <v>487.94</v>
      </c>
      <c r="I47" s="430">
        <v>1.3</v>
      </c>
      <c r="J47" s="429">
        <v>634.32000000000005</v>
      </c>
      <c r="K47" s="430"/>
      <c r="L47" s="429">
        <v>106.56999999999999</v>
      </c>
    </row>
    <row r="48" ht="14.4">
      <c r="A48" s="426"/>
      <c r="B48" s="426" t="s">
        <v>642</v>
      </c>
      <c r="C48" s="436" t="s">
        <v>643</v>
      </c>
      <c r="D48" s="437" t="s">
        <v>480</v>
      </c>
      <c r="E48" s="438">
        <v>0.14000000000000001</v>
      </c>
      <c r="F48" s="438">
        <v>1.2</v>
      </c>
      <c r="G48" s="438">
        <v>0.16800000000000001</v>
      </c>
      <c r="H48" s="439"/>
      <c r="I48" s="440"/>
      <c r="J48" s="439">
        <v>539.69000000000005</v>
      </c>
      <c r="K48" s="440"/>
      <c r="L48" s="439">
        <v>90.670000000000002</v>
      </c>
    </row>
    <row r="49" ht="14.4">
      <c r="A49" s="426"/>
      <c r="B49" s="426"/>
      <c r="C49" s="441" t="s">
        <v>517</v>
      </c>
      <c r="D49" s="427"/>
      <c r="E49" s="428"/>
      <c r="F49" s="428"/>
      <c r="G49" s="428"/>
      <c r="H49" s="429"/>
      <c r="I49" s="430"/>
      <c r="J49" s="429"/>
      <c r="K49" s="430"/>
      <c r="L49" s="429">
        <v>337.31</v>
      </c>
    </row>
    <row r="50" ht="14.4">
      <c r="A50" s="426"/>
      <c r="B50" s="426"/>
      <c r="C50" s="426" t="s">
        <v>518</v>
      </c>
      <c r="D50" s="427"/>
      <c r="E50" s="428"/>
      <c r="F50" s="428"/>
      <c r="G50" s="428"/>
      <c r="H50" s="429"/>
      <c r="I50" s="430"/>
      <c r="J50" s="429"/>
      <c r="K50" s="430"/>
      <c r="L50" s="429">
        <v>228.41000000000003</v>
      </c>
    </row>
    <row r="51" ht="14.4">
      <c r="A51" s="426"/>
      <c r="B51" s="426" t="s">
        <v>519</v>
      </c>
      <c r="C51" s="426" t="s">
        <v>520</v>
      </c>
      <c r="D51" s="427" t="s">
        <v>206</v>
      </c>
      <c r="E51" s="428">
        <v>103</v>
      </c>
      <c r="F51" s="428"/>
      <c r="G51" s="428">
        <v>103</v>
      </c>
      <c r="H51" s="429"/>
      <c r="I51" s="430"/>
      <c r="J51" s="429"/>
      <c r="K51" s="430"/>
      <c r="L51" s="429">
        <v>235.25999999999999</v>
      </c>
    </row>
    <row r="52" ht="14.4">
      <c r="A52" s="436"/>
      <c r="B52" s="436" t="s">
        <v>521</v>
      </c>
      <c r="C52" s="436" t="s">
        <v>522</v>
      </c>
      <c r="D52" s="437" t="s">
        <v>206</v>
      </c>
      <c r="E52" s="438">
        <v>60</v>
      </c>
      <c r="F52" s="438"/>
      <c r="G52" s="438">
        <v>60</v>
      </c>
      <c r="H52" s="439"/>
      <c r="I52" s="440"/>
      <c r="J52" s="439"/>
      <c r="K52" s="440"/>
      <c r="L52" s="439">
        <v>137.05000000000001</v>
      </c>
    </row>
    <row r="53" ht="13.800000000000001">
      <c r="A53" s="293"/>
      <c r="B53" s="293"/>
      <c r="C53" s="442" t="s">
        <v>523</v>
      </c>
      <c r="D53" s="442"/>
      <c r="E53" s="442"/>
      <c r="F53" s="442"/>
      <c r="G53" s="442"/>
      <c r="H53" s="442"/>
      <c r="I53" s="443">
        <v>709.62</v>
      </c>
      <c r="J53" s="443"/>
      <c r="K53" s="443">
        <v>709.62</v>
      </c>
      <c r="L53" s="443"/>
    </row>
    <row r="54" ht="69">
      <c r="A54" s="425" t="s">
        <v>449</v>
      </c>
      <c r="B54" s="426" t="s">
        <v>625</v>
      </c>
      <c r="C54" s="426" t="s">
        <v>832</v>
      </c>
      <c r="D54" s="427" t="s">
        <v>627</v>
      </c>
      <c r="E54" s="428">
        <v>0.014</v>
      </c>
      <c r="F54" s="428"/>
      <c r="G54" s="428">
        <v>0.014</v>
      </c>
      <c r="H54" s="429"/>
      <c r="I54" s="430"/>
      <c r="J54" s="429"/>
      <c r="K54" s="430"/>
      <c r="L54" s="429"/>
    </row>
    <row r="55" ht="26.399999999999999">
      <c r="A55" s="293"/>
      <c r="B55" s="431" t="s">
        <v>499</v>
      </c>
      <c r="C55" s="431" t="s">
        <v>500</v>
      </c>
      <c r="D55" s="431"/>
      <c r="E55" s="431"/>
      <c r="F55" s="431"/>
      <c r="G55" s="431"/>
      <c r="H55" s="431"/>
      <c r="I55" s="431"/>
      <c r="J55" s="431"/>
      <c r="K55" s="431"/>
      <c r="L55" s="431"/>
    </row>
    <row r="56">
      <c r="A56" s="293"/>
      <c r="B56" s="293"/>
      <c r="C56" s="456" t="s">
        <v>628</v>
      </c>
      <c r="D56" s="293"/>
      <c r="E56" s="293"/>
      <c r="F56" s="293"/>
      <c r="G56" s="293"/>
      <c r="H56" s="293"/>
      <c r="I56" s="293"/>
      <c r="J56" s="293"/>
      <c r="K56" s="293"/>
      <c r="L56" s="293"/>
    </row>
    <row r="57" ht="14.4">
      <c r="A57" s="433"/>
      <c r="B57" s="428">
        <v>1</v>
      </c>
      <c r="C57" s="433" t="s">
        <v>504</v>
      </c>
      <c r="D57" s="427" t="s">
        <v>480</v>
      </c>
      <c r="E57" s="434"/>
      <c r="F57" s="428"/>
      <c r="G57" s="428">
        <v>1.5980159999999999</v>
      </c>
      <c r="H57" s="428"/>
      <c r="I57" s="428"/>
      <c r="J57" s="428"/>
      <c r="K57" s="428"/>
      <c r="L57" s="435">
        <v>844.44999999999993</v>
      </c>
    </row>
    <row r="58" ht="14.4">
      <c r="A58" s="426"/>
      <c r="B58" s="426" t="s">
        <v>629</v>
      </c>
      <c r="C58" s="426" t="s">
        <v>630</v>
      </c>
      <c r="D58" s="427" t="s">
        <v>631</v>
      </c>
      <c r="E58" s="428">
        <v>0.98999999999999999</v>
      </c>
      <c r="F58" s="428">
        <v>1.2</v>
      </c>
      <c r="G58" s="428">
        <v>0.016632000000000001</v>
      </c>
      <c r="H58" s="429"/>
      <c r="I58" s="430"/>
      <c r="J58" s="429">
        <v>439</v>
      </c>
      <c r="K58" s="430"/>
      <c r="L58" s="429">
        <v>7.2999999999999998</v>
      </c>
    </row>
    <row r="59" ht="14.4">
      <c r="A59" s="426"/>
      <c r="B59" s="426" t="s">
        <v>632</v>
      </c>
      <c r="C59" s="426" t="s">
        <v>633</v>
      </c>
      <c r="D59" s="427" t="s">
        <v>631</v>
      </c>
      <c r="E59" s="428">
        <v>47.289999999999999</v>
      </c>
      <c r="F59" s="428">
        <v>1.2</v>
      </c>
      <c r="G59" s="428">
        <v>0.79447199999999996</v>
      </c>
      <c r="H59" s="429"/>
      <c r="I59" s="430"/>
      <c r="J59" s="429">
        <v>479.26999999999998</v>
      </c>
      <c r="K59" s="430"/>
      <c r="L59" s="429">
        <v>380.76999999999998</v>
      </c>
    </row>
    <row r="60" ht="14.4">
      <c r="A60" s="426"/>
      <c r="B60" s="426" t="s">
        <v>634</v>
      </c>
      <c r="C60" s="426" t="s">
        <v>635</v>
      </c>
      <c r="D60" s="427" t="s">
        <v>631</v>
      </c>
      <c r="E60" s="428">
        <v>23.420000000000002</v>
      </c>
      <c r="F60" s="428">
        <v>1.2</v>
      </c>
      <c r="G60" s="428">
        <v>0.39345599999999997</v>
      </c>
      <c r="H60" s="429"/>
      <c r="I60" s="430"/>
      <c r="J60" s="429">
        <v>539.69000000000005</v>
      </c>
      <c r="K60" s="430"/>
      <c r="L60" s="429">
        <v>212.34</v>
      </c>
    </row>
    <row r="61" ht="14.4">
      <c r="A61" s="426"/>
      <c r="B61" s="426" t="s">
        <v>636</v>
      </c>
      <c r="C61" s="426" t="s">
        <v>637</v>
      </c>
      <c r="D61" s="427" t="s">
        <v>631</v>
      </c>
      <c r="E61" s="428">
        <v>23.420000000000002</v>
      </c>
      <c r="F61" s="428">
        <v>1.2</v>
      </c>
      <c r="G61" s="428">
        <v>0.39345599999999997</v>
      </c>
      <c r="H61" s="429"/>
      <c r="I61" s="430"/>
      <c r="J61" s="429">
        <v>620.24000000000001</v>
      </c>
      <c r="K61" s="430"/>
      <c r="L61" s="429">
        <v>244.03999999999999</v>
      </c>
    </row>
    <row r="62" ht="14.4">
      <c r="A62" s="433"/>
      <c r="B62" s="428">
        <v>2</v>
      </c>
      <c r="C62" s="433" t="s">
        <v>507</v>
      </c>
      <c r="D62" s="427"/>
      <c r="E62" s="434"/>
      <c r="F62" s="428"/>
      <c r="G62" s="428"/>
      <c r="H62" s="428"/>
      <c r="I62" s="428"/>
      <c r="J62" s="428"/>
      <c r="K62" s="428"/>
      <c r="L62" s="435">
        <v>223.10000000000014</v>
      </c>
    </row>
    <row r="63" ht="14.4">
      <c r="A63" s="433"/>
      <c r="B63" s="428"/>
      <c r="C63" s="433" t="s">
        <v>508</v>
      </c>
      <c r="D63" s="427" t="s">
        <v>480</v>
      </c>
      <c r="E63" s="434"/>
      <c r="F63" s="428"/>
      <c r="G63" s="428">
        <v>0.41815199999999997</v>
      </c>
      <c r="H63" s="428"/>
      <c r="I63" s="428"/>
      <c r="J63" s="428"/>
      <c r="K63" s="428"/>
      <c r="L63" s="435">
        <v>228</v>
      </c>
    </row>
    <row r="64" ht="27.600000000000001">
      <c r="A64" s="426"/>
      <c r="B64" s="426" t="s">
        <v>509</v>
      </c>
      <c r="C64" s="426" t="s">
        <v>510</v>
      </c>
      <c r="D64" s="427" t="s">
        <v>511</v>
      </c>
      <c r="E64" s="428">
        <v>0.75</v>
      </c>
      <c r="F64" s="428">
        <v>1.2</v>
      </c>
      <c r="G64" s="428">
        <v>0.0126</v>
      </c>
      <c r="H64" s="429"/>
      <c r="I64" s="430"/>
      <c r="J64" s="429">
        <v>1626.29</v>
      </c>
      <c r="K64" s="430"/>
      <c r="L64" s="429">
        <v>20.489999999999998</v>
      </c>
    </row>
    <row r="65" ht="14.4">
      <c r="A65" s="426"/>
      <c r="B65" s="426" t="s">
        <v>512</v>
      </c>
      <c r="C65" s="426" t="s">
        <v>513</v>
      </c>
      <c r="D65" s="427" t="s">
        <v>480</v>
      </c>
      <c r="E65" s="428">
        <v>0.75</v>
      </c>
      <c r="F65" s="428">
        <v>1.2</v>
      </c>
      <c r="G65" s="428">
        <v>0.0126</v>
      </c>
      <c r="H65" s="429"/>
      <c r="I65" s="430"/>
      <c r="J65" s="429">
        <v>724.95000000000005</v>
      </c>
      <c r="K65" s="430"/>
      <c r="L65" s="429">
        <v>9.1300000000000008</v>
      </c>
    </row>
    <row r="66" ht="27.600000000000001">
      <c r="A66" s="426"/>
      <c r="B66" s="426" t="s">
        <v>638</v>
      </c>
      <c r="C66" s="426" t="s">
        <v>639</v>
      </c>
      <c r="D66" s="427" t="s">
        <v>511</v>
      </c>
      <c r="E66" s="428">
        <v>0.81000000000000005</v>
      </c>
      <c r="F66" s="428">
        <v>1.2</v>
      </c>
      <c r="G66" s="428">
        <v>0.013608</v>
      </c>
      <c r="H66" s="429">
        <v>11.449999999999999</v>
      </c>
      <c r="I66" s="430">
        <v>1.48</v>
      </c>
      <c r="J66" s="429">
        <v>16.949999999999999</v>
      </c>
      <c r="K66" s="430"/>
      <c r="L66" s="429">
        <v>0.23000000000000001</v>
      </c>
    </row>
    <row r="67" ht="27.600000000000001">
      <c r="A67" s="426"/>
      <c r="B67" s="426" t="s">
        <v>640</v>
      </c>
      <c r="C67" s="426" t="s">
        <v>641</v>
      </c>
      <c r="D67" s="427" t="s">
        <v>511</v>
      </c>
      <c r="E67" s="428">
        <v>22.739999999999998</v>
      </c>
      <c r="F67" s="428">
        <v>1.2</v>
      </c>
      <c r="G67" s="428">
        <v>0.38203199999999998</v>
      </c>
      <c r="H67" s="429">
        <v>346.73000000000002</v>
      </c>
      <c r="I67" s="430">
        <v>1.46</v>
      </c>
      <c r="J67" s="429">
        <v>506.23000000000002</v>
      </c>
      <c r="K67" s="430"/>
      <c r="L67" s="429">
        <v>193.40000000000001</v>
      </c>
    </row>
    <row r="68" ht="14.4">
      <c r="A68" s="426"/>
      <c r="B68" s="426" t="s">
        <v>642</v>
      </c>
      <c r="C68" s="426" t="s">
        <v>643</v>
      </c>
      <c r="D68" s="427" t="s">
        <v>480</v>
      </c>
      <c r="E68" s="428">
        <v>22.739999999999998</v>
      </c>
      <c r="F68" s="428">
        <v>1.2</v>
      </c>
      <c r="G68" s="428">
        <v>0.38203199999999998</v>
      </c>
      <c r="H68" s="429"/>
      <c r="I68" s="430"/>
      <c r="J68" s="429">
        <v>539.69000000000005</v>
      </c>
      <c r="K68" s="430"/>
      <c r="L68" s="429">
        <v>206.18000000000001</v>
      </c>
    </row>
    <row r="69" ht="27.600000000000001">
      <c r="A69" s="426"/>
      <c r="B69" s="426" t="s">
        <v>644</v>
      </c>
      <c r="C69" s="426" t="s">
        <v>645</v>
      </c>
      <c r="D69" s="427" t="s">
        <v>511</v>
      </c>
      <c r="E69" s="428">
        <v>0.58999999999999997</v>
      </c>
      <c r="F69" s="428">
        <v>1.2</v>
      </c>
      <c r="G69" s="428">
        <v>0.0099120000000000007</v>
      </c>
      <c r="H69" s="429"/>
      <c r="I69" s="430"/>
      <c r="J69" s="429">
        <v>641.70000000000005</v>
      </c>
      <c r="K69" s="430"/>
      <c r="L69" s="429">
        <v>6.3600000000000003</v>
      </c>
    </row>
    <row r="70" ht="14.4">
      <c r="A70" s="426"/>
      <c r="B70" s="426" t="s">
        <v>642</v>
      </c>
      <c r="C70" s="426" t="s">
        <v>643</v>
      </c>
      <c r="D70" s="427" t="s">
        <v>480</v>
      </c>
      <c r="E70" s="428">
        <v>0.58999999999999997</v>
      </c>
      <c r="F70" s="428">
        <v>1.2</v>
      </c>
      <c r="G70" s="428">
        <v>0.0099120000000000007</v>
      </c>
      <c r="H70" s="429"/>
      <c r="I70" s="430"/>
      <c r="J70" s="429">
        <v>539.69000000000005</v>
      </c>
      <c r="K70" s="430"/>
      <c r="L70" s="429">
        <v>5.3499999999999996</v>
      </c>
    </row>
    <row r="71" ht="27.600000000000001">
      <c r="A71" s="426"/>
      <c r="B71" s="426" t="s">
        <v>646</v>
      </c>
      <c r="C71" s="426" t="s">
        <v>647</v>
      </c>
      <c r="D71" s="427" t="s">
        <v>511</v>
      </c>
      <c r="E71" s="428">
        <v>0.81000000000000005</v>
      </c>
      <c r="F71" s="428">
        <v>1.2</v>
      </c>
      <c r="G71" s="428">
        <v>0.013608</v>
      </c>
      <c r="H71" s="429"/>
      <c r="I71" s="430"/>
      <c r="J71" s="429">
        <v>192.86000000000001</v>
      </c>
      <c r="K71" s="430"/>
      <c r="L71" s="429">
        <v>2.6200000000000001</v>
      </c>
    </row>
    <row r="72" ht="14.4">
      <c r="A72" s="426"/>
      <c r="B72" s="426" t="s">
        <v>642</v>
      </c>
      <c r="C72" s="426" t="s">
        <v>643</v>
      </c>
      <c r="D72" s="427" t="s">
        <v>480</v>
      </c>
      <c r="E72" s="428">
        <v>0.81000000000000005</v>
      </c>
      <c r="F72" s="428">
        <v>1.2</v>
      </c>
      <c r="G72" s="428">
        <v>0.013608</v>
      </c>
      <c r="H72" s="429"/>
      <c r="I72" s="430"/>
      <c r="J72" s="429">
        <v>539.69000000000005</v>
      </c>
      <c r="K72" s="430"/>
      <c r="L72" s="429">
        <v>7.3399999999999999</v>
      </c>
    </row>
    <row r="73" ht="27.600000000000001">
      <c r="A73" s="426"/>
      <c r="B73" s="426" t="s">
        <v>648</v>
      </c>
      <c r="C73" s="426" t="s">
        <v>649</v>
      </c>
      <c r="D73" s="427" t="s">
        <v>238</v>
      </c>
      <c r="E73" s="428">
        <v>0</v>
      </c>
      <c r="F73" s="428"/>
      <c r="G73" s="428">
        <v>0</v>
      </c>
      <c r="H73" s="429"/>
      <c r="I73" s="430"/>
      <c r="J73" s="429"/>
      <c r="K73" s="430"/>
      <c r="L73" s="429"/>
    </row>
    <row r="74" ht="27.600000000000001">
      <c r="A74" s="426"/>
      <c r="B74" s="426" t="s">
        <v>650</v>
      </c>
      <c r="C74" s="426" t="s">
        <v>651</v>
      </c>
      <c r="D74" s="427" t="s">
        <v>238</v>
      </c>
      <c r="E74" s="428">
        <v>0</v>
      </c>
      <c r="F74" s="428"/>
      <c r="G74" s="428">
        <v>0</v>
      </c>
      <c r="H74" s="429"/>
      <c r="I74" s="430"/>
      <c r="J74" s="429"/>
      <c r="K74" s="430"/>
      <c r="L74" s="429"/>
    </row>
    <row r="75" ht="27.600000000000001">
      <c r="A75" s="426"/>
      <c r="B75" s="426" t="s">
        <v>652</v>
      </c>
      <c r="C75" s="436" t="s">
        <v>653</v>
      </c>
      <c r="D75" s="437" t="s">
        <v>627</v>
      </c>
      <c r="E75" s="438">
        <v>0</v>
      </c>
      <c r="F75" s="438"/>
      <c r="G75" s="438">
        <v>0</v>
      </c>
      <c r="H75" s="439"/>
      <c r="I75" s="440"/>
      <c r="J75" s="439"/>
      <c r="K75" s="440"/>
      <c r="L75" s="439"/>
    </row>
    <row r="76" ht="14.4">
      <c r="A76" s="426"/>
      <c r="B76" s="426"/>
      <c r="C76" s="441" t="s">
        <v>517</v>
      </c>
      <c r="D76" s="427"/>
      <c r="E76" s="428"/>
      <c r="F76" s="428"/>
      <c r="G76" s="428"/>
      <c r="H76" s="429"/>
      <c r="I76" s="430"/>
      <c r="J76" s="429"/>
      <c r="K76" s="430"/>
      <c r="L76" s="429">
        <v>1295.5500000000002</v>
      </c>
    </row>
    <row r="77" ht="14.4">
      <c r="A77" s="426"/>
      <c r="B77" s="426"/>
      <c r="C77" s="426" t="s">
        <v>518</v>
      </c>
      <c r="D77" s="427"/>
      <c r="E77" s="428"/>
      <c r="F77" s="428"/>
      <c r="G77" s="428"/>
      <c r="H77" s="429"/>
      <c r="I77" s="430"/>
      <c r="J77" s="429"/>
      <c r="K77" s="430"/>
      <c r="L77" s="429">
        <v>1072.4499999999998</v>
      </c>
    </row>
    <row r="78" ht="14.4">
      <c r="A78" s="426"/>
      <c r="B78" s="426" t="s">
        <v>519</v>
      </c>
      <c r="C78" s="426" t="s">
        <v>520</v>
      </c>
      <c r="D78" s="427" t="s">
        <v>206</v>
      </c>
      <c r="E78" s="428">
        <v>103</v>
      </c>
      <c r="F78" s="428"/>
      <c r="G78" s="428">
        <v>103</v>
      </c>
      <c r="H78" s="429"/>
      <c r="I78" s="430"/>
      <c r="J78" s="429"/>
      <c r="K78" s="430"/>
      <c r="L78" s="429">
        <v>1104.6199999999999</v>
      </c>
    </row>
    <row r="79" ht="14.4">
      <c r="A79" s="436"/>
      <c r="B79" s="436" t="s">
        <v>521</v>
      </c>
      <c r="C79" s="436" t="s">
        <v>522</v>
      </c>
      <c r="D79" s="437" t="s">
        <v>206</v>
      </c>
      <c r="E79" s="438">
        <v>60</v>
      </c>
      <c r="F79" s="438"/>
      <c r="G79" s="438">
        <v>60</v>
      </c>
      <c r="H79" s="439"/>
      <c r="I79" s="440"/>
      <c r="J79" s="439"/>
      <c r="K79" s="440"/>
      <c r="L79" s="439">
        <v>643.47000000000003</v>
      </c>
    </row>
    <row r="80" ht="13.800000000000001">
      <c r="A80" s="293"/>
      <c r="B80" s="293"/>
      <c r="C80" s="442" t="s">
        <v>523</v>
      </c>
      <c r="D80" s="442"/>
      <c r="E80" s="442"/>
      <c r="F80" s="442"/>
      <c r="G80" s="442"/>
      <c r="H80" s="442"/>
      <c r="I80" s="443">
        <v>217402.85714285716</v>
      </c>
      <c r="J80" s="443"/>
      <c r="K80" s="443">
        <v>3043.6400000000003</v>
      </c>
      <c r="L80" s="443"/>
    </row>
    <row r="81" ht="55.200000000000003">
      <c r="A81" s="425" t="s">
        <v>454</v>
      </c>
      <c r="B81" s="426" t="s">
        <v>625</v>
      </c>
      <c r="C81" s="426" t="s">
        <v>833</v>
      </c>
      <c r="D81" s="427" t="s">
        <v>627</v>
      </c>
      <c r="E81" s="428">
        <v>0.014</v>
      </c>
      <c r="F81" s="428"/>
      <c r="G81" s="428">
        <v>0.014</v>
      </c>
      <c r="H81" s="429"/>
      <c r="I81" s="430"/>
      <c r="J81" s="429"/>
      <c r="K81" s="430"/>
      <c r="L81" s="429"/>
    </row>
    <row r="82" ht="26.399999999999999">
      <c r="A82" s="293"/>
      <c r="B82" s="431" t="s">
        <v>499</v>
      </c>
      <c r="C82" s="431" t="s">
        <v>500</v>
      </c>
      <c r="D82" s="431"/>
      <c r="E82" s="431"/>
      <c r="F82" s="431"/>
      <c r="G82" s="431"/>
      <c r="H82" s="431"/>
      <c r="I82" s="431"/>
      <c r="J82" s="431"/>
      <c r="K82" s="431"/>
      <c r="L82" s="431"/>
    </row>
    <row r="83">
      <c r="A83" s="293"/>
      <c r="B83" s="293"/>
      <c r="C83" s="456" t="s">
        <v>628</v>
      </c>
      <c r="D83" s="293"/>
      <c r="E83" s="293"/>
      <c r="F83" s="293"/>
      <c r="G83" s="293"/>
      <c r="H83" s="293"/>
      <c r="I83" s="293"/>
      <c r="J83" s="293"/>
      <c r="K83" s="293"/>
      <c r="L83" s="293"/>
    </row>
    <row r="84" ht="14.4">
      <c r="A84" s="433"/>
      <c r="B84" s="428">
        <v>1</v>
      </c>
      <c r="C84" s="433" t="s">
        <v>504</v>
      </c>
      <c r="D84" s="427" t="s">
        <v>480</v>
      </c>
      <c r="E84" s="434"/>
      <c r="F84" s="428"/>
      <c r="G84" s="428">
        <v>1.5980159999999999</v>
      </c>
      <c r="H84" s="428"/>
      <c r="I84" s="428"/>
      <c r="J84" s="428"/>
      <c r="K84" s="428"/>
      <c r="L84" s="435">
        <v>844.44999999999993</v>
      </c>
    </row>
    <row r="85" ht="14.4">
      <c r="A85" s="426"/>
      <c r="B85" s="426" t="s">
        <v>629</v>
      </c>
      <c r="C85" s="426" t="s">
        <v>630</v>
      </c>
      <c r="D85" s="427" t="s">
        <v>631</v>
      </c>
      <c r="E85" s="428">
        <v>0.98999999999999999</v>
      </c>
      <c r="F85" s="428">
        <v>1.2</v>
      </c>
      <c r="G85" s="428">
        <v>0.016632000000000001</v>
      </c>
      <c r="H85" s="429"/>
      <c r="I85" s="430"/>
      <c r="J85" s="429">
        <v>439</v>
      </c>
      <c r="K85" s="430"/>
      <c r="L85" s="429">
        <v>7.2999999999999998</v>
      </c>
    </row>
    <row r="86" ht="14.4">
      <c r="A86" s="426"/>
      <c r="B86" s="426" t="s">
        <v>632</v>
      </c>
      <c r="C86" s="426" t="s">
        <v>633</v>
      </c>
      <c r="D86" s="427" t="s">
        <v>631</v>
      </c>
      <c r="E86" s="428">
        <v>47.289999999999999</v>
      </c>
      <c r="F86" s="428">
        <v>1.2</v>
      </c>
      <c r="G86" s="428">
        <v>0.79447199999999996</v>
      </c>
      <c r="H86" s="429"/>
      <c r="I86" s="430"/>
      <c r="J86" s="429">
        <v>479.26999999999998</v>
      </c>
      <c r="K86" s="430"/>
      <c r="L86" s="429">
        <v>380.76999999999998</v>
      </c>
    </row>
    <row r="87" ht="14.4">
      <c r="A87" s="426"/>
      <c r="B87" s="426" t="s">
        <v>634</v>
      </c>
      <c r="C87" s="426" t="s">
        <v>635</v>
      </c>
      <c r="D87" s="427" t="s">
        <v>631</v>
      </c>
      <c r="E87" s="428">
        <v>23.420000000000002</v>
      </c>
      <c r="F87" s="428">
        <v>1.2</v>
      </c>
      <c r="G87" s="428">
        <v>0.39345599999999997</v>
      </c>
      <c r="H87" s="429"/>
      <c r="I87" s="430"/>
      <c r="J87" s="429">
        <v>539.69000000000005</v>
      </c>
      <c r="K87" s="430"/>
      <c r="L87" s="429">
        <v>212.34</v>
      </c>
    </row>
    <row r="88" ht="14.4">
      <c r="A88" s="426"/>
      <c r="B88" s="426" t="s">
        <v>636</v>
      </c>
      <c r="C88" s="426" t="s">
        <v>637</v>
      </c>
      <c r="D88" s="427" t="s">
        <v>631</v>
      </c>
      <c r="E88" s="428">
        <v>23.420000000000002</v>
      </c>
      <c r="F88" s="428">
        <v>1.2</v>
      </c>
      <c r="G88" s="428">
        <v>0.39345599999999997</v>
      </c>
      <c r="H88" s="429"/>
      <c r="I88" s="430"/>
      <c r="J88" s="429">
        <v>620.24000000000001</v>
      </c>
      <c r="K88" s="430"/>
      <c r="L88" s="429">
        <v>244.03999999999999</v>
      </c>
    </row>
    <row r="89" ht="14.4">
      <c r="A89" s="433"/>
      <c r="B89" s="428">
        <v>2</v>
      </c>
      <c r="C89" s="433" t="s">
        <v>507</v>
      </c>
      <c r="D89" s="427"/>
      <c r="E89" s="434"/>
      <c r="F89" s="428"/>
      <c r="G89" s="428"/>
      <c r="H89" s="428"/>
      <c r="I89" s="428"/>
      <c r="J89" s="428"/>
      <c r="K89" s="428"/>
      <c r="L89" s="435">
        <v>223.10000000000014</v>
      </c>
    </row>
    <row r="90" ht="14.4">
      <c r="A90" s="433"/>
      <c r="B90" s="428"/>
      <c r="C90" s="433" t="s">
        <v>508</v>
      </c>
      <c r="D90" s="427" t="s">
        <v>480</v>
      </c>
      <c r="E90" s="434"/>
      <c r="F90" s="428"/>
      <c r="G90" s="428">
        <v>0.41815199999999997</v>
      </c>
      <c r="H90" s="428"/>
      <c r="I90" s="428"/>
      <c r="J90" s="428"/>
      <c r="K90" s="428"/>
      <c r="L90" s="435">
        <v>228</v>
      </c>
    </row>
    <row r="91" ht="27.600000000000001">
      <c r="A91" s="426"/>
      <c r="B91" s="426" t="s">
        <v>509</v>
      </c>
      <c r="C91" s="426" t="s">
        <v>510</v>
      </c>
      <c r="D91" s="427" t="s">
        <v>511</v>
      </c>
      <c r="E91" s="428">
        <v>0.75</v>
      </c>
      <c r="F91" s="428">
        <v>1.2</v>
      </c>
      <c r="G91" s="428">
        <v>0.0126</v>
      </c>
      <c r="H91" s="429"/>
      <c r="I91" s="430"/>
      <c r="J91" s="429">
        <v>1626.29</v>
      </c>
      <c r="K91" s="430"/>
      <c r="L91" s="429">
        <v>20.489999999999998</v>
      </c>
    </row>
    <row r="92" ht="14.4">
      <c r="A92" s="426"/>
      <c r="B92" s="426" t="s">
        <v>512</v>
      </c>
      <c r="C92" s="426" t="s">
        <v>513</v>
      </c>
      <c r="D92" s="427" t="s">
        <v>480</v>
      </c>
      <c r="E92" s="428">
        <v>0.75</v>
      </c>
      <c r="F92" s="428">
        <v>1.2</v>
      </c>
      <c r="G92" s="428">
        <v>0.0126</v>
      </c>
      <c r="H92" s="429"/>
      <c r="I92" s="430"/>
      <c r="J92" s="429">
        <v>724.95000000000005</v>
      </c>
      <c r="K92" s="430"/>
      <c r="L92" s="429">
        <v>9.1300000000000008</v>
      </c>
    </row>
    <row r="93" ht="27.600000000000001">
      <c r="A93" s="426"/>
      <c r="B93" s="426" t="s">
        <v>638</v>
      </c>
      <c r="C93" s="426" t="s">
        <v>639</v>
      </c>
      <c r="D93" s="427" t="s">
        <v>511</v>
      </c>
      <c r="E93" s="428">
        <v>0.81000000000000005</v>
      </c>
      <c r="F93" s="428">
        <v>1.2</v>
      </c>
      <c r="G93" s="428">
        <v>0.013608</v>
      </c>
      <c r="H93" s="429">
        <v>11.449999999999999</v>
      </c>
      <c r="I93" s="430">
        <v>1.48</v>
      </c>
      <c r="J93" s="429">
        <v>16.949999999999999</v>
      </c>
      <c r="K93" s="430"/>
      <c r="L93" s="429">
        <v>0.23000000000000001</v>
      </c>
    </row>
    <row r="94" ht="27.600000000000001">
      <c r="A94" s="426"/>
      <c r="B94" s="426" t="s">
        <v>640</v>
      </c>
      <c r="C94" s="426" t="s">
        <v>641</v>
      </c>
      <c r="D94" s="427" t="s">
        <v>511</v>
      </c>
      <c r="E94" s="428">
        <v>22.739999999999998</v>
      </c>
      <c r="F94" s="428">
        <v>1.2</v>
      </c>
      <c r="G94" s="428">
        <v>0.38203199999999998</v>
      </c>
      <c r="H94" s="429">
        <v>346.73000000000002</v>
      </c>
      <c r="I94" s="430">
        <v>1.46</v>
      </c>
      <c r="J94" s="429">
        <v>506.23000000000002</v>
      </c>
      <c r="K94" s="430"/>
      <c r="L94" s="429">
        <v>193.40000000000001</v>
      </c>
    </row>
    <row r="95" ht="14.4">
      <c r="A95" s="426"/>
      <c r="B95" s="426" t="s">
        <v>642</v>
      </c>
      <c r="C95" s="426" t="s">
        <v>643</v>
      </c>
      <c r="D95" s="427" t="s">
        <v>480</v>
      </c>
      <c r="E95" s="428">
        <v>22.739999999999998</v>
      </c>
      <c r="F95" s="428">
        <v>1.2</v>
      </c>
      <c r="G95" s="428">
        <v>0.38203199999999998</v>
      </c>
      <c r="H95" s="429"/>
      <c r="I95" s="430"/>
      <c r="J95" s="429">
        <v>539.69000000000005</v>
      </c>
      <c r="K95" s="430"/>
      <c r="L95" s="429">
        <v>206.18000000000001</v>
      </c>
    </row>
    <row r="96" ht="27.600000000000001">
      <c r="A96" s="426"/>
      <c r="B96" s="426" t="s">
        <v>644</v>
      </c>
      <c r="C96" s="426" t="s">
        <v>645</v>
      </c>
      <c r="D96" s="427" t="s">
        <v>511</v>
      </c>
      <c r="E96" s="428">
        <v>0.58999999999999997</v>
      </c>
      <c r="F96" s="428">
        <v>1.2</v>
      </c>
      <c r="G96" s="428">
        <v>0.0099120000000000007</v>
      </c>
      <c r="H96" s="429"/>
      <c r="I96" s="430"/>
      <c r="J96" s="429">
        <v>641.70000000000005</v>
      </c>
      <c r="K96" s="430"/>
      <c r="L96" s="429">
        <v>6.3600000000000003</v>
      </c>
    </row>
    <row r="97" ht="14.4">
      <c r="A97" s="426"/>
      <c r="B97" s="426" t="s">
        <v>642</v>
      </c>
      <c r="C97" s="426" t="s">
        <v>643</v>
      </c>
      <c r="D97" s="427" t="s">
        <v>480</v>
      </c>
      <c r="E97" s="428">
        <v>0.58999999999999997</v>
      </c>
      <c r="F97" s="428">
        <v>1.2</v>
      </c>
      <c r="G97" s="428">
        <v>0.0099120000000000007</v>
      </c>
      <c r="H97" s="429"/>
      <c r="I97" s="430"/>
      <c r="J97" s="429">
        <v>539.69000000000005</v>
      </c>
      <c r="K97" s="430"/>
      <c r="L97" s="429">
        <v>5.3499999999999996</v>
      </c>
    </row>
    <row r="98" ht="27.600000000000001">
      <c r="A98" s="426"/>
      <c r="B98" s="426" t="s">
        <v>646</v>
      </c>
      <c r="C98" s="426" t="s">
        <v>647</v>
      </c>
      <c r="D98" s="427" t="s">
        <v>511</v>
      </c>
      <c r="E98" s="428">
        <v>0.81000000000000005</v>
      </c>
      <c r="F98" s="428">
        <v>1.2</v>
      </c>
      <c r="G98" s="428">
        <v>0.013608</v>
      </c>
      <c r="H98" s="429"/>
      <c r="I98" s="430"/>
      <c r="J98" s="429">
        <v>192.86000000000001</v>
      </c>
      <c r="K98" s="430"/>
      <c r="L98" s="429">
        <v>2.6200000000000001</v>
      </c>
    </row>
    <row r="99" ht="14.4">
      <c r="A99" s="426"/>
      <c r="B99" s="426" t="s">
        <v>642</v>
      </c>
      <c r="C99" s="426" t="s">
        <v>643</v>
      </c>
      <c r="D99" s="427" t="s">
        <v>480</v>
      </c>
      <c r="E99" s="428">
        <v>0.81000000000000005</v>
      </c>
      <c r="F99" s="428">
        <v>1.2</v>
      </c>
      <c r="G99" s="428">
        <v>0.013608</v>
      </c>
      <c r="H99" s="429"/>
      <c r="I99" s="430"/>
      <c r="J99" s="429">
        <v>539.69000000000005</v>
      </c>
      <c r="K99" s="430"/>
      <c r="L99" s="429">
        <v>7.3399999999999999</v>
      </c>
    </row>
    <row r="100" ht="27.600000000000001">
      <c r="A100" s="426"/>
      <c r="B100" s="426" t="s">
        <v>648</v>
      </c>
      <c r="C100" s="426" t="s">
        <v>649</v>
      </c>
      <c r="D100" s="427" t="s">
        <v>238</v>
      </c>
      <c r="E100" s="428">
        <v>0</v>
      </c>
      <c r="F100" s="428"/>
      <c r="G100" s="428">
        <v>0</v>
      </c>
      <c r="H100" s="429"/>
      <c r="I100" s="430"/>
      <c r="J100" s="429"/>
      <c r="K100" s="430"/>
      <c r="L100" s="429"/>
    </row>
    <row r="101" ht="27.600000000000001">
      <c r="A101" s="426"/>
      <c r="B101" s="426" t="s">
        <v>650</v>
      </c>
      <c r="C101" s="426" t="s">
        <v>651</v>
      </c>
      <c r="D101" s="427" t="s">
        <v>238</v>
      </c>
      <c r="E101" s="428">
        <v>0</v>
      </c>
      <c r="F101" s="428"/>
      <c r="G101" s="428">
        <v>0</v>
      </c>
      <c r="H101" s="429"/>
      <c r="I101" s="430"/>
      <c r="J101" s="429"/>
      <c r="K101" s="430"/>
      <c r="L101" s="429"/>
    </row>
    <row r="102" ht="27.600000000000001">
      <c r="A102" s="426"/>
      <c r="B102" s="426" t="s">
        <v>652</v>
      </c>
      <c r="C102" s="436" t="s">
        <v>653</v>
      </c>
      <c r="D102" s="437" t="s">
        <v>627</v>
      </c>
      <c r="E102" s="438">
        <v>0</v>
      </c>
      <c r="F102" s="438"/>
      <c r="G102" s="438">
        <v>0</v>
      </c>
      <c r="H102" s="439"/>
      <c r="I102" s="440"/>
      <c r="J102" s="439"/>
      <c r="K102" s="440"/>
      <c r="L102" s="439"/>
    </row>
    <row r="103" ht="14.4">
      <c r="A103" s="426"/>
      <c r="B103" s="426"/>
      <c r="C103" s="441" t="s">
        <v>517</v>
      </c>
      <c r="D103" s="427"/>
      <c r="E103" s="428"/>
      <c r="F103" s="428"/>
      <c r="G103" s="428"/>
      <c r="H103" s="429"/>
      <c r="I103" s="430"/>
      <c r="J103" s="429"/>
      <c r="K103" s="430"/>
      <c r="L103" s="429">
        <v>1295.5500000000002</v>
      </c>
    </row>
    <row r="104" ht="14.4">
      <c r="A104" s="426"/>
      <c r="B104" s="426"/>
      <c r="C104" s="426" t="s">
        <v>518</v>
      </c>
      <c r="D104" s="427"/>
      <c r="E104" s="428"/>
      <c r="F104" s="428"/>
      <c r="G104" s="428"/>
      <c r="H104" s="429"/>
      <c r="I104" s="430"/>
      <c r="J104" s="429"/>
      <c r="K104" s="430"/>
      <c r="L104" s="429">
        <v>1072.4499999999998</v>
      </c>
    </row>
    <row r="105" ht="14.4">
      <c r="A105" s="426"/>
      <c r="B105" s="426" t="s">
        <v>519</v>
      </c>
      <c r="C105" s="426" t="s">
        <v>520</v>
      </c>
      <c r="D105" s="427" t="s">
        <v>206</v>
      </c>
      <c r="E105" s="428">
        <v>103</v>
      </c>
      <c r="F105" s="428"/>
      <c r="G105" s="428">
        <v>103</v>
      </c>
      <c r="H105" s="429"/>
      <c r="I105" s="430"/>
      <c r="J105" s="429"/>
      <c r="K105" s="430"/>
      <c r="L105" s="429">
        <v>1104.6199999999999</v>
      </c>
    </row>
    <row r="106" ht="14.4">
      <c r="A106" s="436"/>
      <c r="B106" s="436" t="s">
        <v>521</v>
      </c>
      <c r="C106" s="436" t="s">
        <v>522</v>
      </c>
      <c r="D106" s="437" t="s">
        <v>206</v>
      </c>
      <c r="E106" s="438">
        <v>60</v>
      </c>
      <c r="F106" s="438"/>
      <c r="G106" s="438">
        <v>60</v>
      </c>
      <c r="H106" s="439"/>
      <c r="I106" s="440"/>
      <c r="J106" s="439"/>
      <c r="K106" s="440"/>
      <c r="L106" s="439">
        <v>643.47000000000003</v>
      </c>
    </row>
    <row r="107" ht="13.800000000000001">
      <c r="A107" s="293"/>
      <c r="B107" s="293"/>
      <c r="C107" s="442" t="s">
        <v>523</v>
      </c>
      <c r="D107" s="442"/>
      <c r="E107" s="442"/>
      <c r="F107" s="442"/>
      <c r="G107" s="442"/>
      <c r="H107" s="442"/>
      <c r="I107" s="443">
        <v>217402.85714285716</v>
      </c>
      <c r="J107" s="443"/>
      <c r="K107" s="443">
        <v>3043.6400000000003</v>
      </c>
      <c r="L107" s="443"/>
    </row>
    <row r="108" ht="27.600000000000001">
      <c r="A108" s="425" t="s">
        <v>459</v>
      </c>
      <c r="B108" s="426" t="s">
        <v>834</v>
      </c>
      <c r="C108" s="426" t="s">
        <v>835</v>
      </c>
      <c r="D108" s="427" t="s">
        <v>610</v>
      </c>
      <c r="E108" s="428">
        <v>0.080000000000000002</v>
      </c>
      <c r="F108" s="428"/>
      <c r="G108" s="428">
        <v>0.080000000000000002</v>
      </c>
      <c r="H108" s="429"/>
      <c r="I108" s="430"/>
      <c r="J108" s="429"/>
      <c r="K108" s="430"/>
      <c r="L108" s="429"/>
    </row>
    <row r="109" ht="26.399999999999999">
      <c r="A109" s="293"/>
      <c r="B109" s="431" t="s">
        <v>836</v>
      </c>
      <c r="C109" s="431" t="s">
        <v>837</v>
      </c>
      <c r="D109" s="431"/>
      <c r="E109" s="431"/>
      <c r="F109" s="431"/>
      <c r="G109" s="431"/>
      <c r="H109" s="431"/>
      <c r="I109" s="431"/>
      <c r="J109" s="431"/>
      <c r="K109" s="431"/>
      <c r="L109" s="431"/>
    </row>
    <row r="110">
      <c r="A110" s="293"/>
      <c r="B110" s="293"/>
      <c r="C110" s="456" t="s">
        <v>615</v>
      </c>
      <c r="D110" s="293"/>
      <c r="E110" s="293"/>
      <c r="F110" s="293"/>
      <c r="G110" s="293"/>
      <c r="H110" s="293"/>
      <c r="I110" s="293"/>
      <c r="J110" s="293"/>
      <c r="K110" s="293"/>
      <c r="L110" s="293"/>
    </row>
    <row r="111" ht="14.4">
      <c r="A111" s="433"/>
      <c r="B111" s="428">
        <v>1</v>
      </c>
      <c r="C111" s="433" t="s">
        <v>504</v>
      </c>
      <c r="D111" s="427" t="s">
        <v>480</v>
      </c>
      <c r="E111" s="434"/>
      <c r="F111" s="428"/>
      <c r="G111" s="428">
        <v>1.90848</v>
      </c>
      <c r="H111" s="428"/>
      <c r="I111" s="428"/>
      <c r="J111" s="428"/>
      <c r="K111" s="428"/>
      <c r="L111" s="435">
        <v>1006.91</v>
      </c>
    </row>
    <row r="112" ht="14.4">
      <c r="A112" s="426"/>
      <c r="B112" s="426" t="s">
        <v>616</v>
      </c>
      <c r="C112" s="436" t="s">
        <v>617</v>
      </c>
      <c r="D112" s="437" t="s">
        <v>480</v>
      </c>
      <c r="E112" s="438">
        <v>22.719999999999999</v>
      </c>
      <c r="F112" s="438">
        <v>1.05</v>
      </c>
      <c r="G112" s="438">
        <v>1.90848</v>
      </c>
      <c r="H112" s="439"/>
      <c r="I112" s="440"/>
      <c r="J112" s="439">
        <v>527.60000000000002</v>
      </c>
      <c r="K112" s="440"/>
      <c r="L112" s="439">
        <v>1006.91</v>
      </c>
    </row>
    <row r="113" ht="14.4">
      <c r="A113" s="426"/>
      <c r="B113" s="426"/>
      <c r="C113" s="441" t="s">
        <v>517</v>
      </c>
      <c r="D113" s="427"/>
      <c r="E113" s="428"/>
      <c r="F113" s="428"/>
      <c r="G113" s="428"/>
      <c r="H113" s="429"/>
      <c r="I113" s="430"/>
      <c r="J113" s="429"/>
      <c r="K113" s="430"/>
      <c r="L113" s="429">
        <v>1006.91</v>
      </c>
    </row>
    <row r="114" ht="41.399999999999999">
      <c r="A114" s="425" t="s">
        <v>688</v>
      </c>
      <c r="B114" s="426" t="s">
        <v>619</v>
      </c>
      <c r="C114" s="426" t="s">
        <v>620</v>
      </c>
      <c r="D114" s="427" t="s">
        <v>206</v>
      </c>
      <c r="E114" s="428">
        <v>2</v>
      </c>
      <c r="F114" s="428"/>
      <c r="G114" s="428">
        <v>2</v>
      </c>
      <c r="H114" s="429"/>
      <c r="I114" s="430"/>
      <c r="J114" s="429"/>
      <c r="K114" s="430"/>
      <c r="L114" s="429">
        <v>19.18</v>
      </c>
    </row>
    <row r="115" ht="14.4">
      <c r="A115" s="426"/>
      <c r="B115" s="426"/>
      <c r="C115" s="426" t="s">
        <v>518</v>
      </c>
      <c r="D115" s="427"/>
      <c r="E115" s="428"/>
      <c r="F115" s="428"/>
      <c r="G115" s="428"/>
      <c r="H115" s="429"/>
      <c r="I115" s="430"/>
      <c r="J115" s="429"/>
      <c r="K115" s="430"/>
      <c r="L115" s="429">
        <v>1006.91</v>
      </c>
    </row>
    <row r="116" ht="27.600000000000001">
      <c r="A116" s="426"/>
      <c r="B116" s="426" t="s">
        <v>621</v>
      </c>
      <c r="C116" s="426" t="s">
        <v>622</v>
      </c>
      <c r="D116" s="427" t="s">
        <v>206</v>
      </c>
      <c r="E116" s="428">
        <v>97</v>
      </c>
      <c r="F116" s="428"/>
      <c r="G116" s="428">
        <v>97</v>
      </c>
      <c r="H116" s="429"/>
      <c r="I116" s="430"/>
      <c r="J116" s="429"/>
      <c r="K116" s="430"/>
      <c r="L116" s="429">
        <v>976.70000000000005</v>
      </c>
    </row>
    <row r="117" ht="27.600000000000001">
      <c r="A117" s="436"/>
      <c r="B117" s="436" t="s">
        <v>623</v>
      </c>
      <c r="C117" s="436" t="s">
        <v>624</v>
      </c>
      <c r="D117" s="437" t="s">
        <v>206</v>
      </c>
      <c r="E117" s="438">
        <v>51</v>
      </c>
      <c r="F117" s="438"/>
      <c r="G117" s="438">
        <v>51</v>
      </c>
      <c r="H117" s="439"/>
      <c r="I117" s="440"/>
      <c r="J117" s="439"/>
      <c r="K117" s="440"/>
      <c r="L117" s="439">
        <v>513.51999999999998</v>
      </c>
    </row>
    <row r="118" ht="13.800000000000001">
      <c r="A118" s="293"/>
      <c r="B118" s="293"/>
      <c r="C118" s="442" t="s">
        <v>523</v>
      </c>
      <c r="D118" s="442"/>
      <c r="E118" s="442"/>
      <c r="F118" s="442"/>
      <c r="G118" s="442"/>
      <c r="H118" s="442"/>
      <c r="I118" s="443">
        <v>31453.875</v>
      </c>
      <c r="J118" s="443"/>
      <c r="K118" s="443">
        <v>2516.3099999999999</v>
      </c>
      <c r="L118" s="443"/>
    </row>
    <row r="119">
      <c r="A119" s="293"/>
      <c r="B119" s="293"/>
      <c r="C119" s="293"/>
      <c r="D119" s="293"/>
      <c r="E119" s="293"/>
      <c r="F119" s="293"/>
      <c r="G119" s="293"/>
      <c r="H119" s="293"/>
      <c r="I119" s="293"/>
      <c r="J119" s="293"/>
      <c r="K119" s="293"/>
      <c r="L119" s="293"/>
    </row>
    <row r="120" ht="13.800000000000001">
      <c r="A120" s="446"/>
      <c r="B120" s="447"/>
      <c r="C120" s="441" t="s">
        <v>564</v>
      </c>
      <c r="D120" s="441"/>
      <c r="E120" s="441"/>
      <c r="F120" s="441"/>
      <c r="G120" s="441"/>
      <c r="H120" s="441"/>
      <c r="I120" s="435"/>
      <c r="J120" s="446"/>
      <c r="K120" s="448"/>
      <c r="L120" s="435">
        <v>3954.5</v>
      </c>
    </row>
    <row r="121" ht="13.800000000000001">
      <c r="A121" s="449"/>
      <c r="B121" s="450"/>
      <c r="C121" s="451" t="s">
        <v>565</v>
      </c>
      <c r="D121" s="426"/>
      <c r="E121" s="426"/>
      <c r="F121" s="426"/>
      <c r="G121" s="426"/>
      <c r="H121" s="426"/>
      <c r="I121" s="429"/>
      <c r="J121" s="449"/>
      <c r="K121" s="428"/>
      <c r="L121" s="429"/>
    </row>
    <row r="122" ht="13.800000000000001">
      <c r="A122" s="449"/>
      <c r="B122" s="450"/>
      <c r="C122" s="426" t="s">
        <v>566</v>
      </c>
      <c r="D122" s="426"/>
      <c r="E122" s="426"/>
      <c r="F122" s="426"/>
      <c r="G122" s="426"/>
      <c r="H122" s="426"/>
      <c r="I122" s="429"/>
      <c r="J122" s="449"/>
      <c r="K122" s="428"/>
      <c r="L122" s="429">
        <v>2833.5499999999997</v>
      </c>
    </row>
    <row r="123" ht="13.800000000000001">
      <c r="A123" s="449"/>
      <c r="B123" s="450"/>
      <c r="C123" s="426" t="s">
        <v>567</v>
      </c>
      <c r="D123" s="426"/>
      <c r="E123" s="426"/>
      <c r="F123" s="426"/>
      <c r="G123" s="426"/>
      <c r="H123" s="426"/>
      <c r="I123" s="429"/>
      <c r="J123" s="449"/>
      <c r="K123" s="428"/>
      <c r="L123" s="429">
        <v>1101.7700000000004</v>
      </c>
    </row>
    <row r="124" ht="13.800000000000001">
      <c r="A124" s="449"/>
      <c r="B124" s="450"/>
      <c r="C124" s="451" t="s">
        <v>568</v>
      </c>
      <c r="D124" s="426"/>
      <c r="E124" s="426"/>
      <c r="F124" s="426"/>
      <c r="G124" s="426"/>
      <c r="H124" s="426"/>
      <c r="I124" s="429"/>
      <c r="J124" s="449"/>
      <c r="K124" s="428"/>
      <c r="L124" s="429"/>
    </row>
    <row r="125" ht="13.800000000000001">
      <c r="A125" s="449"/>
      <c r="B125" s="450"/>
      <c r="C125" s="426" t="s">
        <v>567</v>
      </c>
      <c r="D125" s="426"/>
      <c r="E125" s="426"/>
      <c r="F125" s="426"/>
      <c r="G125" s="426"/>
      <c r="H125" s="426"/>
      <c r="I125" s="429"/>
      <c r="J125" s="449"/>
      <c r="K125" s="428"/>
      <c r="L125" s="429">
        <v>555.10000000000025</v>
      </c>
    </row>
    <row r="126" ht="13.800000000000001">
      <c r="A126" s="449"/>
      <c r="B126" s="450"/>
      <c r="C126" s="451" t="s">
        <v>569</v>
      </c>
      <c r="D126" s="426"/>
      <c r="E126" s="426"/>
      <c r="F126" s="426"/>
      <c r="G126" s="426"/>
      <c r="H126" s="426"/>
      <c r="I126" s="429"/>
      <c r="J126" s="449"/>
      <c r="K126" s="428"/>
      <c r="L126" s="429"/>
    </row>
    <row r="127" ht="13.800000000000001">
      <c r="A127" s="449"/>
      <c r="B127" s="450"/>
      <c r="C127" s="426" t="s">
        <v>570</v>
      </c>
      <c r="D127" s="426"/>
      <c r="E127" s="426"/>
      <c r="F127" s="426"/>
      <c r="G127" s="426"/>
      <c r="H127" s="426"/>
      <c r="I127" s="429"/>
      <c r="J127" s="449"/>
      <c r="K127" s="428"/>
      <c r="L127" s="429">
        <v>546.67000000000007</v>
      </c>
    </row>
    <row r="128" ht="13.800000000000001">
      <c r="A128" s="449"/>
      <c r="B128" s="450"/>
      <c r="C128" s="426" t="s">
        <v>571</v>
      </c>
      <c r="D128" s="426"/>
      <c r="E128" s="426"/>
      <c r="F128" s="426"/>
      <c r="G128" s="426"/>
      <c r="H128" s="426"/>
      <c r="I128" s="429"/>
      <c r="J128" s="449"/>
      <c r="K128" s="428"/>
      <c r="L128" s="429">
        <v>0</v>
      </c>
    </row>
    <row r="129" ht="13.800000000000001">
      <c r="A129" s="449"/>
      <c r="B129" s="450"/>
      <c r="C129" s="426" t="s">
        <v>572</v>
      </c>
      <c r="D129" s="426"/>
      <c r="E129" s="426"/>
      <c r="F129" s="426"/>
      <c r="G129" s="426"/>
      <c r="H129" s="426"/>
      <c r="I129" s="429"/>
      <c r="J129" s="449"/>
      <c r="K129" s="428"/>
      <c r="L129" s="429">
        <v>19.18</v>
      </c>
    </row>
    <row r="130" ht="13.800000000000001">
      <c r="A130" s="449"/>
      <c r="B130" s="450"/>
      <c r="C130" s="451" t="s">
        <v>568</v>
      </c>
      <c r="D130" s="426"/>
      <c r="E130" s="426"/>
      <c r="F130" s="426"/>
      <c r="G130" s="426"/>
      <c r="H130" s="426"/>
      <c r="I130" s="429"/>
      <c r="J130" s="449"/>
      <c r="K130" s="428"/>
      <c r="L130" s="429"/>
    </row>
    <row r="131" ht="13.800000000000001">
      <c r="A131" s="449"/>
      <c r="B131" s="450"/>
      <c r="C131" s="426" t="s">
        <v>573</v>
      </c>
      <c r="D131" s="426"/>
      <c r="E131" s="426"/>
      <c r="F131" s="426"/>
      <c r="G131" s="426"/>
      <c r="H131" s="426"/>
      <c r="I131" s="429"/>
      <c r="J131" s="449"/>
      <c r="K131" s="428"/>
      <c r="L131" s="429">
        <v>19.18</v>
      </c>
    </row>
    <row r="132" ht="13.800000000000001">
      <c r="A132" s="449"/>
      <c r="B132" s="450"/>
      <c r="C132" s="426" t="s">
        <v>574</v>
      </c>
      <c r="D132" s="426"/>
      <c r="E132" s="426"/>
      <c r="F132" s="426"/>
      <c r="G132" s="426"/>
      <c r="H132" s="426"/>
      <c r="I132" s="429"/>
      <c r="J132" s="449"/>
      <c r="K132" s="428"/>
      <c r="L132" s="429">
        <v>0</v>
      </c>
    </row>
    <row r="133" ht="13.800000000000001">
      <c r="A133" s="449"/>
      <c r="B133" s="450"/>
      <c r="C133" s="426" t="s">
        <v>575</v>
      </c>
      <c r="D133" s="426"/>
      <c r="E133" s="426"/>
      <c r="F133" s="426"/>
      <c r="G133" s="426"/>
      <c r="H133" s="426"/>
      <c r="I133" s="429"/>
      <c r="J133" s="449"/>
      <c r="K133" s="428"/>
      <c r="L133" s="429">
        <v>0</v>
      </c>
    </row>
    <row r="134" ht="13.800000000000001">
      <c r="A134" s="449"/>
      <c r="B134" s="450"/>
      <c r="C134" s="426" t="s">
        <v>576</v>
      </c>
      <c r="D134" s="426"/>
      <c r="E134" s="426"/>
      <c r="F134" s="426"/>
      <c r="G134" s="426"/>
      <c r="H134" s="426"/>
      <c r="I134" s="429"/>
      <c r="J134" s="449"/>
      <c r="K134" s="428"/>
      <c r="L134" s="429">
        <v>3380.2199999999998</v>
      </c>
    </row>
    <row r="135" ht="13.800000000000001">
      <c r="A135" s="449"/>
      <c r="B135" s="450"/>
      <c r="C135" s="426" t="s">
        <v>577</v>
      </c>
      <c r="D135" s="426"/>
      <c r="E135" s="426"/>
      <c r="F135" s="426"/>
      <c r="G135" s="426"/>
      <c r="H135" s="426"/>
      <c r="I135" s="429"/>
      <c r="J135" s="449"/>
      <c r="K135" s="428"/>
      <c r="L135" s="429">
        <v>3421.1999999999998</v>
      </c>
    </row>
    <row r="136" ht="13.800000000000001">
      <c r="A136" s="449"/>
      <c r="B136" s="450"/>
      <c r="C136" s="426" t="s">
        <v>578</v>
      </c>
      <c r="D136" s="426"/>
      <c r="E136" s="426"/>
      <c r="F136" s="426"/>
      <c r="G136" s="426"/>
      <c r="H136" s="426"/>
      <c r="I136" s="429"/>
      <c r="J136" s="449"/>
      <c r="K136" s="428"/>
      <c r="L136" s="429">
        <v>1937.51</v>
      </c>
    </row>
    <row r="137" ht="13.800000000000001">
      <c r="A137" s="449"/>
      <c r="B137" s="450"/>
      <c r="C137" s="426" t="s">
        <v>579</v>
      </c>
      <c r="D137" s="426"/>
      <c r="E137" s="426"/>
      <c r="F137" s="426"/>
      <c r="G137" s="426"/>
      <c r="H137" s="426"/>
      <c r="I137" s="429"/>
      <c r="J137" s="449"/>
      <c r="K137" s="428"/>
      <c r="L137" s="429">
        <v>0</v>
      </c>
    </row>
    <row r="138" ht="13.800000000000001">
      <c r="A138" s="449"/>
      <c r="B138" s="450"/>
      <c r="C138" s="451" t="s">
        <v>565</v>
      </c>
      <c r="D138" s="426"/>
      <c r="E138" s="426"/>
      <c r="F138" s="426"/>
      <c r="G138" s="426"/>
      <c r="H138" s="426"/>
      <c r="I138" s="429"/>
      <c r="J138" s="449"/>
      <c r="K138" s="428"/>
      <c r="L138" s="429"/>
    </row>
    <row r="139" ht="13.800000000000001">
      <c r="A139" s="449"/>
      <c r="B139" s="450"/>
      <c r="C139" s="426" t="s">
        <v>580</v>
      </c>
      <c r="D139" s="426"/>
      <c r="E139" s="426"/>
      <c r="F139" s="426"/>
      <c r="G139" s="426"/>
      <c r="H139" s="426"/>
      <c r="I139" s="429"/>
      <c r="J139" s="449"/>
      <c r="K139" s="428"/>
      <c r="L139" s="429">
        <v>0</v>
      </c>
    </row>
    <row r="140" ht="13.800000000000001">
      <c r="A140" s="449"/>
      <c r="B140" s="450"/>
      <c r="C140" s="426" t="s">
        <v>581</v>
      </c>
      <c r="D140" s="426"/>
      <c r="E140" s="426"/>
      <c r="F140" s="426"/>
      <c r="G140" s="426"/>
      <c r="H140" s="426"/>
      <c r="I140" s="429"/>
      <c r="J140" s="449"/>
      <c r="K140" s="428"/>
      <c r="L140" s="429">
        <v>0</v>
      </c>
    </row>
    <row r="141" ht="13.800000000000001">
      <c r="A141" s="449"/>
      <c r="B141" s="450"/>
      <c r="C141" s="426" t="s">
        <v>582</v>
      </c>
      <c r="D141" s="426"/>
      <c r="E141" s="426"/>
      <c r="F141" s="426"/>
      <c r="G141" s="426"/>
      <c r="H141" s="426"/>
      <c r="I141" s="429"/>
      <c r="J141" s="449"/>
      <c r="K141" s="428"/>
      <c r="L141" s="429"/>
    </row>
    <row r="142" ht="13.800000000000001">
      <c r="A142" s="449"/>
      <c r="B142" s="450"/>
      <c r="C142" s="426" t="s">
        <v>582</v>
      </c>
      <c r="D142" s="426"/>
      <c r="E142" s="426"/>
      <c r="F142" s="426"/>
      <c r="G142" s="426"/>
      <c r="H142" s="426"/>
      <c r="I142" s="429"/>
      <c r="J142" s="449"/>
      <c r="K142" s="428"/>
      <c r="L142" s="429">
        <v>0</v>
      </c>
    </row>
    <row r="143" ht="13.800000000000001">
      <c r="A143" s="449"/>
      <c r="B143" s="450"/>
      <c r="C143" s="426" t="s">
        <v>583</v>
      </c>
      <c r="D143" s="426"/>
      <c r="E143" s="426"/>
      <c r="F143" s="426"/>
      <c r="G143" s="426"/>
      <c r="H143" s="426"/>
      <c r="I143" s="429"/>
      <c r="J143" s="449"/>
      <c r="K143" s="428"/>
      <c r="L143" s="429">
        <v>0</v>
      </c>
    </row>
    <row r="144" ht="13.800000000000001">
      <c r="A144" s="446"/>
      <c r="B144" s="447"/>
      <c r="C144" s="441" t="s">
        <v>584</v>
      </c>
      <c r="D144" s="441"/>
      <c r="E144" s="441"/>
      <c r="F144" s="441"/>
      <c r="G144" s="441"/>
      <c r="H144" s="441"/>
      <c r="I144" s="435"/>
      <c r="J144" s="446"/>
      <c r="K144" s="448"/>
      <c r="L144" s="435">
        <v>9313.2099999999991</v>
      </c>
    </row>
    <row r="145" ht="13.800000000000001">
      <c r="A145" s="449"/>
      <c r="B145" s="450"/>
      <c r="C145" s="451" t="s">
        <v>585</v>
      </c>
      <c r="D145" s="426"/>
      <c r="E145" s="426"/>
      <c r="F145" s="426"/>
      <c r="G145" s="426"/>
      <c r="H145" s="426"/>
      <c r="I145" s="429"/>
      <c r="J145" s="449"/>
      <c r="K145" s="428"/>
      <c r="L145" s="429"/>
    </row>
    <row r="146" ht="13.800000000000001">
      <c r="A146" s="449"/>
      <c r="B146" s="450"/>
      <c r="C146" s="426" t="s">
        <v>586</v>
      </c>
      <c r="D146" s="426"/>
      <c r="E146" s="426"/>
      <c r="F146" s="426"/>
      <c r="G146" s="426"/>
      <c r="H146" s="426"/>
      <c r="I146" s="429"/>
      <c r="J146" s="449"/>
      <c r="K146" s="428"/>
      <c r="L146" s="429">
        <v>0</v>
      </c>
    </row>
    <row r="147" ht="13.800000000000001">
      <c r="A147" s="449"/>
      <c r="B147" s="450"/>
      <c r="C147" s="426" t="s">
        <v>587</v>
      </c>
      <c r="D147" s="426"/>
      <c r="E147" s="426"/>
      <c r="F147" s="426"/>
      <c r="G147" s="426"/>
      <c r="H147" s="426"/>
      <c r="I147" s="429"/>
      <c r="J147" s="449"/>
      <c r="K147" s="428"/>
      <c r="L147" s="429">
        <v>0</v>
      </c>
    </row>
    <row r="148" ht="13.800000000000001">
      <c r="A148" s="449"/>
      <c r="B148" s="450"/>
      <c r="C148" s="426" t="s">
        <v>588</v>
      </c>
      <c r="D148" s="426"/>
      <c r="E148" s="426"/>
      <c r="F148" s="430"/>
      <c r="G148" s="434">
        <v>5.4045120000000004</v>
      </c>
      <c r="H148" s="449"/>
      <c r="I148" s="449"/>
      <c r="J148" s="449"/>
      <c r="K148" s="449"/>
      <c r="L148" s="449"/>
    </row>
    <row r="149" ht="13.800000000000001">
      <c r="A149" s="449"/>
      <c r="B149" s="450"/>
      <c r="C149" s="426" t="s">
        <v>589</v>
      </c>
      <c r="D149" s="426"/>
      <c r="E149" s="426"/>
      <c r="F149" s="430"/>
      <c r="G149" s="434">
        <v>1.0043040000000001</v>
      </c>
      <c r="H149" s="449"/>
      <c r="I149" s="449"/>
      <c r="J149" s="449"/>
      <c r="K149" s="449"/>
      <c r="L149" s="449"/>
    </row>
    <row r="150">
      <c r="A150" s="293"/>
      <c r="B150" s="293"/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</row>
    <row r="151">
      <c r="A151" s="293"/>
      <c r="B151" s="293"/>
      <c r="C151" s="293"/>
      <c r="D151" s="293"/>
      <c r="E151" s="293"/>
      <c r="F151" s="293"/>
      <c r="G151" s="293"/>
      <c r="H151" s="293"/>
      <c r="I151" s="293"/>
      <c r="J151" s="293"/>
      <c r="K151" s="293"/>
      <c r="L151" s="293"/>
    </row>
    <row r="152">
      <c r="A152" s="293"/>
      <c r="B152" s="293"/>
      <c r="C152" s="293"/>
      <c r="D152" s="293"/>
      <c r="E152" s="293"/>
      <c r="F152" s="293"/>
      <c r="G152" s="293"/>
      <c r="H152" s="293"/>
      <c r="I152" s="293"/>
      <c r="J152" s="293"/>
      <c r="K152" s="293"/>
      <c r="L152" s="293"/>
    </row>
    <row r="153">
      <c r="A153" s="293"/>
      <c r="B153" s="293"/>
      <c r="C153" s="293"/>
      <c r="D153" s="293"/>
      <c r="E153" s="293"/>
      <c r="F153" s="293"/>
      <c r="G153" s="293"/>
      <c r="H153" s="293"/>
      <c r="I153" s="293"/>
      <c r="J153" s="293"/>
      <c r="K153" s="293"/>
      <c r="L153" s="293"/>
    </row>
    <row r="154" ht="16.800000000000001">
      <c r="A154" s="424" t="s">
        <v>838</v>
      </c>
      <c r="B154" s="424"/>
      <c r="C154" s="424"/>
      <c r="D154" s="424"/>
      <c r="E154" s="424"/>
      <c r="F154" s="424"/>
      <c r="G154" s="424"/>
      <c r="H154" s="424"/>
      <c r="I154" s="424"/>
      <c r="J154" s="424"/>
      <c r="K154" s="424"/>
      <c r="L154" s="424"/>
    </row>
    <row r="155" ht="82.799999999999997">
      <c r="A155" s="444" t="s">
        <v>464</v>
      </c>
      <c r="B155" s="436" t="s">
        <v>799</v>
      </c>
      <c r="C155" s="436" t="s">
        <v>839</v>
      </c>
      <c r="D155" s="437" t="s">
        <v>48</v>
      </c>
      <c r="E155" s="438">
        <v>15</v>
      </c>
      <c r="F155" s="438"/>
      <c r="G155" s="438">
        <v>15</v>
      </c>
      <c r="H155" s="439"/>
      <c r="I155" s="440"/>
      <c r="J155" s="439">
        <v>488</v>
      </c>
      <c r="K155" s="440">
        <v>1.05</v>
      </c>
      <c r="L155" s="439">
        <v>7686</v>
      </c>
    </row>
    <row r="156" ht="13.800000000000001">
      <c r="A156" s="293"/>
      <c r="B156" s="293"/>
      <c r="C156" s="442" t="s">
        <v>523</v>
      </c>
      <c r="D156" s="442"/>
      <c r="E156" s="442"/>
      <c r="F156" s="442"/>
      <c r="G156" s="442"/>
      <c r="H156" s="442"/>
      <c r="I156" s="443">
        <v>512.39999999999998</v>
      </c>
      <c r="J156" s="443"/>
      <c r="K156" s="443">
        <v>7686</v>
      </c>
      <c r="L156" s="443"/>
    </row>
    <row r="157" ht="41.399999999999999">
      <c r="A157" s="444" t="s">
        <v>558</v>
      </c>
      <c r="B157" s="436" t="s">
        <v>840</v>
      </c>
      <c r="C157" s="436" t="s">
        <v>841</v>
      </c>
      <c r="D157" s="437" t="s">
        <v>238</v>
      </c>
      <c r="E157" s="438">
        <v>0.35999999999999999</v>
      </c>
      <c r="F157" s="438"/>
      <c r="G157" s="438">
        <v>0.35999999999999999</v>
      </c>
      <c r="H157" s="439">
        <v>2940.8000000000002</v>
      </c>
      <c r="I157" s="440">
        <v>1.3799999999999999</v>
      </c>
      <c r="J157" s="439">
        <v>4058.3000000000002</v>
      </c>
      <c r="K157" s="440"/>
      <c r="L157" s="439">
        <v>1460.99</v>
      </c>
    </row>
    <row r="158" ht="13.800000000000001">
      <c r="A158" s="293"/>
      <c r="B158" s="293"/>
      <c r="C158" s="442" t="s">
        <v>523</v>
      </c>
      <c r="D158" s="442"/>
      <c r="E158" s="442"/>
      <c r="F158" s="442"/>
      <c r="G158" s="442"/>
      <c r="H158" s="442"/>
      <c r="I158" s="443">
        <v>4058.3055555555557</v>
      </c>
      <c r="J158" s="443"/>
      <c r="K158" s="443">
        <v>1460.99</v>
      </c>
      <c r="L158" s="443"/>
    </row>
    <row r="159" ht="55.200000000000003">
      <c r="A159" s="444" t="s">
        <v>561</v>
      </c>
      <c r="B159" s="436" t="s">
        <v>326</v>
      </c>
      <c r="C159" s="436" t="s">
        <v>164</v>
      </c>
      <c r="D159" s="437" t="s">
        <v>213</v>
      </c>
      <c r="E159" s="438">
        <v>18</v>
      </c>
      <c r="F159" s="438"/>
      <c r="G159" s="438">
        <v>18</v>
      </c>
      <c r="H159" s="439"/>
      <c r="I159" s="440"/>
      <c r="J159" s="439">
        <v>49.909999999999997</v>
      </c>
      <c r="K159" s="440"/>
      <c r="L159" s="439">
        <v>898.38</v>
      </c>
    </row>
    <row r="160" ht="13.800000000000001">
      <c r="A160" s="293"/>
      <c r="B160" s="293"/>
      <c r="C160" s="442" t="s">
        <v>523</v>
      </c>
      <c r="D160" s="442"/>
      <c r="E160" s="442"/>
      <c r="F160" s="442"/>
      <c r="G160" s="442"/>
      <c r="H160" s="442"/>
      <c r="I160" s="443">
        <v>49.909999999999997</v>
      </c>
      <c r="J160" s="443"/>
      <c r="K160" s="443">
        <v>898.38</v>
      </c>
      <c r="L160" s="443"/>
    </row>
    <row r="161" ht="55.200000000000003">
      <c r="A161" s="444" t="s">
        <v>727</v>
      </c>
      <c r="B161" s="436" t="s">
        <v>332</v>
      </c>
      <c r="C161" s="436" t="s">
        <v>169</v>
      </c>
      <c r="D161" s="437" t="s">
        <v>213</v>
      </c>
      <c r="E161" s="438">
        <v>4</v>
      </c>
      <c r="F161" s="438"/>
      <c r="G161" s="438">
        <v>4</v>
      </c>
      <c r="H161" s="439"/>
      <c r="I161" s="440"/>
      <c r="J161" s="439">
        <v>710.47000000000003</v>
      </c>
      <c r="K161" s="440"/>
      <c r="L161" s="439">
        <v>2841.8800000000001</v>
      </c>
    </row>
    <row r="162" ht="13.800000000000001">
      <c r="A162" s="293"/>
      <c r="B162" s="293"/>
      <c r="C162" s="442" t="s">
        <v>523</v>
      </c>
      <c r="D162" s="442"/>
      <c r="E162" s="442"/>
      <c r="F162" s="442"/>
      <c r="G162" s="442"/>
      <c r="H162" s="442"/>
      <c r="I162" s="443">
        <v>710.47000000000003</v>
      </c>
      <c r="J162" s="443"/>
      <c r="K162" s="443">
        <v>2841.8800000000001</v>
      </c>
      <c r="L162" s="443"/>
    </row>
    <row r="163" ht="55.200000000000003">
      <c r="A163" s="444" t="s">
        <v>738</v>
      </c>
      <c r="B163" s="436" t="s">
        <v>339</v>
      </c>
      <c r="C163" s="436" t="s">
        <v>335</v>
      </c>
      <c r="D163" s="437" t="s">
        <v>213</v>
      </c>
      <c r="E163" s="438">
        <v>4</v>
      </c>
      <c r="F163" s="438"/>
      <c r="G163" s="438">
        <v>4</v>
      </c>
      <c r="H163" s="439"/>
      <c r="I163" s="440"/>
      <c r="J163" s="439">
        <v>1613.99</v>
      </c>
      <c r="K163" s="440"/>
      <c r="L163" s="439">
        <v>6455.96</v>
      </c>
    </row>
    <row r="164" ht="13.800000000000001">
      <c r="A164" s="293"/>
      <c r="B164" s="293"/>
      <c r="C164" s="442" t="s">
        <v>523</v>
      </c>
      <c r="D164" s="442"/>
      <c r="E164" s="442"/>
      <c r="F164" s="442"/>
      <c r="G164" s="442"/>
      <c r="H164" s="442"/>
      <c r="I164" s="443">
        <v>1613.99</v>
      </c>
      <c r="J164" s="443"/>
      <c r="K164" s="443">
        <v>6455.96</v>
      </c>
      <c r="L164" s="443"/>
    </row>
    <row r="165" ht="55.200000000000003">
      <c r="A165" s="444" t="s">
        <v>753</v>
      </c>
      <c r="B165" s="436" t="s">
        <v>353</v>
      </c>
      <c r="C165" s="436" t="s">
        <v>349</v>
      </c>
      <c r="D165" s="437" t="s">
        <v>213</v>
      </c>
      <c r="E165" s="438">
        <v>18</v>
      </c>
      <c r="F165" s="438"/>
      <c r="G165" s="438">
        <v>18</v>
      </c>
      <c r="H165" s="439"/>
      <c r="I165" s="440"/>
      <c r="J165" s="439">
        <v>15.76</v>
      </c>
      <c r="K165" s="440"/>
      <c r="L165" s="439">
        <v>283.68000000000001</v>
      </c>
    </row>
    <row r="166" ht="13.800000000000001">
      <c r="A166" s="293"/>
      <c r="B166" s="293"/>
      <c r="C166" s="442" t="s">
        <v>523</v>
      </c>
      <c r="D166" s="442"/>
      <c r="E166" s="442"/>
      <c r="F166" s="442"/>
      <c r="G166" s="442"/>
      <c r="H166" s="442"/>
      <c r="I166" s="443">
        <v>15.76</v>
      </c>
      <c r="J166" s="443"/>
      <c r="K166" s="443">
        <v>283.68000000000001</v>
      </c>
      <c r="L166" s="443"/>
    </row>
    <row r="167" ht="27.600000000000001">
      <c r="A167" s="425" t="s">
        <v>759</v>
      </c>
      <c r="B167" s="426" t="s">
        <v>842</v>
      </c>
      <c r="C167" s="426" t="s">
        <v>843</v>
      </c>
      <c r="D167" s="427" t="s">
        <v>610</v>
      </c>
      <c r="E167" s="428">
        <v>0.10000000000000001</v>
      </c>
      <c r="F167" s="428"/>
      <c r="G167" s="428">
        <v>0.10000000000000001</v>
      </c>
      <c r="H167" s="429">
        <v>17558.040000000001</v>
      </c>
      <c r="I167" s="430">
        <v>1.24</v>
      </c>
      <c r="J167" s="429">
        <v>21771.970000000001</v>
      </c>
      <c r="K167" s="430"/>
      <c r="L167" s="429">
        <v>2177.1999999999998</v>
      </c>
    </row>
    <row r="168">
      <c r="A168" s="342"/>
      <c r="B168" s="342"/>
      <c r="C168" s="445" t="s">
        <v>844</v>
      </c>
      <c r="D168" s="342"/>
      <c r="E168" s="342"/>
      <c r="F168" s="342"/>
      <c r="G168" s="342"/>
      <c r="H168" s="342"/>
      <c r="I168" s="342"/>
      <c r="J168" s="342"/>
      <c r="K168" s="342"/>
      <c r="L168" s="342"/>
    </row>
    <row r="169" ht="13.800000000000001">
      <c r="A169" s="293"/>
      <c r="B169" s="293"/>
      <c r="C169" s="442" t="s">
        <v>523</v>
      </c>
      <c r="D169" s="442"/>
      <c r="E169" s="442"/>
      <c r="F169" s="442"/>
      <c r="G169" s="442"/>
      <c r="H169" s="442"/>
      <c r="I169" s="443">
        <v>21771.999999999996</v>
      </c>
      <c r="J169" s="443"/>
      <c r="K169" s="443">
        <v>2177.1999999999998</v>
      </c>
      <c r="L169" s="443"/>
    </row>
    <row r="170" ht="55.200000000000003">
      <c r="A170" s="444" t="s">
        <v>768</v>
      </c>
      <c r="B170" s="436" t="s">
        <v>359</v>
      </c>
      <c r="C170" s="436" t="s">
        <v>174</v>
      </c>
      <c r="D170" s="437" t="s">
        <v>213</v>
      </c>
      <c r="E170" s="438">
        <v>8</v>
      </c>
      <c r="F170" s="438"/>
      <c r="G170" s="438">
        <v>8</v>
      </c>
      <c r="H170" s="439"/>
      <c r="I170" s="440"/>
      <c r="J170" s="439">
        <v>1092.6199999999999</v>
      </c>
      <c r="K170" s="440"/>
      <c r="L170" s="439">
        <v>8740.9599999999991</v>
      </c>
    </row>
    <row r="171" ht="13.800000000000001">
      <c r="A171" s="293"/>
      <c r="B171" s="293"/>
      <c r="C171" s="442" t="s">
        <v>523</v>
      </c>
      <c r="D171" s="442"/>
      <c r="E171" s="442"/>
      <c r="F171" s="442"/>
      <c r="G171" s="442"/>
      <c r="H171" s="442"/>
      <c r="I171" s="443">
        <v>1092.6199999999999</v>
      </c>
      <c r="J171" s="443"/>
      <c r="K171" s="443">
        <v>8740.9599999999991</v>
      </c>
      <c r="L171" s="443"/>
    </row>
    <row r="172" ht="27.600000000000001">
      <c r="A172" s="425" t="s">
        <v>773</v>
      </c>
      <c r="B172" s="426" t="s">
        <v>845</v>
      </c>
      <c r="C172" s="426" t="s">
        <v>846</v>
      </c>
      <c r="D172" s="427" t="s">
        <v>610</v>
      </c>
      <c r="E172" s="428">
        <v>0.080000000000000002</v>
      </c>
      <c r="F172" s="428"/>
      <c r="G172" s="428">
        <v>0.080000000000000002</v>
      </c>
      <c r="H172" s="429">
        <v>2045.3</v>
      </c>
      <c r="I172" s="430">
        <v>1.3100000000000001</v>
      </c>
      <c r="J172" s="429">
        <v>2679.3400000000001</v>
      </c>
      <c r="K172" s="430"/>
      <c r="L172" s="429">
        <v>214.34999999999999</v>
      </c>
    </row>
    <row r="173">
      <c r="A173" s="342"/>
      <c r="B173" s="342"/>
      <c r="C173" s="445" t="s">
        <v>615</v>
      </c>
      <c r="D173" s="342"/>
      <c r="E173" s="342"/>
      <c r="F173" s="342"/>
      <c r="G173" s="342"/>
      <c r="H173" s="342"/>
      <c r="I173" s="342"/>
      <c r="J173" s="342"/>
      <c r="K173" s="342"/>
      <c r="L173" s="342"/>
    </row>
    <row r="174" ht="13.800000000000001">
      <c r="A174" s="293"/>
      <c r="B174" s="293"/>
      <c r="C174" s="442" t="s">
        <v>523</v>
      </c>
      <c r="D174" s="442"/>
      <c r="E174" s="442"/>
      <c r="F174" s="442"/>
      <c r="G174" s="442"/>
      <c r="H174" s="442"/>
      <c r="I174" s="443">
        <v>2679.375</v>
      </c>
      <c r="J174" s="443"/>
      <c r="K174" s="443">
        <v>214.34999999999999</v>
      </c>
      <c r="L174" s="443"/>
    </row>
    <row r="175" ht="55.200000000000003">
      <c r="A175" s="444" t="s">
        <v>791</v>
      </c>
      <c r="B175" s="436" t="s">
        <v>346</v>
      </c>
      <c r="C175" s="436" t="s">
        <v>342</v>
      </c>
      <c r="D175" s="437" t="s">
        <v>213</v>
      </c>
      <c r="E175" s="438">
        <v>8</v>
      </c>
      <c r="F175" s="438"/>
      <c r="G175" s="438">
        <v>8</v>
      </c>
      <c r="H175" s="439"/>
      <c r="I175" s="440"/>
      <c r="J175" s="439">
        <v>492.47000000000003</v>
      </c>
      <c r="K175" s="440"/>
      <c r="L175" s="439">
        <v>3939.7600000000002</v>
      </c>
    </row>
    <row r="176" ht="13.800000000000001">
      <c r="A176" s="293"/>
      <c r="B176" s="293"/>
      <c r="C176" s="442" t="s">
        <v>523</v>
      </c>
      <c r="D176" s="442"/>
      <c r="E176" s="442"/>
      <c r="F176" s="442"/>
      <c r="G176" s="442"/>
      <c r="H176" s="442"/>
      <c r="I176" s="443">
        <v>492.47000000000003</v>
      </c>
      <c r="J176" s="443"/>
      <c r="K176" s="443">
        <v>3939.7600000000002</v>
      </c>
      <c r="L176" s="443"/>
    </row>
    <row r="177" ht="55.200000000000003">
      <c r="A177" s="444" t="s">
        <v>793</v>
      </c>
      <c r="B177" s="436" t="s">
        <v>366</v>
      </c>
      <c r="C177" s="436" t="s">
        <v>362</v>
      </c>
      <c r="D177" s="437" t="s">
        <v>213</v>
      </c>
      <c r="E177" s="438">
        <v>8</v>
      </c>
      <c r="F177" s="438"/>
      <c r="G177" s="438">
        <v>8</v>
      </c>
      <c r="H177" s="439"/>
      <c r="I177" s="440"/>
      <c r="J177" s="439">
        <v>1121.52</v>
      </c>
      <c r="K177" s="440"/>
      <c r="L177" s="439">
        <v>8972.1599999999999</v>
      </c>
    </row>
    <row r="178" ht="13.800000000000001">
      <c r="A178" s="293"/>
      <c r="B178" s="293"/>
      <c r="C178" s="442" t="s">
        <v>523</v>
      </c>
      <c r="D178" s="442"/>
      <c r="E178" s="442"/>
      <c r="F178" s="442"/>
      <c r="G178" s="442"/>
      <c r="H178" s="442"/>
      <c r="I178" s="443">
        <v>1121.52</v>
      </c>
      <c r="J178" s="443"/>
      <c r="K178" s="443">
        <v>8972.1599999999999</v>
      </c>
      <c r="L178" s="443"/>
    </row>
    <row r="179">
      <c r="A179" s="293"/>
      <c r="B179" s="293"/>
      <c r="C179" s="293"/>
      <c r="D179" s="293"/>
      <c r="E179" s="293"/>
      <c r="F179" s="293"/>
      <c r="G179" s="293"/>
      <c r="H179" s="293"/>
      <c r="I179" s="293"/>
      <c r="J179" s="293"/>
      <c r="K179" s="293"/>
      <c r="L179" s="293"/>
    </row>
    <row r="180" ht="13.800000000000001">
      <c r="A180" s="446"/>
      <c r="B180" s="447"/>
      <c r="C180" s="441" t="s">
        <v>564</v>
      </c>
      <c r="D180" s="441"/>
      <c r="E180" s="441"/>
      <c r="F180" s="441"/>
      <c r="G180" s="441"/>
      <c r="H180" s="441"/>
      <c r="I180" s="435"/>
      <c r="J180" s="446"/>
      <c r="K180" s="448"/>
      <c r="L180" s="435">
        <v>43671.319999999992</v>
      </c>
    </row>
    <row r="181" ht="13.800000000000001">
      <c r="A181" s="449"/>
      <c r="B181" s="450"/>
      <c r="C181" s="451" t="s">
        <v>565</v>
      </c>
      <c r="D181" s="426"/>
      <c r="E181" s="426"/>
      <c r="F181" s="426"/>
      <c r="G181" s="426"/>
      <c r="H181" s="426"/>
      <c r="I181" s="429"/>
      <c r="J181" s="449"/>
      <c r="K181" s="428"/>
      <c r="L181" s="429"/>
    </row>
    <row r="182" ht="13.800000000000001">
      <c r="A182" s="449"/>
      <c r="B182" s="450"/>
      <c r="C182" s="426" t="s">
        <v>566</v>
      </c>
      <c r="D182" s="426"/>
      <c r="E182" s="426"/>
      <c r="F182" s="426"/>
      <c r="G182" s="426"/>
      <c r="H182" s="426"/>
      <c r="I182" s="429"/>
      <c r="J182" s="449"/>
      <c r="K182" s="428"/>
      <c r="L182" s="429">
        <v>0</v>
      </c>
    </row>
    <row r="183" ht="13.800000000000001">
      <c r="A183" s="449"/>
      <c r="B183" s="450"/>
      <c r="C183" s="426" t="s">
        <v>567</v>
      </c>
      <c r="D183" s="426"/>
      <c r="E183" s="426"/>
      <c r="F183" s="426"/>
      <c r="G183" s="426"/>
      <c r="H183" s="426"/>
      <c r="I183" s="429"/>
      <c r="J183" s="449"/>
      <c r="K183" s="428"/>
      <c r="L183" s="429">
        <v>0</v>
      </c>
    </row>
    <row r="184" ht="13.800000000000001">
      <c r="A184" s="449"/>
      <c r="B184" s="450"/>
      <c r="C184" s="451" t="s">
        <v>568</v>
      </c>
      <c r="D184" s="426"/>
      <c r="E184" s="426"/>
      <c r="F184" s="426"/>
      <c r="G184" s="426"/>
      <c r="H184" s="426"/>
      <c r="I184" s="429"/>
      <c r="J184" s="449"/>
      <c r="K184" s="428"/>
      <c r="L184" s="429"/>
    </row>
    <row r="185" ht="13.800000000000001">
      <c r="A185" s="449"/>
      <c r="B185" s="450"/>
      <c r="C185" s="426" t="s">
        <v>567</v>
      </c>
      <c r="D185" s="426"/>
      <c r="E185" s="426"/>
      <c r="F185" s="426"/>
      <c r="G185" s="426"/>
      <c r="H185" s="426"/>
      <c r="I185" s="429"/>
      <c r="J185" s="449"/>
      <c r="K185" s="428"/>
      <c r="L185" s="429">
        <v>0</v>
      </c>
    </row>
    <row r="186" ht="13.800000000000001">
      <c r="A186" s="449"/>
      <c r="B186" s="450"/>
      <c r="C186" s="451" t="s">
        <v>569</v>
      </c>
      <c r="D186" s="426"/>
      <c r="E186" s="426"/>
      <c r="F186" s="426"/>
      <c r="G186" s="426"/>
      <c r="H186" s="426"/>
      <c r="I186" s="429"/>
      <c r="J186" s="449"/>
      <c r="K186" s="428"/>
      <c r="L186" s="429"/>
    </row>
    <row r="187" ht="13.800000000000001">
      <c r="A187" s="449"/>
      <c r="B187" s="450"/>
      <c r="C187" s="426" t="s">
        <v>570</v>
      </c>
      <c r="D187" s="426"/>
      <c r="E187" s="426"/>
      <c r="F187" s="426"/>
      <c r="G187" s="426"/>
      <c r="H187" s="426"/>
      <c r="I187" s="429"/>
      <c r="J187" s="449"/>
      <c r="K187" s="428"/>
      <c r="L187" s="429">
        <v>0</v>
      </c>
    </row>
    <row r="188" ht="13.800000000000001">
      <c r="A188" s="449"/>
      <c r="B188" s="450"/>
      <c r="C188" s="426" t="s">
        <v>571</v>
      </c>
      <c r="D188" s="426"/>
      <c r="E188" s="426"/>
      <c r="F188" s="426"/>
      <c r="G188" s="426"/>
      <c r="H188" s="426"/>
      <c r="I188" s="429"/>
      <c r="J188" s="449"/>
      <c r="K188" s="428"/>
      <c r="L188" s="429">
        <v>0</v>
      </c>
    </row>
    <row r="189" ht="13.800000000000001">
      <c r="A189" s="449"/>
      <c r="B189" s="450"/>
      <c r="C189" s="426" t="s">
        <v>572</v>
      </c>
      <c r="D189" s="426"/>
      <c r="E189" s="426"/>
      <c r="F189" s="426"/>
      <c r="G189" s="426"/>
      <c r="H189" s="426"/>
      <c r="I189" s="429"/>
      <c r="J189" s="449"/>
      <c r="K189" s="428"/>
      <c r="L189" s="429">
        <v>43671.319999999992</v>
      </c>
    </row>
    <row r="190" ht="13.800000000000001">
      <c r="A190" s="449"/>
      <c r="B190" s="450"/>
      <c r="C190" s="451" t="s">
        <v>568</v>
      </c>
      <c r="D190" s="426"/>
      <c r="E190" s="426"/>
      <c r="F190" s="426"/>
      <c r="G190" s="426"/>
      <c r="H190" s="426"/>
      <c r="I190" s="429"/>
      <c r="J190" s="449"/>
      <c r="K190" s="428"/>
      <c r="L190" s="429"/>
    </row>
    <row r="191" ht="13.800000000000001">
      <c r="A191" s="449"/>
      <c r="B191" s="450"/>
      <c r="C191" s="426" t="s">
        <v>573</v>
      </c>
      <c r="D191" s="426"/>
      <c r="E191" s="426"/>
      <c r="F191" s="426"/>
      <c r="G191" s="426"/>
      <c r="H191" s="426"/>
      <c r="I191" s="429"/>
      <c r="J191" s="449"/>
      <c r="K191" s="428"/>
      <c r="L191" s="429">
        <v>43671.319999999992</v>
      </c>
    </row>
    <row r="192" ht="13.800000000000001">
      <c r="A192" s="449"/>
      <c r="B192" s="450"/>
      <c r="C192" s="426" t="s">
        <v>574</v>
      </c>
      <c r="D192" s="426"/>
      <c r="E192" s="426"/>
      <c r="F192" s="426"/>
      <c r="G192" s="426"/>
      <c r="H192" s="426"/>
      <c r="I192" s="429"/>
      <c r="J192" s="449"/>
      <c r="K192" s="428"/>
      <c r="L192" s="429">
        <v>0</v>
      </c>
    </row>
    <row r="193" ht="13.800000000000001">
      <c r="A193" s="449"/>
      <c r="B193" s="450"/>
      <c r="C193" s="426" t="s">
        <v>575</v>
      </c>
      <c r="D193" s="426"/>
      <c r="E193" s="426"/>
      <c r="F193" s="426"/>
      <c r="G193" s="426"/>
      <c r="H193" s="426"/>
      <c r="I193" s="429"/>
      <c r="J193" s="449"/>
      <c r="K193" s="428"/>
      <c r="L193" s="429">
        <v>0</v>
      </c>
    </row>
    <row r="194" ht="13.800000000000001">
      <c r="A194" s="449"/>
      <c r="B194" s="450"/>
      <c r="C194" s="426" t="s">
        <v>576</v>
      </c>
      <c r="D194" s="426"/>
      <c r="E194" s="426"/>
      <c r="F194" s="426"/>
      <c r="G194" s="426"/>
      <c r="H194" s="426"/>
      <c r="I194" s="429"/>
      <c r="J194" s="449"/>
      <c r="K194" s="428"/>
      <c r="L194" s="429">
        <v>0</v>
      </c>
    </row>
    <row r="195" ht="13.800000000000001">
      <c r="A195" s="449"/>
      <c r="B195" s="450"/>
      <c r="C195" s="426" t="s">
        <v>577</v>
      </c>
      <c r="D195" s="426"/>
      <c r="E195" s="426"/>
      <c r="F195" s="426"/>
      <c r="G195" s="426"/>
      <c r="H195" s="426"/>
      <c r="I195" s="429"/>
      <c r="J195" s="449"/>
      <c r="K195" s="428"/>
      <c r="L195" s="429">
        <v>0</v>
      </c>
    </row>
    <row r="196" ht="13.800000000000001">
      <c r="A196" s="449"/>
      <c r="B196" s="450"/>
      <c r="C196" s="426" t="s">
        <v>578</v>
      </c>
      <c r="D196" s="426"/>
      <c r="E196" s="426"/>
      <c r="F196" s="426"/>
      <c r="G196" s="426"/>
      <c r="H196" s="426"/>
      <c r="I196" s="429"/>
      <c r="J196" s="449"/>
      <c r="K196" s="428"/>
      <c r="L196" s="429">
        <v>0</v>
      </c>
    </row>
    <row r="197" ht="13.800000000000001">
      <c r="A197" s="449"/>
      <c r="B197" s="450"/>
      <c r="C197" s="426" t="s">
        <v>579</v>
      </c>
      <c r="D197" s="426"/>
      <c r="E197" s="426"/>
      <c r="F197" s="426"/>
      <c r="G197" s="426"/>
      <c r="H197" s="426"/>
      <c r="I197" s="429"/>
      <c r="J197" s="449"/>
      <c r="K197" s="428"/>
      <c r="L197" s="429">
        <v>0</v>
      </c>
    </row>
    <row r="198" ht="13.800000000000001">
      <c r="A198" s="449"/>
      <c r="B198" s="450"/>
      <c r="C198" s="451" t="s">
        <v>565</v>
      </c>
      <c r="D198" s="426"/>
      <c r="E198" s="426"/>
      <c r="F198" s="426"/>
      <c r="G198" s="426"/>
      <c r="H198" s="426"/>
      <c r="I198" s="429"/>
      <c r="J198" s="449"/>
      <c r="K198" s="428"/>
      <c r="L198" s="429"/>
    </row>
    <row r="199" ht="13.800000000000001">
      <c r="A199" s="449"/>
      <c r="B199" s="450"/>
      <c r="C199" s="426" t="s">
        <v>580</v>
      </c>
      <c r="D199" s="426"/>
      <c r="E199" s="426"/>
      <c r="F199" s="426"/>
      <c r="G199" s="426"/>
      <c r="H199" s="426"/>
      <c r="I199" s="429"/>
      <c r="J199" s="449"/>
      <c r="K199" s="428"/>
      <c r="L199" s="429">
        <v>0</v>
      </c>
    </row>
    <row r="200" ht="13.800000000000001">
      <c r="A200" s="449"/>
      <c r="B200" s="450"/>
      <c r="C200" s="426" t="s">
        <v>581</v>
      </c>
      <c r="D200" s="426"/>
      <c r="E200" s="426"/>
      <c r="F200" s="426"/>
      <c r="G200" s="426"/>
      <c r="H200" s="426"/>
      <c r="I200" s="429"/>
      <c r="J200" s="449"/>
      <c r="K200" s="428"/>
      <c r="L200" s="429">
        <v>0</v>
      </c>
    </row>
    <row r="201" ht="13.800000000000001">
      <c r="A201" s="449"/>
      <c r="B201" s="450"/>
      <c r="C201" s="426" t="s">
        <v>582</v>
      </c>
      <c r="D201" s="426"/>
      <c r="E201" s="426"/>
      <c r="F201" s="426"/>
      <c r="G201" s="426"/>
      <c r="H201" s="426"/>
      <c r="I201" s="429"/>
      <c r="J201" s="449"/>
      <c r="K201" s="428"/>
      <c r="L201" s="429"/>
    </row>
    <row r="202" ht="13.800000000000001">
      <c r="A202" s="449"/>
      <c r="B202" s="450"/>
      <c r="C202" s="426" t="s">
        <v>582</v>
      </c>
      <c r="D202" s="426"/>
      <c r="E202" s="426"/>
      <c r="F202" s="426"/>
      <c r="G202" s="426"/>
      <c r="H202" s="426"/>
      <c r="I202" s="429"/>
      <c r="J202" s="449"/>
      <c r="K202" s="428"/>
      <c r="L202" s="429">
        <v>0</v>
      </c>
    </row>
    <row r="203" ht="13.800000000000001">
      <c r="A203" s="449"/>
      <c r="B203" s="450"/>
      <c r="C203" s="426" t="s">
        <v>583</v>
      </c>
      <c r="D203" s="426"/>
      <c r="E203" s="426"/>
      <c r="F203" s="426"/>
      <c r="G203" s="426"/>
      <c r="H203" s="426"/>
      <c r="I203" s="429"/>
      <c r="J203" s="449"/>
      <c r="K203" s="428"/>
      <c r="L203" s="429">
        <v>0</v>
      </c>
    </row>
    <row r="204" ht="13.800000000000001">
      <c r="A204" s="446"/>
      <c r="B204" s="447"/>
      <c r="C204" s="441" t="s">
        <v>584</v>
      </c>
      <c r="D204" s="441"/>
      <c r="E204" s="441"/>
      <c r="F204" s="441"/>
      <c r="G204" s="441"/>
      <c r="H204" s="441"/>
      <c r="I204" s="435"/>
      <c r="J204" s="446"/>
      <c r="K204" s="448"/>
      <c r="L204" s="435">
        <v>43671.319999999992</v>
      </c>
    </row>
    <row r="205" ht="13.800000000000001">
      <c r="A205" s="449"/>
      <c r="B205" s="450"/>
      <c r="C205" s="451" t="s">
        <v>585</v>
      </c>
      <c r="D205" s="426"/>
      <c r="E205" s="426"/>
      <c r="F205" s="426"/>
      <c r="G205" s="426"/>
      <c r="H205" s="426"/>
      <c r="I205" s="429"/>
      <c r="J205" s="449"/>
      <c r="K205" s="428"/>
      <c r="L205" s="429"/>
    </row>
    <row r="206" ht="13.800000000000001">
      <c r="A206" s="449"/>
      <c r="B206" s="450"/>
      <c r="C206" s="426" t="s">
        <v>586</v>
      </c>
      <c r="D206" s="426"/>
      <c r="E206" s="426"/>
      <c r="F206" s="426"/>
      <c r="G206" s="426"/>
      <c r="H206" s="426"/>
      <c r="I206" s="429"/>
      <c r="J206" s="449"/>
      <c r="K206" s="428"/>
      <c r="L206" s="429">
        <v>39818.779999999999</v>
      </c>
    </row>
    <row r="207" ht="13.800000000000001">
      <c r="A207" s="449"/>
      <c r="B207" s="450"/>
      <c r="C207" s="426" t="s">
        <v>587</v>
      </c>
      <c r="D207" s="426"/>
      <c r="E207" s="426"/>
      <c r="F207" s="426"/>
      <c r="G207" s="426"/>
      <c r="H207" s="426"/>
      <c r="I207" s="429"/>
      <c r="J207" s="449"/>
      <c r="K207" s="428"/>
      <c r="L207" s="429">
        <v>0</v>
      </c>
    </row>
    <row r="208" ht="13.800000000000001">
      <c r="A208" s="449"/>
      <c r="B208" s="450"/>
      <c r="C208" s="426" t="s">
        <v>588</v>
      </c>
      <c r="D208" s="426"/>
      <c r="E208" s="426"/>
      <c r="F208" s="430"/>
      <c r="G208" s="434">
        <v>0</v>
      </c>
      <c r="H208" s="449"/>
      <c r="I208" s="449"/>
      <c r="J208" s="449"/>
      <c r="K208" s="449"/>
      <c r="L208" s="449"/>
    </row>
    <row r="209" ht="13.800000000000001">
      <c r="A209" s="449"/>
      <c r="B209" s="450"/>
      <c r="C209" s="426" t="s">
        <v>589</v>
      </c>
      <c r="D209" s="426"/>
      <c r="E209" s="426"/>
      <c r="F209" s="430"/>
      <c r="G209" s="434">
        <v>0</v>
      </c>
      <c r="H209" s="449"/>
      <c r="I209" s="449"/>
      <c r="J209" s="449"/>
      <c r="K209" s="449"/>
      <c r="L209" s="449"/>
    </row>
    <row r="210">
      <c r="A210" s="293"/>
      <c r="B210" s="293"/>
      <c r="C210" s="293"/>
      <c r="D210" s="293"/>
      <c r="E210" s="293"/>
      <c r="F210" s="293"/>
      <c r="G210" s="293"/>
      <c r="H210" s="293"/>
      <c r="I210" s="293"/>
      <c r="J210" s="293"/>
      <c r="K210" s="293"/>
      <c r="L210" s="293"/>
    </row>
    <row r="211">
      <c r="A211" s="293"/>
      <c r="B211" s="293"/>
      <c r="C211" s="293"/>
      <c r="D211" s="293"/>
      <c r="E211" s="293"/>
      <c r="F211" s="293"/>
      <c r="G211" s="293"/>
      <c r="H211" s="293"/>
      <c r="I211" s="293"/>
      <c r="J211" s="293"/>
      <c r="K211" s="293"/>
      <c r="L211" s="293"/>
    </row>
    <row r="212">
      <c r="A212" s="293"/>
      <c r="B212" s="293"/>
      <c r="C212" s="293"/>
      <c r="D212" s="293"/>
      <c r="E212" s="293"/>
      <c r="F212" s="293"/>
      <c r="G212" s="293"/>
      <c r="H212" s="293"/>
      <c r="I212" s="293"/>
      <c r="J212" s="293"/>
      <c r="K212" s="293"/>
      <c r="L212" s="293"/>
    </row>
    <row r="213" ht="13.800000000000001">
      <c r="A213" s="452"/>
      <c r="B213" s="453"/>
      <c r="C213" s="454" t="s">
        <v>590</v>
      </c>
      <c r="D213" s="454"/>
      <c r="E213" s="454"/>
      <c r="F213" s="454"/>
      <c r="G213" s="454"/>
      <c r="H213" s="454"/>
      <c r="I213" s="443"/>
      <c r="J213" s="452"/>
      <c r="K213" s="455"/>
      <c r="L213" s="443"/>
    </row>
    <row r="214">
      <c r="A214" s="293"/>
      <c r="B214" s="293"/>
      <c r="C214" s="293"/>
      <c r="D214" s="293"/>
      <c r="E214" s="293"/>
      <c r="F214" s="293"/>
      <c r="G214" s="293"/>
      <c r="H214" s="293"/>
      <c r="I214" s="293"/>
      <c r="J214" s="293"/>
      <c r="K214" s="293"/>
      <c r="L214" s="293"/>
    </row>
    <row r="215" ht="13.800000000000001">
      <c r="A215" s="446"/>
      <c r="B215" s="447"/>
      <c r="C215" s="441" t="s">
        <v>591</v>
      </c>
      <c r="D215" s="441"/>
      <c r="E215" s="441"/>
      <c r="F215" s="441"/>
      <c r="G215" s="441"/>
      <c r="H215" s="441"/>
      <c r="I215" s="435"/>
      <c r="J215" s="446"/>
      <c r="K215" s="448"/>
      <c r="L215" s="435">
        <v>48076.670000000006</v>
      </c>
    </row>
    <row r="216" ht="13.800000000000001">
      <c r="A216" s="449"/>
      <c r="B216" s="450"/>
      <c r="C216" s="451" t="s">
        <v>565</v>
      </c>
      <c r="D216" s="426"/>
      <c r="E216" s="426"/>
      <c r="F216" s="426"/>
      <c r="G216" s="426"/>
      <c r="H216" s="426"/>
      <c r="I216" s="429"/>
      <c r="J216" s="449"/>
      <c r="K216" s="428"/>
      <c r="L216" s="429"/>
    </row>
    <row r="217" ht="13.800000000000001">
      <c r="A217" s="449"/>
      <c r="B217" s="450"/>
      <c r="C217" s="426" t="s">
        <v>592</v>
      </c>
      <c r="D217" s="426"/>
      <c r="E217" s="426"/>
      <c r="F217" s="426"/>
      <c r="G217" s="426"/>
      <c r="H217" s="426"/>
      <c r="I217" s="429"/>
      <c r="J217" s="449"/>
      <c r="K217" s="428"/>
      <c r="L217" s="429">
        <v>44208.180000000008</v>
      </c>
    </row>
    <row r="218" ht="13.800000000000001">
      <c r="A218" s="449"/>
      <c r="B218" s="450"/>
      <c r="C218" s="451" t="s">
        <v>565</v>
      </c>
      <c r="D218" s="426"/>
      <c r="E218" s="426"/>
      <c r="F218" s="426"/>
      <c r="G218" s="426"/>
      <c r="H218" s="426"/>
      <c r="I218" s="429"/>
      <c r="J218" s="449"/>
      <c r="K218" s="428"/>
      <c r="L218" s="429"/>
    </row>
    <row r="219" ht="13.800000000000001">
      <c r="A219" s="449"/>
      <c r="B219" s="450"/>
      <c r="C219" s="426" t="s">
        <v>593</v>
      </c>
      <c r="D219" s="426"/>
      <c r="E219" s="426"/>
      <c r="F219" s="426"/>
      <c r="G219" s="426"/>
      <c r="H219" s="426"/>
      <c r="I219" s="429"/>
      <c r="J219" s="449"/>
      <c r="K219" s="428"/>
      <c r="L219" s="429">
        <v>1826.6399999999999</v>
      </c>
    </row>
    <row r="220" ht="13.800000000000001">
      <c r="A220" s="449"/>
      <c r="B220" s="450"/>
      <c r="C220" s="426" t="s">
        <v>567</v>
      </c>
      <c r="D220" s="426"/>
      <c r="E220" s="426"/>
      <c r="F220" s="426"/>
      <c r="G220" s="426"/>
      <c r="H220" s="426"/>
      <c r="I220" s="429"/>
      <c r="J220" s="449"/>
      <c r="K220" s="428"/>
      <c r="L220" s="429">
        <v>1101.7700000000004</v>
      </c>
    </row>
    <row r="221" ht="13.800000000000001">
      <c r="A221" s="449"/>
      <c r="B221" s="450"/>
      <c r="C221" s="451" t="s">
        <v>568</v>
      </c>
      <c r="D221" s="426"/>
      <c r="E221" s="426"/>
      <c r="F221" s="426"/>
      <c r="G221" s="426"/>
      <c r="H221" s="426"/>
      <c r="I221" s="429"/>
      <c r="J221" s="449"/>
      <c r="K221" s="428"/>
      <c r="L221" s="429"/>
    </row>
    <row r="222" ht="13.800000000000001">
      <c r="A222" s="449"/>
      <c r="B222" s="450"/>
      <c r="C222" s="426" t="s">
        <v>567</v>
      </c>
      <c r="D222" s="426"/>
      <c r="E222" s="426"/>
      <c r="F222" s="426"/>
      <c r="G222" s="426"/>
      <c r="H222" s="426"/>
      <c r="I222" s="429"/>
      <c r="J222" s="449"/>
      <c r="K222" s="428"/>
      <c r="L222" s="429">
        <v>555.10000000000025</v>
      </c>
    </row>
    <row r="223" ht="13.800000000000001">
      <c r="A223" s="449"/>
      <c r="B223" s="450"/>
      <c r="C223" s="451" t="s">
        <v>569</v>
      </c>
      <c r="D223" s="426"/>
      <c r="E223" s="426"/>
      <c r="F223" s="426"/>
      <c r="G223" s="426"/>
      <c r="H223" s="426"/>
      <c r="I223" s="429"/>
      <c r="J223" s="449"/>
      <c r="K223" s="428"/>
      <c r="L223" s="429"/>
    </row>
    <row r="224" ht="13.800000000000001">
      <c r="A224" s="449"/>
      <c r="B224" s="450"/>
      <c r="C224" s="426" t="s">
        <v>570</v>
      </c>
      <c r="D224" s="426"/>
      <c r="E224" s="426"/>
      <c r="F224" s="426"/>
      <c r="G224" s="426"/>
      <c r="H224" s="426"/>
      <c r="I224" s="429"/>
      <c r="J224" s="449"/>
      <c r="K224" s="428"/>
      <c r="L224" s="429">
        <v>546.67000000000007</v>
      </c>
    </row>
    <row r="225" ht="13.800000000000001">
      <c r="A225" s="449"/>
      <c r="B225" s="450"/>
      <c r="C225" s="426" t="s">
        <v>571</v>
      </c>
      <c r="D225" s="426"/>
      <c r="E225" s="426"/>
      <c r="F225" s="426"/>
      <c r="G225" s="426"/>
      <c r="H225" s="426"/>
      <c r="I225" s="429"/>
      <c r="J225" s="449"/>
      <c r="K225" s="428"/>
      <c r="L225" s="429">
        <v>0</v>
      </c>
    </row>
    <row r="226" ht="13.800000000000001">
      <c r="A226" s="449"/>
      <c r="B226" s="450"/>
      <c r="C226" s="426" t="s">
        <v>572</v>
      </c>
      <c r="D226" s="426"/>
      <c r="E226" s="426"/>
      <c r="F226" s="426"/>
      <c r="G226" s="426"/>
      <c r="H226" s="426"/>
      <c r="I226" s="429"/>
      <c r="J226" s="449"/>
      <c r="K226" s="428"/>
      <c r="L226" s="429">
        <v>41279.770000000004</v>
      </c>
    </row>
    <row r="227" ht="13.800000000000001">
      <c r="A227" s="449"/>
      <c r="B227" s="450"/>
      <c r="C227" s="451" t="s">
        <v>568</v>
      </c>
      <c r="D227" s="426"/>
      <c r="E227" s="426"/>
      <c r="F227" s="426"/>
      <c r="G227" s="426"/>
      <c r="H227" s="426"/>
      <c r="I227" s="429"/>
      <c r="J227" s="449"/>
      <c r="K227" s="428"/>
      <c r="L227" s="429"/>
    </row>
    <row r="228" ht="13.800000000000001">
      <c r="A228" s="449"/>
      <c r="B228" s="450"/>
      <c r="C228" s="426" t="s">
        <v>573</v>
      </c>
      <c r="D228" s="426"/>
      <c r="E228" s="426"/>
      <c r="F228" s="426"/>
      <c r="G228" s="426"/>
      <c r="H228" s="426"/>
      <c r="I228" s="429"/>
      <c r="J228" s="449"/>
      <c r="K228" s="428"/>
      <c r="L228" s="429">
        <v>41279.770000000004</v>
      </c>
    </row>
    <row r="229" ht="13.800000000000001">
      <c r="A229" s="449"/>
      <c r="B229" s="450"/>
      <c r="C229" s="426" t="s">
        <v>574</v>
      </c>
      <c r="D229" s="426"/>
      <c r="E229" s="426"/>
      <c r="F229" s="426"/>
      <c r="G229" s="426"/>
      <c r="H229" s="426"/>
      <c r="I229" s="429"/>
      <c r="J229" s="449"/>
      <c r="K229" s="428"/>
      <c r="L229" s="429">
        <v>0</v>
      </c>
    </row>
    <row r="230" ht="13.800000000000001">
      <c r="A230" s="449"/>
      <c r="B230" s="450"/>
      <c r="C230" s="426" t="s">
        <v>575</v>
      </c>
      <c r="D230" s="426"/>
      <c r="E230" s="426"/>
      <c r="F230" s="426"/>
      <c r="G230" s="426"/>
      <c r="H230" s="426"/>
      <c r="I230" s="429"/>
      <c r="J230" s="449"/>
      <c r="K230" s="428"/>
      <c r="L230" s="429">
        <v>0</v>
      </c>
    </row>
    <row r="231" ht="13.800000000000001">
      <c r="A231" s="449"/>
      <c r="B231" s="450"/>
      <c r="C231" s="426" t="s">
        <v>594</v>
      </c>
      <c r="D231" s="426"/>
      <c r="E231" s="426"/>
      <c r="F231" s="426"/>
      <c r="G231" s="426"/>
      <c r="H231" s="426"/>
      <c r="I231" s="429"/>
      <c r="J231" s="449"/>
      <c r="K231" s="428"/>
      <c r="L231" s="429">
        <v>2373.3099999999999</v>
      </c>
    </row>
    <row r="232" ht="13.800000000000001">
      <c r="A232" s="449"/>
      <c r="B232" s="450"/>
      <c r="C232" s="426" t="s">
        <v>595</v>
      </c>
      <c r="D232" s="426"/>
      <c r="E232" s="426"/>
      <c r="F232" s="426"/>
      <c r="G232" s="426"/>
      <c r="H232" s="426"/>
      <c r="I232" s="429"/>
      <c r="J232" s="449"/>
      <c r="K232" s="428"/>
      <c r="L232" s="429">
        <v>2444.5</v>
      </c>
    </row>
    <row r="233" ht="13.800000000000001">
      <c r="A233" s="449"/>
      <c r="B233" s="450"/>
      <c r="C233" s="426" t="s">
        <v>596</v>
      </c>
      <c r="D233" s="426"/>
      <c r="E233" s="426"/>
      <c r="F233" s="426"/>
      <c r="G233" s="426"/>
      <c r="H233" s="426"/>
      <c r="I233" s="429"/>
      <c r="J233" s="449"/>
      <c r="K233" s="428"/>
      <c r="L233" s="429">
        <v>1423.99</v>
      </c>
    </row>
    <row r="234">
      <c r="A234" s="293"/>
      <c r="B234" s="293"/>
      <c r="C234" s="293"/>
      <c r="D234" s="293"/>
      <c r="E234" s="293"/>
      <c r="F234" s="293"/>
      <c r="G234" s="293"/>
      <c r="H234" s="293"/>
      <c r="I234" s="293"/>
      <c r="J234" s="293"/>
      <c r="K234" s="293"/>
      <c r="L234" s="293"/>
    </row>
    <row r="235" ht="13.800000000000001">
      <c r="A235" s="446"/>
      <c r="B235" s="447"/>
      <c r="C235" s="441" t="s">
        <v>597</v>
      </c>
      <c r="D235" s="441"/>
      <c r="E235" s="441"/>
      <c r="F235" s="441"/>
      <c r="G235" s="441"/>
      <c r="H235" s="441"/>
      <c r="I235" s="435"/>
      <c r="J235" s="446"/>
      <c r="K235" s="448"/>
      <c r="L235" s="435">
        <v>4907.8599999999988</v>
      </c>
    </row>
    <row r="236" ht="13.800000000000001">
      <c r="A236" s="449"/>
      <c r="B236" s="450"/>
      <c r="C236" s="451" t="s">
        <v>565</v>
      </c>
      <c r="D236" s="426"/>
      <c r="E236" s="426"/>
      <c r="F236" s="426"/>
      <c r="G236" s="426"/>
      <c r="H236" s="426"/>
      <c r="I236" s="429"/>
      <c r="J236" s="449"/>
      <c r="K236" s="428"/>
      <c r="L236" s="429"/>
    </row>
    <row r="237" ht="13.800000000000001">
      <c r="A237" s="449"/>
      <c r="B237" s="450"/>
      <c r="C237" s="426" t="s">
        <v>592</v>
      </c>
      <c r="D237" s="426"/>
      <c r="E237" s="426"/>
      <c r="F237" s="426"/>
      <c r="G237" s="426"/>
      <c r="H237" s="426"/>
      <c r="I237" s="429"/>
      <c r="J237" s="449"/>
      <c r="K237" s="428"/>
      <c r="L237" s="429">
        <v>3417.6399999999994</v>
      </c>
    </row>
    <row r="238" ht="13.800000000000001">
      <c r="A238" s="449"/>
      <c r="B238" s="450"/>
      <c r="C238" s="451" t="s">
        <v>565</v>
      </c>
      <c r="D238" s="426"/>
      <c r="E238" s="426"/>
      <c r="F238" s="426"/>
      <c r="G238" s="426"/>
      <c r="H238" s="426"/>
      <c r="I238" s="429"/>
      <c r="J238" s="449"/>
      <c r="K238" s="428"/>
      <c r="L238" s="429"/>
    </row>
    <row r="239" ht="13.800000000000001">
      <c r="A239" s="449"/>
      <c r="B239" s="450"/>
      <c r="C239" s="426" t="s">
        <v>593</v>
      </c>
      <c r="D239" s="426"/>
      <c r="E239" s="426"/>
      <c r="F239" s="426"/>
      <c r="G239" s="426"/>
      <c r="H239" s="426"/>
      <c r="I239" s="429"/>
      <c r="J239" s="449"/>
      <c r="K239" s="428"/>
      <c r="L239" s="429">
        <v>1006.91</v>
      </c>
    </row>
    <row r="240" ht="13.800000000000001">
      <c r="A240" s="449"/>
      <c r="B240" s="450"/>
      <c r="C240" s="426" t="s">
        <v>567</v>
      </c>
      <c r="D240" s="426"/>
      <c r="E240" s="426"/>
      <c r="F240" s="426"/>
      <c r="G240" s="426"/>
      <c r="H240" s="426"/>
      <c r="I240" s="429"/>
      <c r="J240" s="449"/>
      <c r="K240" s="428"/>
      <c r="L240" s="429">
        <v>0</v>
      </c>
    </row>
    <row r="241" ht="13.800000000000001">
      <c r="A241" s="449"/>
      <c r="B241" s="450"/>
      <c r="C241" s="451" t="s">
        <v>568</v>
      </c>
      <c r="D241" s="426"/>
      <c r="E241" s="426"/>
      <c r="F241" s="426"/>
      <c r="G241" s="426"/>
      <c r="H241" s="426"/>
      <c r="I241" s="429"/>
      <c r="J241" s="449"/>
      <c r="K241" s="428"/>
      <c r="L241" s="429"/>
    </row>
    <row r="242" ht="13.800000000000001">
      <c r="A242" s="449"/>
      <c r="B242" s="450"/>
      <c r="C242" s="426" t="s">
        <v>567</v>
      </c>
      <c r="D242" s="426"/>
      <c r="E242" s="426"/>
      <c r="F242" s="426"/>
      <c r="G242" s="426"/>
      <c r="H242" s="426"/>
      <c r="I242" s="429"/>
      <c r="J242" s="449"/>
      <c r="K242" s="428"/>
      <c r="L242" s="429">
        <v>0</v>
      </c>
    </row>
    <row r="243" ht="13.800000000000001">
      <c r="A243" s="449"/>
      <c r="B243" s="450"/>
      <c r="C243" s="451" t="s">
        <v>569</v>
      </c>
      <c r="D243" s="426"/>
      <c r="E243" s="426"/>
      <c r="F243" s="426"/>
      <c r="G243" s="426"/>
      <c r="H243" s="426"/>
      <c r="I243" s="429"/>
      <c r="J243" s="449"/>
      <c r="K243" s="428"/>
      <c r="L243" s="429"/>
    </row>
    <row r="244" ht="13.800000000000001">
      <c r="A244" s="449"/>
      <c r="B244" s="450"/>
      <c r="C244" s="426" t="s">
        <v>570</v>
      </c>
      <c r="D244" s="426"/>
      <c r="E244" s="426"/>
      <c r="F244" s="426"/>
      <c r="G244" s="426"/>
      <c r="H244" s="426"/>
      <c r="I244" s="429"/>
      <c r="J244" s="449"/>
      <c r="K244" s="428"/>
      <c r="L244" s="429">
        <v>0</v>
      </c>
    </row>
    <row r="245" ht="13.800000000000001">
      <c r="A245" s="449"/>
      <c r="B245" s="450"/>
      <c r="C245" s="426" t="s">
        <v>571</v>
      </c>
      <c r="D245" s="426"/>
      <c r="E245" s="426"/>
      <c r="F245" s="426"/>
      <c r="G245" s="426"/>
      <c r="H245" s="426"/>
      <c r="I245" s="429"/>
      <c r="J245" s="449"/>
      <c r="K245" s="428"/>
      <c r="L245" s="429">
        <v>0</v>
      </c>
    </row>
    <row r="246" ht="13.800000000000001">
      <c r="A246" s="449"/>
      <c r="B246" s="450"/>
      <c r="C246" s="426" t="s">
        <v>572</v>
      </c>
      <c r="D246" s="426"/>
      <c r="E246" s="426"/>
      <c r="F246" s="426"/>
      <c r="G246" s="426"/>
      <c r="H246" s="426"/>
      <c r="I246" s="429"/>
      <c r="J246" s="449"/>
      <c r="K246" s="428"/>
      <c r="L246" s="429">
        <v>2410.7299999999996</v>
      </c>
    </row>
    <row r="247" ht="13.800000000000001">
      <c r="A247" s="449"/>
      <c r="B247" s="450"/>
      <c r="C247" s="451" t="s">
        <v>568</v>
      </c>
      <c r="D247" s="426"/>
      <c r="E247" s="426"/>
      <c r="F247" s="426"/>
      <c r="G247" s="426"/>
      <c r="H247" s="426"/>
      <c r="I247" s="429"/>
      <c r="J247" s="449"/>
      <c r="K247" s="428"/>
      <c r="L247" s="429"/>
    </row>
    <row r="248" ht="13.800000000000001">
      <c r="A248" s="449"/>
      <c r="B248" s="450"/>
      <c r="C248" s="426" t="s">
        <v>573</v>
      </c>
      <c r="D248" s="426"/>
      <c r="E248" s="426"/>
      <c r="F248" s="426"/>
      <c r="G248" s="426"/>
      <c r="H248" s="426"/>
      <c r="I248" s="429"/>
      <c r="J248" s="449"/>
      <c r="K248" s="428"/>
      <c r="L248" s="429">
        <v>2410.7299999999996</v>
      </c>
    </row>
    <row r="249" ht="13.800000000000001">
      <c r="A249" s="449"/>
      <c r="B249" s="450"/>
      <c r="C249" s="426" t="s">
        <v>574</v>
      </c>
      <c r="D249" s="426"/>
      <c r="E249" s="426"/>
      <c r="F249" s="426"/>
      <c r="G249" s="426"/>
      <c r="H249" s="426"/>
      <c r="I249" s="429"/>
      <c r="J249" s="449"/>
      <c r="K249" s="428"/>
      <c r="L249" s="429">
        <v>0</v>
      </c>
    </row>
    <row r="250" ht="13.800000000000001">
      <c r="A250" s="449"/>
      <c r="B250" s="450"/>
      <c r="C250" s="426" t="s">
        <v>575</v>
      </c>
      <c r="D250" s="426"/>
      <c r="E250" s="426"/>
      <c r="F250" s="426"/>
      <c r="G250" s="426"/>
      <c r="H250" s="426"/>
      <c r="I250" s="429"/>
      <c r="J250" s="449"/>
      <c r="K250" s="428"/>
      <c r="L250" s="429">
        <v>0</v>
      </c>
    </row>
    <row r="251" ht="13.800000000000001">
      <c r="A251" s="449"/>
      <c r="B251" s="450"/>
      <c r="C251" s="426" t="s">
        <v>594</v>
      </c>
      <c r="D251" s="426"/>
      <c r="E251" s="426"/>
      <c r="F251" s="426"/>
      <c r="G251" s="426"/>
      <c r="H251" s="426"/>
      <c r="I251" s="429"/>
      <c r="J251" s="449"/>
      <c r="K251" s="428"/>
      <c r="L251" s="429">
        <v>1006.91</v>
      </c>
    </row>
    <row r="252" ht="13.800000000000001">
      <c r="A252" s="449"/>
      <c r="B252" s="450"/>
      <c r="C252" s="426" t="s">
        <v>595</v>
      </c>
      <c r="D252" s="426"/>
      <c r="E252" s="426"/>
      <c r="F252" s="426"/>
      <c r="G252" s="426"/>
      <c r="H252" s="426"/>
      <c r="I252" s="429"/>
      <c r="J252" s="449"/>
      <c r="K252" s="428"/>
      <c r="L252" s="429">
        <v>976.70000000000005</v>
      </c>
    </row>
    <row r="253" ht="13.800000000000001">
      <c r="A253" s="449"/>
      <c r="B253" s="450"/>
      <c r="C253" s="426" t="s">
        <v>596</v>
      </c>
      <c r="D253" s="426"/>
      <c r="E253" s="426"/>
      <c r="F253" s="426"/>
      <c r="G253" s="426"/>
      <c r="H253" s="426"/>
      <c r="I253" s="429"/>
      <c r="J253" s="449"/>
      <c r="K253" s="428"/>
      <c r="L253" s="429">
        <v>513.51999999999998</v>
      </c>
    </row>
    <row r="254">
      <c r="A254" s="293"/>
      <c r="B254" s="293"/>
      <c r="C254" s="293"/>
      <c r="D254" s="293"/>
      <c r="E254" s="293"/>
      <c r="F254" s="293"/>
      <c r="G254" s="293"/>
      <c r="H254" s="293"/>
      <c r="I254" s="293"/>
      <c r="J254" s="293"/>
      <c r="K254" s="293"/>
      <c r="L254" s="293"/>
    </row>
    <row r="255" ht="13.800000000000001">
      <c r="A255" s="446"/>
      <c r="B255" s="447"/>
      <c r="C255" s="441" t="s">
        <v>598</v>
      </c>
      <c r="D255" s="441"/>
      <c r="E255" s="441"/>
      <c r="F255" s="441"/>
      <c r="G255" s="441"/>
      <c r="H255" s="441"/>
      <c r="I255" s="435"/>
      <c r="J255" s="446"/>
      <c r="K255" s="448"/>
      <c r="L255" s="435">
        <v>0</v>
      </c>
    </row>
    <row r="256" ht="13.800000000000001">
      <c r="A256" s="449"/>
      <c r="B256" s="450"/>
      <c r="C256" s="451" t="s">
        <v>565</v>
      </c>
      <c r="D256" s="426"/>
      <c r="E256" s="426"/>
      <c r="F256" s="426"/>
      <c r="G256" s="426"/>
      <c r="H256" s="426"/>
      <c r="I256" s="429"/>
      <c r="J256" s="449"/>
      <c r="K256" s="428"/>
      <c r="L256" s="429"/>
    </row>
    <row r="257" ht="14.25">
      <c r="A257" s="449"/>
      <c r="B257" s="450"/>
      <c r="C257" s="426" t="s">
        <v>580</v>
      </c>
      <c r="D257" s="426"/>
      <c r="E257" s="426"/>
      <c r="F257" s="426"/>
      <c r="G257" s="426"/>
      <c r="H257" s="426"/>
      <c r="I257" s="429"/>
      <c r="J257" s="449"/>
      <c r="K257" s="428"/>
      <c r="L257" s="429">
        <v>0</v>
      </c>
    </row>
    <row r="258" ht="14.25">
      <c r="A258" s="449"/>
      <c r="B258" s="450"/>
      <c r="C258" s="426" t="s">
        <v>581</v>
      </c>
      <c r="D258" s="426"/>
      <c r="E258" s="426"/>
      <c r="F258" s="426"/>
      <c r="G258" s="426"/>
      <c r="H258" s="426"/>
      <c r="I258" s="429"/>
      <c r="J258" s="449"/>
      <c r="K258" s="428"/>
      <c r="L258" s="429">
        <v>0</v>
      </c>
    </row>
    <row r="259">
      <c r="A259" s="293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</row>
    <row r="260" ht="14.25">
      <c r="A260" s="446"/>
      <c r="B260" s="447"/>
      <c r="C260" s="441" t="s">
        <v>599</v>
      </c>
      <c r="D260" s="441"/>
      <c r="E260" s="441"/>
      <c r="F260" s="441"/>
      <c r="G260" s="441"/>
      <c r="H260" s="441"/>
      <c r="I260" s="435"/>
      <c r="J260" s="446"/>
      <c r="K260" s="448"/>
      <c r="L260" s="435">
        <v>0</v>
      </c>
    </row>
    <row r="261" ht="14.25">
      <c r="A261" s="449"/>
      <c r="B261" s="450"/>
      <c r="C261" s="451" t="s">
        <v>565</v>
      </c>
      <c r="D261" s="426"/>
      <c r="E261" s="426"/>
      <c r="F261" s="426"/>
      <c r="G261" s="426"/>
      <c r="H261" s="426"/>
      <c r="I261" s="429"/>
      <c r="J261" s="449"/>
      <c r="K261" s="428"/>
      <c r="L261" s="429"/>
    </row>
    <row r="262" ht="14.25">
      <c r="A262" s="449"/>
      <c r="B262" s="450"/>
      <c r="C262" s="426" t="s">
        <v>600</v>
      </c>
      <c r="D262" s="426"/>
      <c r="E262" s="426"/>
      <c r="F262" s="426"/>
      <c r="G262" s="426"/>
      <c r="H262" s="426"/>
      <c r="I262" s="429"/>
      <c r="J262" s="449"/>
      <c r="K262" s="428"/>
      <c r="L262" s="429"/>
    </row>
    <row r="263" ht="14.25">
      <c r="A263" s="449"/>
      <c r="B263" s="450"/>
      <c r="C263" s="426" t="s">
        <v>600</v>
      </c>
      <c r="D263" s="426"/>
      <c r="E263" s="426"/>
      <c r="F263" s="426"/>
      <c r="G263" s="426"/>
      <c r="H263" s="426"/>
      <c r="I263" s="429"/>
      <c r="J263" s="449"/>
      <c r="K263" s="428"/>
      <c r="L263" s="429">
        <v>0</v>
      </c>
    </row>
    <row r="264" ht="14.25">
      <c r="A264" s="449"/>
      <c r="B264" s="450"/>
      <c r="C264" s="426" t="s">
        <v>601</v>
      </c>
      <c r="D264" s="426"/>
      <c r="E264" s="426"/>
      <c r="F264" s="426"/>
      <c r="G264" s="426"/>
      <c r="H264" s="426"/>
      <c r="I264" s="429"/>
      <c r="J264" s="449"/>
      <c r="K264" s="428"/>
      <c r="L264" s="429">
        <v>0</v>
      </c>
    </row>
    <row r="265" ht="14.25">
      <c r="A265" s="449"/>
      <c r="B265" s="450"/>
      <c r="C265" s="426" t="s">
        <v>602</v>
      </c>
      <c r="D265" s="426"/>
      <c r="E265" s="426"/>
      <c r="F265" s="426"/>
      <c r="G265" s="426"/>
      <c r="H265" s="426"/>
      <c r="I265" s="429"/>
      <c r="J265" s="449"/>
      <c r="K265" s="428"/>
      <c r="L265" s="429">
        <v>0</v>
      </c>
    </row>
    <row r="266" ht="14.25">
      <c r="A266" s="449"/>
      <c r="B266" s="450"/>
      <c r="C266" s="426" t="s">
        <v>603</v>
      </c>
      <c r="D266" s="426"/>
      <c r="E266" s="426"/>
      <c r="F266" s="426"/>
      <c r="G266" s="426"/>
      <c r="H266" s="426"/>
      <c r="I266" s="429"/>
      <c r="J266" s="449"/>
      <c r="K266" s="428"/>
      <c r="L266" s="429">
        <v>0</v>
      </c>
    </row>
    <row r="267" ht="14.25">
      <c r="A267" s="449"/>
      <c r="B267" s="450"/>
      <c r="C267" s="451" t="s">
        <v>565</v>
      </c>
      <c r="D267" s="426"/>
      <c r="E267" s="426"/>
      <c r="F267" s="426"/>
      <c r="G267" s="426"/>
      <c r="H267" s="426"/>
      <c r="I267" s="429"/>
      <c r="J267" s="449"/>
      <c r="K267" s="428"/>
      <c r="L267" s="429"/>
    </row>
    <row r="268" ht="14.25">
      <c r="A268" s="449"/>
      <c r="B268" s="450"/>
      <c r="C268" s="426" t="s">
        <v>592</v>
      </c>
      <c r="D268" s="426"/>
      <c r="E268" s="426"/>
      <c r="F268" s="426"/>
      <c r="G268" s="426"/>
      <c r="H268" s="426"/>
      <c r="I268" s="429"/>
      <c r="J268" s="449"/>
      <c r="K268" s="428"/>
      <c r="L268" s="429">
        <v>0</v>
      </c>
    </row>
    <row r="269" ht="14.25">
      <c r="A269" s="449"/>
      <c r="B269" s="450"/>
      <c r="C269" s="451" t="s">
        <v>565</v>
      </c>
      <c r="D269" s="426"/>
      <c r="E269" s="426"/>
      <c r="F269" s="426"/>
      <c r="G269" s="426"/>
      <c r="H269" s="426"/>
      <c r="I269" s="429"/>
      <c r="J269" s="449"/>
      <c r="K269" s="428"/>
      <c r="L269" s="429"/>
    </row>
    <row r="270" ht="14.25">
      <c r="A270" s="449"/>
      <c r="B270" s="450"/>
      <c r="C270" s="426" t="s">
        <v>593</v>
      </c>
      <c r="D270" s="426"/>
      <c r="E270" s="426"/>
      <c r="F270" s="426"/>
      <c r="G270" s="426"/>
      <c r="H270" s="426"/>
      <c r="I270" s="429"/>
      <c r="J270" s="449"/>
      <c r="K270" s="428"/>
      <c r="L270" s="429">
        <v>0</v>
      </c>
    </row>
    <row r="271" ht="14.25">
      <c r="A271" s="449"/>
      <c r="B271" s="450"/>
      <c r="C271" s="426" t="s">
        <v>567</v>
      </c>
      <c r="D271" s="426"/>
      <c r="E271" s="426"/>
      <c r="F271" s="426"/>
      <c r="G271" s="426"/>
      <c r="H271" s="426"/>
      <c r="I271" s="429"/>
      <c r="J271" s="449"/>
      <c r="K271" s="428"/>
      <c r="L271" s="429">
        <v>0</v>
      </c>
    </row>
    <row r="272" ht="14.25">
      <c r="A272" s="449"/>
      <c r="B272" s="450"/>
      <c r="C272" s="451" t="s">
        <v>568</v>
      </c>
      <c r="D272" s="426"/>
      <c r="E272" s="426"/>
      <c r="F272" s="426"/>
      <c r="G272" s="426"/>
      <c r="H272" s="426"/>
      <c r="I272" s="429"/>
      <c r="J272" s="449"/>
      <c r="K272" s="428"/>
      <c r="L272" s="429"/>
    </row>
    <row r="273" ht="14.25">
      <c r="A273" s="449"/>
      <c r="B273" s="450"/>
      <c r="C273" s="426" t="s">
        <v>567</v>
      </c>
      <c r="D273" s="426"/>
      <c r="E273" s="426"/>
      <c r="F273" s="426"/>
      <c r="G273" s="426"/>
      <c r="H273" s="426"/>
      <c r="I273" s="429"/>
      <c r="J273" s="449"/>
      <c r="K273" s="428"/>
      <c r="L273" s="429">
        <v>0</v>
      </c>
    </row>
    <row r="274" ht="14.25">
      <c r="A274" s="449"/>
      <c r="B274" s="450"/>
      <c r="C274" s="451" t="s">
        <v>569</v>
      </c>
      <c r="D274" s="426"/>
      <c r="E274" s="426"/>
      <c r="F274" s="426"/>
      <c r="G274" s="426"/>
      <c r="H274" s="426"/>
      <c r="I274" s="429"/>
      <c r="J274" s="449"/>
      <c r="K274" s="428"/>
      <c r="L274" s="429"/>
    </row>
    <row r="275" ht="14.25">
      <c r="A275" s="449"/>
      <c r="B275" s="450"/>
      <c r="C275" s="426" t="s">
        <v>570</v>
      </c>
      <c r="D275" s="426"/>
      <c r="E275" s="426"/>
      <c r="F275" s="426"/>
      <c r="G275" s="426"/>
      <c r="H275" s="426"/>
      <c r="I275" s="429"/>
      <c r="J275" s="449"/>
      <c r="K275" s="428"/>
      <c r="L275" s="429">
        <v>0</v>
      </c>
    </row>
    <row r="276" ht="14.25">
      <c r="A276" s="449"/>
      <c r="B276" s="450"/>
      <c r="C276" s="426" t="s">
        <v>571</v>
      </c>
      <c r="D276" s="426"/>
      <c r="E276" s="426"/>
      <c r="F276" s="426"/>
      <c r="G276" s="426"/>
      <c r="H276" s="426"/>
      <c r="I276" s="429"/>
      <c r="J276" s="449"/>
      <c r="K276" s="428"/>
      <c r="L276" s="429">
        <v>0</v>
      </c>
    </row>
    <row r="277" ht="14.25">
      <c r="A277" s="449"/>
      <c r="B277" s="450"/>
      <c r="C277" s="426" t="s">
        <v>572</v>
      </c>
      <c r="D277" s="426"/>
      <c r="E277" s="426"/>
      <c r="F277" s="426"/>
      <c r="G277" s="426"/>
      <c r="H277" s="426"/>
      <c r="I277" s="429"/>
      <c r="J277" s="449"/>
      <c r="K277" s="428"/>
      <c r="L277" s="429">
        <v>0</v>
      </c>
    </row>
    <row r="278" ht="14.25">
      <c r="A278" s="449"/>
      <c r="B278" s="450"/>
      <c r="C278" s="451" t="s">
        <v>568</v>
      </c>
      <c r="D278" s="426"/>
      <c r="E278" s="426"/>
      <c r="F278" s="426"/>
      <c r="G278" s="426"/>
      <c r="H278" s="426"/>
      <c r="I278" s="429"/>
      <c r="J278" s="449"/>
      <c r="K278" s="428"/>
      <c r="L278" s="429"/>
    </row>
    <row r="279" ht="14.25">
      <c r="A279" s="449"/>
      <c r="B279" s="450"/>
      <c r="C279" s="426" t="s">
        <v>573</v>
      </c>
      <c r="D279" s="426"/>
      <c r="E279" s="426"/>
      <c r="F279" s="426"/>
      <c r="G279" s="426"/>
      <c r="H279" s="426"/>
      <c r="I279" s="429"/>
      <c r="J279" s="449"/>
      <c r="K279" s="428"/>
      <c r="L279" s="429">
        <v>0</v>
      </c>
    </row>
    <row r="280" ht="14.25">
      <c r="A280" s="449"/>
      <c r="B280" s="450"/>
      <c r="C280" s="426" t="s">
        <v>574</v>
      </c>
      <c r="D280" s="426"/>
      <c r="E280" s="426"/>
      <c r="F280" s="426"/>
      <c r="G280" s="426"/>
      <c r="H280" s="426"/>
      <c r="I280" s="429"/>
      <c r="J280" s="449"/>
      <c r="K280" s="428"/>
      <c r="L280" s="429">
        <v>0</v>
      </c>
    </row>
    <row r="281" ht="14.25">
      <c r="A281" s="449"/>
      <c r="B281" s="450"/>
      <c r="C281" s="426" t="s">
        <v>575</v>
      </c>
      <c r="D281" s="426"/>
      <c r="E281" s="426"/>
      <c r="F281" s="426"/>
      <c r="G281" s="426"/>
      <c r="H281" s="426"/>
      <c r="I281" s="429"/>
      <c r="J281" s="449"/>
      <c r="K281" s="428"/>
      <c r="L281" s="429">
        <v>0</v>
      </c>
    </row>
    <row r="282" ht="14.25">
      <c r="A282" s="449"/>
      <c r="B282" s="450"/>
      <c r="C282" s="426" t="s">
        <v>594</v>
      </c>
      <c r="D282" s="426"/>
      <c r="E282" s="426"/>
      <c r="F282" s="426"/>
      <c r="G282" s="426"/>
      <c r="H282" s="426"/>
      <c r="I282" s="429"/>
      <c r="J282" s="449"/>
      <c r="K282" s="428"/>
      <c r="L282" s="429">
        <v>0</v>
      </c>
    </row>
    <row r="283" ht="14.25">
      <c r="A283" s="449"/>
      <c r="B283" s="450"/>
      <c r="C283" s="426" t="s">
        <v>595</v>
      </c>
      <c r="D283" s="426"/>
      <c r="E283" s="426"/>
      <c r="F283" s="426"/>
      <c r="G283" s="426"/>
      <c r="H283" s="426"/>
      <c r="I283" s="429"/>
      <c r="J283" s="449"/>
      <c r="K283" s="428"/>
      <c r="L283" s="429">
        <v>0</v>
      </c>
    </row>
    <row r="284" ht="14.25">
      <c r="A284" s="449"/>
      <c r="B284" s="450"/>
      <c r="C284" s="426" t="s">
        <v>596</v>
      </c>
      <c r="D284" s="426"/>
      <c r="E284" s="426"/>
      <c r="F284" s="426"/>
      <c r="G284" s="426"/>
      <c r="H284" s="426"/>
      <c r="I284" s="429"/>
      <c r="J284" s="449"/>
      <c r="K284" s="428"/>
      <c r="L284" s="429">
        <v>0</v>
      </c>
    </row>
    <row r="285">
      <c r="A285" s="293"/>
      <c r="B285" s="293"/>
      <c r="C285" s="293"/>
      <c r="D285" s="293"/>
      <c r="E285" s="293"/>
      <c r="F285" s="293"/>
      <c r="G285" s="293"/>
      <c r="H285" s="293"/>
      <c r="I285" s="293"/>
      <c r="J285" s="293"/>
      <c r="K285" s="293"/>
      <c r="L285" s="293"/>
    </row>
    <row r="286" ht="14.25">
      <c r="A286" s="446"/>
      <c r="B286" s="447"/>
      <c r="C286" s="441" t="s">
        <v>604</v>
      </c>
      <c r="D286" s="441"/>
      <c r="E286" s="441"/>
      <c r="F286" s="441"/>
      <c r="G286" s="441"/>
      <c r="H286" s="441"/>
      <c r="I286" s="435"/>
      <c r="J286" s="446"/>
      <c r="K286" s="448"/>
      <c r="L286" s="435">
        <v>52984.530000000006</v>
      </c>
    </row>
    <row r="287" ht="14.25">
      <c r="A287" s="449"/>
      <c r="B287" s="450"/>
      <c r="C287" s="451" t="s">
        <v>565</v>
      </c>
      <c r="D287" s="426"/>
      <c r="E287" s="426"/>
      <c r="F287" s="426"/>
      <c r="G287" s="426"/>
      <c r="H287" s="426"/>
      <c r="I287" s="429"/>
      <c r="J287" s="449"/>
      <c r="K287" s="428"/>
      <c r="L287" s="429"/>
    </row>
    <row r="288" ht="14.25">
      <c r="A288" s="449"/>
      <c r="B288" s="450"/>
      <c r="C288" s="426" t="s">
        <v>592</v>
      </c>
      <c r="D288" s="426"/>
      <c r="E288" s="426"/>
      <c r="F288" s="426"/>
      <c r="G288" s="426"/>
      <c r="H288" s="426"/>
      <c r="I288" s="429"/>
      <c r="J288" s="449"/>
      <c r="K288" s="428"/>
      <c r="L288" s="429">
        <v>47625.82</v>
      </c>
    </row>
    <row r="289" ht="14.25">
      <c r="A289" s="449"/>
      <c r="B289" s="450"/>
      <c r="C289" s="451" t="s">
        <v>565</v>
      </c>
      <c r="D289" s="426"/>
      <c r="E289" s="426"/>
      <c r="F289" s="426"/>
      <c r="G289" s="426"/>
      <c r="H289" s="426"/>
      <c r="I289" s="429"/>
      <c r="J289" s="449"/>
      <c r="K289" s="428"/>
      <c r="L289" s="429"/>
    </row>
    <row r="290" ht="14.25">
      <c r="A290" s="449"/>
      <c r="B290" s="450"/>
      <c r="C290" s="426" t="s">
        <v>593</v>
      </c>
      <c r="D290" s="426"/>
      <c r="E290" s="426"/>
      <c r="F290" s="426"/>
      <c r="G290" s="426"/>
      <c r="H290" s="426"/>
      <c r="I290" s="429"/>
      <c r="J290" s="449"/>
      <c r="K290" s="428"/>
      <c r="L290" s="429">
        <v>2833.5499999999997</v>
      </c>
    </row>
    <row r="291" ht="14.25">
      <c r="A291" s="449"/>
      <c r="B291" s="450"/>
      <c r="C291" s="426" t="s">
        <v>567</v>
      </c>
      <c r="D291" s="426"/>
      <c r="E291" s="426"/>
      <c r="F291" s="426"/>
      <c r="G291" s="426"/>
      <c r="H291" s="426"/>
      <c r="I291" s="429"/>
      <c r="J291" s="449"/>
      <c r="K291" s="428"/>
      <c r="L291" s="429">
        <v>1101.7700000000004</v>
      </c>
    </row>
    <row r="292" ht="14.25">
      <c r="A292" s="449"/>
      <c r="B292" s="450"/>
      <c r="C292" s="451" t="s">
        <v>568</v>
      </c>
      <c r="D292" s="426"/>
      <c r="E292" s="426"/>
      <c r="F292" s="426"/>
      <c r="G292" s="426"/>
      <c r="H292" s="426"/>
      <c r="I292" s="429"/>
      <c r="J292" s="449"/>
      <c r="K292" s="428"/>
      <c r="L292" s="429"/>
    </row>
    <row r="293" ht="14.25">
      <c r="A293" s="449"/>
      <c r="B293" s="450"/>
      <c r="C293" s="426" t="s">
        <v>567</v>
      </c>
      <c r="D293" s="426"/>
      <c r="E293" s="426"/>
      <c r="F293" s="426"/>
      <c r="G293" s="426"/>
      <c r="H293" s="426"/>
      <c r="I293" s="429"/>
      <c r="J293" s="449"/>
      <c r="K293" s="428"/>
      <c r="L293" s="429">
        <v>555.10000000000025</v>
      </c>
    </row>
    <row r="294" ht="14.25">
      <c r="A294" s="449"/>
      <c r="B294" s="450"/>
      <c r="C294" s="451" t="s">
        <v>569</v>
      </c>
      <c r="D294" s="426"/>
      <c r="E294" s="426"/>
      <c r="F294" s="426"/>
      <c r="G294" s="426"/>
      <c r="H294" s="426"/>
      <c r="I294" s="429"/>
      <c r="J294" s="449"/>
      <c r="K294" s="428"/>
      <c r="L294" s="429"/>
    </row>
    <row r="295" ht="14.25">
      <c r="A295" s="449"/>
      <c r="B295" s="450"/>
      <c r="C295" s="426" t="s">
        <v>570</v>
      </c>
      <c r="D295" s="426"/>
      <c r="E295" s="426"/>
      <c r="F295" s="426"/>
      <c r="G295" s="426"/>
      <c r="H295" s="426"/>
      <c r="I295" s="429"/>
      <c r="J295" s="449"/>
      <c r="K295" s="428"/>
      <c r="L295" s="429">
        <v>546.67000000000007</v>
      </c>
    </row>
    <row r="296" ht="14.25">
      <c r="A296" s="449"/>
      <c r="B296" s="450"/>
      <c r="C296" s="426" t="s">
        <v>571</v>
      </c>
      <c r="D296" s="426"/>
      <c r="E296" s="426"/>
      <c r="F296" s="426"/>
      <c r="G296" s="426"/>
      <c r="H296" s="426"/>
      <c r="I296" s="429"/>
      <c r="J296" s="449"/>
      <c r="K296" s="428"/>
      <c r="L296" s="429">
        <v>0</v>
      </c>
    </row>
    <row r="297" ht="14.25">
      <c r="A297" s="449"/>
      <c r="B297" s="450"/>
      <c r="C297" s="426" t="s">
        <v>572</v>
      </c>
      <c r="D297" s="426"/>
      <c r="E297" s="426"/>
      <c r="F297" s="426"/>
      <c r="G297" s="426"/>
      <c r="H297" s="426"/>
      <c r="I297" s="429"/>
      <c r="J297" s="449"/>
      <c r="K297" s="428"/>
      <c r="L297" s="429">
        <v>43690.5</v>
      </c>
    </row>
    <row r="298" ht="14.25">
      <c r="A298" s="449"/>
      <c r="B298" s="450"/>
      <c r="C298" s="451" t="s">
        <v>568</v>
      </c>
      <c r="D298" s="426"/>
      <c r="E298" s="426"/>
      <c r="F298" s="426"/>
      <c r="G298" s="426"/>
      <c r="H298" s="426"/>
      <c r="I298" s="429"/>
      <c r="J298" s="449"/>
      <c r="K298" s="428"/>
      <c r="L298" s="429"/>
    </row>
    <row r="299" ht="14.25">
      <c r="A299" s="449"/>
      <c r="B299" s="450"/>
      <c r="C299" s="426" t="s">
        <v>573</v>
      </c>
      <c r="D299" s="426"/>
      <c r="E299" s="426"/>
      <c r="F299" s="426"/>
      <c r="G299" s="426"/>
      <c r="H299" s="426"/>
      <c r="I299" s="429"/>
      <c r="J299" s="449"/>
      <c r="K299" s="428"/>
      <c r="L299" s="429">
        <v>43690.5</v>
      </c>
    </row>
    <row r="300" ht="14.25">
      <c r="A300" s="449"/>
      <c r="B300" s="450"/>
      <c r="C300" s="426" t="s">
        <v>574</v>
      </c>
      <c r="D300" s="426"/>
      <c r="E300" s="426"/>
      <c r="F300" s="426"/>
      <c r="G300" s="426"/>
      <c r="H300" s="426"/>
      <c r="I300" s="429"/>
      <c r="J300" s="449"/>
      <c r="K300" s="428"/>
      <c r="L300" s="429">
        <v>0</v>
      </c>
    </row>
    <row r="301" ht="14.25">
      <c r="A301" s="449"/>
      <c r="B301" s="450"/>
      <c r="C301" s="426" t="s">
        <v>575</v>
      </c>
      <c r="D301" s="426"/>
      <c r="E301" s="426"/>
      <c r="F301" s="426"/>
      <c r="G301" s="426"/>
      <c r="H301" s="426"/>
      <c r="I301" s="429"/>
      <c r="J301" s="449"/>
      <c r="K301" s="428"/>
      <c r="L301" s="429">
        <v>0</v>
      </c>
    </row>
    <row r="302" ht="14.25">
      <c r="A302" s="449"/>
      <c r="B302" s="450"/>
      <c r="C302" s="426" t="s">
        <v>576</v>
      </c>
      <c r="D302" s="426"/>
      <c r="E302" s="426"/>
      <c r="F302" s="426"/>
      <c r="G302" s="426"/>
      <c r="H302" s="426"/>
      <c r="I302" s="429"/>
      <c r="J302" s="449"/>
      <c r="K302" s="428"/>
      <c r="L302" s="429">
        <v>3380.2199999999998</v>
      </c>
    </row>
    <row r="303" ht="14.25">
      <c r="A303" s="449"/>
      <c r="B303" s="450"/>
      <c r="C303" s="426" t="s">
        <v>577</v>
      </c>
      <c r="D303" s="426"/>
      <c r="E303" s="426"/>
      <c r="F303" s="426"/>
      <c r="G303" s="426"/>
      <c r="H303" s="426"/>
      <c r="I303" s="429"/>
      <c r="J303" s="449"/>
      <c r="K303" s="428"/>
      <c r="L303" s="429">
        <v>3421.1999999999998</v>
      </c>
    </row>
    <row r="304" ht="14.25">
      <c r="A304" s="449"/>
      <c r="B304" s="450"/>
      <c r="C304" s="426" t="s">
        <v>578</v>
      </c>
      <c r="D304" s="426"/>
      <c r="E304" s="426"/>
      <c r="F304" s="426"/>
      <c r="G304" s="426"/>
      <c r="H304" s="426"/>
      <c r="I304" s="429"/>
      <c r="J304" s="449"/>
      <c r="K304" s="428"/>
      <c r="L304" s="429">
        <v>1937.51</v>
      </c>
    </row>
    <row r="305" ht="14.25">
      <c r="A305" s="449"/>
      <c r="B305" s="450"/>
      <c r="C305" s="426" t="s">
        <v>605</v>
      </c>
      <c r="D305" s="426"/>
      <c r="E305" s="426"/>
      <c r="F305" s="426"/>
      <c r="G305" s="426"/>
      <c r="H305" s="426"/>
      <c r="I305" s="429"/>
      <c r="J305" s="449"/>
      <c r="K305" s="428"/>
      <c r="L305" s="429">
        <v>0</v>
      </c>
    </row>
    <row r="306" ht="14.25">
      <c r="A306" s="449"/>
      <c r="B306" s="450"/>
      <c r="C306" s="451" t="s">
        <v>565</v>
      </c>
      <c r="D306" s="426"/>
      <c r="E306" s="426"/>
      <c r="F306" s="426"/>
      <c r="G306" s="426"/>
      <c r="H306" s="426"/>
      <c r="I306" s="429"/>
      <c r="J306" s="449"/>
      <c r="K306" s="428"/>
      <c r="L306" s="429"/>
    </row>
    <row r="307" ht="14.25">
      <c r="A307" s="449"/>
      <c r="B307" s="450"/>
      <c r="C307" s="426" t="s">
        <v>580</v>
      </c>
      <c r="D307" s="426"/>
      <c r="E307" s="426"/>
      <c r="F307" s="426"/>
      <c r="G307" s="426"/>
      <c r="H307" s="426"/>
      <c r="I307" s="429"/>
      <c r="J307" s="449"/>
      <c r="K307" s="428"/>
      <c r="L307" s="429">
        <v>0</v>
      </c>
    </row>
    <row r="308" ht="14.25">
      <c r="A308" s="449"/>
      <c r="B308" s="450"/>
      <c r="C308" s="426" t="s">
        <v>581</v>
      </c>
      <c r="D308" s="426"/>
      <c r="E308" s="426"/>
      <c r="F308" s="426"/>
      <c r="G308" s="426"/>
      <c r="H308" s="426"/>
      <c r="I308" s="429"/>
      <c r="J308" s="449"/>
      <c r="K308" s="428"/>
      <c r="L308" s="429">
        <v>0</v>
      </c>
    </row>
    <row r="309" ht="14.25">
      <c r="A309" s="449"/>
      <c r="B309" s="450"/>
      <c r="C309" s="426" t="s">
        <v>606</v>
      </c>
      <c r="D309" s="426"/>
      <c r="E309" s="426"/>
      <c r="F309" s="426"/>
      <c r="G309" s="426"/>
      <c r="H309" s="426"/>
      <c r="I309" s="429"/>
      <c r="J309" s="449"/>
      <c r="K309" s="428"/>
      <c r="L309" s="429">
        <v>0</v>
      </c>
    </row>
    <row r="310" ht="14.25">
      <c r="A310" s="449"/>
      <c r="B310" s="450"/>
      <c r="C310" s="441" t="s">
        <v>585</v>
      </c>
      <c r="D310" s="426"/>
      <c r="E310" s="426"/>
      <c r="F310" s="426"/>
      <c r="G310" s="426"/>
      <c r="H310" s="426"/>
      <c r="I310" s="429"/>
      <c r="J310" s="449"/>
      <c r="K310" s="428"/>
      <c r="L310" s="429"/>
    </row>
    <row r="311" ht="14.25">
      <c r="A311" s="449"/>
      <c r="B311" s="450"/>
      <c r="C311" s="426" t="s">
        <v>586</v>
      </c>
      <c r="D311" s="426"/>
      <c r="E311" s="426"/>
      <c r="F311" s="426"/>
      <c r="G311" s="426"/>
      <c r="H311" s="426"/>
      <c r="I311" s="429"/>
      <c r="J311" s="449"/>
      <c r="K311" s="428"/>
      <c r="L311" s="429">
        <v>39818.779999999999</v>
      </c>
    </row>
    <row r="312" ht="14.25">
      <c r="A312" s="449"/>
      <c r="B312" s="450"/>
      <c r="C312" s="426" t="s">
        <v>587</v>
      </c>
      <c r="D312" s="426"/>
      <c r="E312" s="426"/>
      <c r="F312" s="426"/>
      <c r="G312" s="426"/>
      <c r="H312" s="426"/>
      <c r="I312" s="429"/>
      <c r="J312" s="449"/>
      <c r="K312" s="428"/>
      <c r="L312" s="429">
        <v>0</v>
      </c>
    </row>
    <row r="313" ht="14.25">
      <c r="A313" s="449"/>
      <c r="B313" s="450"/>
      <c r="C313" s="426" t="s">
        <v>588</v>
      </c>
      <c r="D313" s="426"/>
      <c r="E313" s="426"/>
      <c r="F313" s="430"/>
      <c r="G313" s="434">
        <v>5.4045120000000004</v>
      </c>
      <c r="H313" s="449"/>
      <c r="I313" s="449"/>
      <c r="J313" s="449"/>
      <c r="K313" s="449"/>
      <c r="L313" s="449"/>
    </row>
    <row r="314" ht="14.25">
      <c r="A314" s="449"/>
      <c r="B314" s="450"/>
      <c r="C314" s="426" t="s">
        <v>589</v>
      </c>
      <c r="D314" s="426"/>
      <c r="E314" s="426"/>
      <c r="F314" s="430"/>
      <c r="G314" s="434">
        <v>1.0043040000000001</v>
      </c>
      <c r="H314" s="449"/>
      <c r="I314" s="449"/>
      <c r="J314" s="449"/>
      <c r="K314" s="449"/>
      <c r="L314" s="449"/>
    </row>
    <row r="315">
      <c r="A315" s="293"/>
      <c r="B315" s="293"/>
      <c r="C315" s="293"/>
      <c r="D315" s="293"/>
      <c r="E315" s="293"/>
      <c r="F315" s="293"/>
      <c r="G315" s="293"/>
      <c r="H315" s="293"/>
      <c r="I315" s="293"/>
      <c r="J315" s="293"/>
      <c r="K315" s="293"/>
      <c r="L315" s="293"/>
    </row>
    <row r="316">
      <c r="A316" s="293"/>
      <c r="B316" s="293"/>
      <c r="C316" s="293"/>
      <c r="D316" s="293"/>
      <c r="E316" s="293"/>
      <c r="F316" s="293"/>
      <c r="G316" s="293"/>
      <c r="H316" s="293"/>
      <c r="I316" s="293"/>
      <c r="J316" s="293"/>
      <c r="K316" s="293"/>
      <c r="L316" s="293"/>
    </row>
    <row r="321">
      <c r="A321" s="293" t="s">
        <v>444</v>
      </c>
      <c r="C321" s="342" t="s">
        <v>368</v>
      </c>
      <c r="D321" s="342"/>
      <c r="E321" s="342"/>
      <c r="F321" s="342"/>
      <c r="G321" s="342"/>
      <c r="H321" s="293" t="s">
        <v>408</v>
      </c>
      <c r="I321" s="293"/>
      <c r="J321" s="293"/>
    </row>
    <row r="322">
      <c r="A322" s="343"/>
      <c r="C322" s="344" t="s">
        <v>369</v>
      </c>
      <c r="D322" s="344"/>
      <c r="E322" s="344"/>
      <c r="F322" s="344"/>
      <c r="G322" s="344"/>
      <c r="H322" s="343"/>
      <c r="I322" s="343"/>
      <c r="J322" s="343"/>
    </row>
    <row r="323">
      <c r="A323" s="293"/>
      <c r="C323" s="293"/>
      <c r="D323" s="293"/>
      <c r="E323" s="293"/>
      <c r="F323" s="293"/>
      <c r="G323" s="293"/>
      <c r="H323" s="293"/>
      <c r="I323" s="293"/>
      <c r="J323" s="293"/>
    </row>
    <row r="324">
      <c r="A324" s="293" t="s">
        <v>446</v>
      </c>
      <c r="C324" s="342" t="s">
        <v>368</v>
      </c>
      <c r="D324" s="342"/>
      <c r="E324" s="342"/>
      <c r="F324" s="342"/>
      <c r="G324" s="342"/>
      <c r="H324" s="293" t="s">
        <v>368</v>
      </c>
      <c r="I324" s="293"/>
      <c r="J324" s="293"/>
    </row>
    <row r="325">
      <c r="A325" s="343"/>
      <c r="C325" s="344" t="s">
        <v>369</v>
      </c>
      <c r="D325" s="344"/>
      <c r="E325" s="344"/>
      <c r="F325" s="344"/>
      <c r="G325" s="344"/>
      <c r="H325" s="343"/>
      <c r="I325" s="343"/>
      <c r="J325" s="343"/>
    </row>
  </sheetData>
  <mergeCells count="237">
    <mergeCell ref="B2:E2"/>
    <mergeCell ref="G2:J2"/>
    <mergeCell ref="B3:E3"/>
    <mergeCell ref="G3:J3"/>
    <mergeCell ref="B5:E5"/>
    <mergeCell ref="G5:J5"/>
    <mergeCell ref="B6:E6"/>
    <mergeCell ref="G6:J6"/>
    <mergeCell ref="A9:J9"/>
    <mergeCell ref="A10:J10"/>
    <mergeCell ref="C12:E12"/>
    <mergeCell ref="A13:J13"/>
    <mergeCell ref="A15:J15"/>
    <mergeCell ref="A16:J16"/>
    <mergeCell ref="C19:L19"/>
    <mergeCell ref="C20:L20"/>
    <mergeCell ref="C24:D24"/>
    <mergeCell ref="C27:D27"/>
    <mergeCell ref="C28:D28"/>
    <mergeCell ref="C29:D29"/>
    <mergeCell ref="C30:D30"/>
    <mergeCell ref="A32:A36"/>
    <mergeCell ref="B32:B36"/>
    <mergeCell ref="C32:C36"/>
    <mergeCell ref="D32:D36"/>
    <mergeCell ref="E32:G35"/>
    <mergeCell ref="H32:L35"/>
    <mergeCell ref="A39:L39"/>
    <mergeCell ref="C41:L41"/>
    <mergeCell ref="C53:H53"/>
    <mergeCell ref="I53:J53"/>
    <mergeCell ref="K53:L53"/>
    <mergeCell ref="C55:L55"/>
    <mergeCell ref="C80:H80"/>
    <mergeCell ref="I80:J80"/>
    <mergeCell ref="K80:L80"/>
    <mergeCell ref="C82:L82"/>
    <mergeCell ref="C107:H107"/>
    <mergeCell ref="I107:J107"/>
    <mergeCell ref="K107:L107"/>
    <mergeCell ref="C109:L109"/>
    <mergeCell ref="C118:H118"/>
    <mergeCell ref="I118:J118"/>
    <mergeCell ref="K118:L118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F148"/>
    <mergeCell ref="C149:F149"/>
    <mergeCell ref="A154:L154"/>
    <mergeCell ref="C156:H156"/>
    <mergeCell ref="I156:J156"/>
    <mergeCell ref="K156:L156"/>
    <mergeCell ref="C158:H158"/>
    <mergeCell ref="I158:J158"/>
    <mergeCell ref="K158:L158"/>
    <mergeCell ref="C160:H160"/>
    <mergeCell ref="I160:J160"/>
    <mergeCell ref="K160:L160"/>
    <mergeCell ref="C162:H162"/>
    <mergeCell ref="I162:J162"/>
    <mergeCell ref="K162:L162"/>
    <mergeCell ref="C164:H164"/>
    <mergeCell ref="I164:J164"/>
    <mergeCell ref="K164:L164"/>
    <mergeCell ref="C166:H166"/>
    <mergeCell ref="I166:J166"/>
    <mergeCell ref="K166:L166"/>
    <mergeCell ref="C169:H169"/>
    <mergeCell ref="I169:J169"/>
    <mergeCell ref="K169:L169"/>
    <mergeCell ref="C171:H171"/>
    <mergeCell ref="I171:J171"/>
    <mergeCell ref="K171:L171"/>
    <mergeCell ref="C174:H174"/>
    <mergeCell ref="I174:J174"/>
    <mergeCell ref="K174:L174"/>
    <mergeCell ref="C176:H176"/>
    <mergeCell ref="I176:J176"/>
    <mergeCell ref="K176:L176"/>
    <mergeCell ref="C178:H178"/>
    <mergeCell ref="I178:J178"/>
    <mergeCell ref="K178:L178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F208"/>
    <mergeCell ref="C209:F209"/>
    <mergeCell ref="C213:H213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5:H255"/>
    <mergeCell ref="C256:H256"/>
    <mergeCell ref="C257:H257"/>
    <mergeCell ref="C258:H258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F313"/>
    <mergeCell ref="C314:F314"/>
    <mergeCell ref="C322:G322"/>
    <mergeCell ref="C325:G325"/>
  </mergeCells>
  <printOptions headings="0" gridLines="0"/>
  <pageMargins left="0.27559055118110237" right="0.15748031496062992" top="0.23622047244094491" bottom="0.19685039370078738" header="0.19685039370078738" footer="0.15748031496062992"/>
  <pageSetup paperSize="9" scale="53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0" zoomScale="80" workbookViewId="0">
      <selection activeCell="A23" activeCellId="0" sqref="A23:L875"/>
    </sheetView>
  </sheetViews>
  <sheetFormatPr defaultRowHeight="12.75"/>
  <cols>
    <col customWidth="1" min="1" max="1" style="293" width="5.6640625"/>
    <col customWidth="1" min="2" max="2" style="273" width="17.44140625"/>
    <col customWidth="1" min="3" max="3" style="293" width="44.109375"/>
    <col customWidth="1" min="4" max="5" style="293" width="11.6640625"/>
    <col customWidth="1" min="6" max="6" style="293" width="12.6640625"/>
    <col customWidth="1" min="7" max="7" style="293" width="11.88671875"/>
    <col customWidth="1" min="8" max="8" style="293" width="16.5546875"/>
    <col customWidth="1" min="9" max="9" style="293" width="12.6640625"/>
    <col customWidth="1" min="10" max="10" style="293" width="15.33203125"/>
    <col customWidth="1" min="11" max="11" style="293" width="11.109375"/>
    <col customWidth="1" min="12" max="12" style="293" width="12.88671875"/>
    <col min="13" max="16384" style="293" width="8.88671875"/>
  </cols>
  <sheetData>
    <row r="1" s="274" customFormat="1" ht="12">
      <c r="B1" s="273"/>
    </row>
    <row r="2" ht="15.75">
      <c r="A2" s="278"/>
      <c r="B2" s="279" t="s">
        <v>371</v>
      </c>
      <c r="C2" s="279"/>
      <c r="D2" s="279"/>
      <c r="E2" s="279"/>
      <c r="F2" s="200"/>
      <c r="G2" s="279" t="s">
        <v>372</v>
      </c>
      <c r="H2" s="280"/>
      <c r="I2" s="280"/>
      <c r="J2" s="280"/>
    </row>
    <row r="3" ht="14.25">
      <c r="A3" s="200"/>
      <c r="B3" s="201"/>
      <c r="C3" s="201"/>
      <c r="D3" s="201"/>
      <c r="E3" s="201"/>
      <c r="F3" s="200"/>
      <c r="G3" s="201"/>
      <c r="H3" s="280"/>
      <c r="I3" s="280"/>
      <c r="J3" s="280"/>
    </row>
    <row r="4" ht="14.25">
      <c r="A4" s="200"/>
      <c r="B4" s="281"/>
      <c r="C4" s="282"/>
      <c r="D4" s="282"/>
      <c r="E4" s="282"/>
      <c r="F4" s="200"/>
      <c r="G4" s="282"/>
      <c r="H4" s="282"/>
      <c r="I4" s="282"/>
      <c r="J4" s="282"/>
    </row>
    <row r="5" ht="14.25">
      <c r="A5" s="201"/>
      <c r="B5" s="282" t="s">
        <v>411</v>
      </c>
      <c r="C5" s="282"/>
      <c r="D5" s="282"/>
      <c r="E5" s="282"/>
      <c r="F5" s="200"/>
      <c r="G5" s="282"/>
      <c r="H5" s="283"/>
      <c r="I5" s="283"/>
      <c r="J5" s="283"/>
    </row>
    <row r="6" ht="14.25">
      <c r="A6" s="284"/>
      <c r="B6" s="285" t="s">
        <v>412</v>
      </c>
      <c r="C6" s="285"/>
      <c r="D6" s="285"/>
      <c r="E6" s="285"/>
      <c r="F6" s="200"/>
      <c r="G6" s="285" t="s">
        <v>412</v>
      </c>
      <c r="H6" s="286"/>
      <c r="I6" s="286"/>
      <c r="J6" s="286"/>
    </row>
    <row r="8" ht="14.25">
      <c r="A8" s="200"/>
      <c r="C8" s="200"/>
      <c r="D8" s="200"/>
      <c r="E8" s="200"/>
      <c r="F8" s="200"/>
      <c r="G8" s="200"/>
      <c r="H8" s="200"/>
      <c r="I8" s="200"/>
      <c r="J8" s="277"/>
    </row>
    <row r="9" ht="45.75" customHeight="1">
      <c r="A9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9" s="287"/>
      <c r="C9" s="287"/>
      <c r="D9" s="287"/>
      <c r="E9" s="287"/>
      <c r="F9" s="287"/>
      <c r="G9" s="287"/>
      <c r="H9" s="287"/>
      <c r="I9" s="287"/>
      <c r="J9" s="287"/>
    </row>
    <row r="10">
      <c r="A10" s="288" t="s">
        <v>413</v>
      </c>
      <c r="B10" s="288"/>
      <c r="C10" s="288"/>
      <c r="D10" s="288"/>
      <c r="E10" s="288"/>
      <c r="F10" s="288"/>
      <c r="G10" s="288"/>
      <c r="H10" s="288"/>
      <c r="I10" s="288"/>
      <c r="J10" s="288"/>
    </row>
    <row r="11" ht="14.25">
      <c r="A11" s="200"/>
      <c r="C11" s="200"/>
      <c r="D11" s="200"/>
      <c r="E11" s="200"/>
      <c r="F11" s="200"/>
      <c r="G11" s="200"/>
      <c r="H11" s="200"/>
      <c r="I11" s="200"/>
      <c r="J11" s="200"/>
    </row>
    <row r="12" ht="15.75" customHeight="1">
      <c r="A12" s="289"/>
      <c r="B12" s="289"/>
      <c r="C12" s="458" t="s">
        <v>656</v>
      </c>
      <c r="D12" s="458"/>
      <c r="E12" s="458"/>
      <c r="F12" s="459" t="s">
        <v>9</v>
      </c>
      <c r="G12" s="289"/>
      <c r="H12" s="289"/>
      <c r="I12" s="289"/>
      <c r="J12" s="289"/>
    </row>
    <row r="13">
      <c r="A13" s="290" t="s">
        <v>415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ht="14.25">
      <c r="A14" s="200"/>
      <c r="C14" s="200"/>
      <c r="D14" s="200"/>
      <c r="E14" s="200"/>
      <c r="F14" s="200"/>
      <c r="G14" s="200"/>
      <c r="H14" s="200"/>
      <c r="I14" s="200"/>
      <c r="J14" s="200"/>
    </row>
    <row r="15" ht="17.399999999999999">
      <c r="A15" s="291" t="str">
        <f>CONCATENATE("на  ",Титул!AV12)</f>
        <v xml:space="preserve">на  Строительство ВЛИ-0,38 кВ (II)</v>
      </c>
      <c r="B15" s="292"/>
      <c r="C15" s="292"/>
      <c r="D15" s="292"/>
      <c r="E15" s="292"/>
      <c r="F15" s="292"/>
      <c r="G15" s="292"/>
      <c r="H15" s="292"/>
      <c r="I15" s="292"/>
      <c r="J15" s="292"/>
    </row>
    <row r="16" ht="21.75" customHeight="1">
      <c r="A16" s="290" t="s">
        <v>416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7">
      <c r="A17" s="167" t="s">
        <v>468</v>
      </c>
      <c r="B17" s="167"/>
      <c r="C17" s="389" t="s">
        <v>469</v>
      </c>
      <c r="D17" s="167" t="s">
        <v>470</v>
      </c>
      <c r="E17" s="167"/>
      <c r="F17" s="167"/>
      <c r="G17" s="167"/>
      <c r="H17" s="167"/>
      <c r="I17" s="167"/>
      <c r="J17" s="167"/>
      <c r="K17" s="167"/>
      <c r="L17" s="167"/>
    </row>
    <row r="18">
      <c r="A18" s="167"/>
      <c r="B18" s="167"/>
      <c r="C18" s="390"/>
      <c r="D18" s="167"/>
      <c r="E18" s="167"/>
      <c r="F18" s="167"/>
      <c r="G18" s="167"/>
      <c r="H18" s="167"/>
      <c r="I18" s="167"/>
      <c r="J18" s="167"/>
      <c r="K18" s="167"/>
      <c r="L18" s="167"/>
    </row>
    <row r="19">
      <c r="A19" s="167" t="s">
        <v>471</v>
      </c>
      <c r="B19" s="167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>
      <c r="A20" s="392"/>
      <c r="B20" s="393"/>
      <c r="C20" s="394" t="s">
        <v>472</v>
      </c>
      <c r="D20" s="394"/>
      <c r="E20" s="394"/>
      <c r="F20" s="394"/>
      <c r="G20" s="394"/>
      <c r="H20" s="394"/>
      <c r="I20" s="394"/>
      <c r="J20" s="394"/>
      <c r="K20" s="394"/>
      <c r="L20" s="394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</row>
    <row r="22">
      <c r="B22" s="293"/>
    </row>
    <row r="23">
      <c r="B23" s="293"/>
    </row>
    <row r="24">
      <c r="B24" s="293"/>
    </row>
    <row r="29">
      <c r="A29" s="293" t="s">
        <v>444</v>
      </c>
      <c r="C29" s="342" t="s">
        <v>368</v>
      </c>
      <c r="D29" s="342"/>
      <c r="E29" s="342"/>
      <c r="F29" s="342"/>
      <c r="G29" s="342"/>
      <c r="H29" s="293" t="s">
        <v>408</v>
      </c>
    </row>
    <row r="30">
      <c r="A30" s="343"/>
      <c r="C30" s="344" t="s">
        <v>369</v>
      </c>
      <c r="D30" s="344"/>
      <c r="E30" s="344"/>
      <c r="F30" s="344"/>
      <c r="G30" s="344"/>
      <c r="H30" s="343"/>
      <c r="I30" s="343"/>
      <c r="J30" s="343"/>
    </row>
    <row r="32">
      <c r="A32" s="293" t="s">
        <v>446</v>
      </c>
      <c r="C32" s="342" t="s">
        <v>368</v>
      </c>
      <c r="D32" s="342"/>
      <c r="E32" s="342"/>
      <c r="F32" s="342"/>
      <c r="G32" s="342"/>
      <c r="H32" s="293" t="s">
        <v>368</v>
      </c>
    </row>
    <row r="33">
      <c r="A33" s="343"/>
      <c r="C33" s="344" t="s">
        <v>369</v>
      </c>
      <c r="D33" s="344"/>
      <c r="E33" s="344"/>
      <c r="F33" s="344"/>
      <c r="G33" s="344"/>
      <c r="H33" s="343"/>
      <c r="I33" s="343"/>
      <c r="J33" s="343"/>
    </row>
  </sheetData>
  <mergeCells count="18">
    <mergeCell ref="B2:E2"/>
    <mergeCell ref="G2:J2"/>
    <mergeCell ref="B3:E3"/>
    <mergeCell ref="G3:J3"/>
    <mergeCell ref="B5:E5"/>
    <mergeCell ref="G5:J5"/>
    <mergeCell ref="B6:E6"/>
    <mergeCell ref="G6:J6"/>
    <mergeCell ref="A9:J9"/>
    <mergeCell ref="A10:J10"/>
    <mergeCell ref="C12:E12"/>
    <mergeCell ref="A13:J13"/>
    <mergeCell ref="A15:J15"/>
    <mergeCell ref="A16:J16"/>
    <mergeCell ref="C19:L19"/>
    <mergeCell ref="C20:L20"/>
    <mergeCell ref="C30:G30"/>
    <mergeCell ref="C33:G33"/>
  </mergeCells>
  <printOptions headings="0" gridLines="0"/>
  <pageMargins left="0.27559055118110237" right="0.15748031496062992" top="0.23622047244094491" bottom="0.19685039370078738" header="0.19685039370078738" footer="0.15748031496062992"/>
  <pageSetup paperSize="9" scale="53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A19" activeCellId="0" sqref="A19:AM19"/>
    </sheetView>
  </sheetViews>
  <sheetFormatPr defaultRowHeight="12.75" outlineLevelRow="1"/>
  <cols>
    <col customWidth="1" min="1" max="1" style="470" width="3.6640625"/>
    <col customWidth="1" min="2" max="2" style="470" width="10.33203125"/>
    <col customWidth="1" min="3" max="3" style="469" width="40.6640625"/>
    <col customWidth="1" min="4" max="4" style="469" width="11"/>
    <col customWidth="1" min="5" max="5" style="469" width="9.33203125"/>
    <col customWidth="1" min="6" max="6" style="469" width="12.6640625"/>
    <col customWidth="1" min="7" max="7" style="469" width="10.6640625"/>
    <col customWidth="1" min="8" max="8" style="469" width="12.6640625"/>
    <col customWidth="1" min="9" max="9" style="469" width="11.33203125"/>
    <col customWidth="1" min="10" max="10" style="469" width="8.6640625"/>
    <col min="11" max="14" style="469" width="8.88671875"/>
    <col customWidth="1" hidden="1" min="15" max="30" style="469" width="0"/>
    <col customWidth="1" hidden="1" min="31" max="31" style="469" width="141.6640625"/>
    <col customWidth="1" hidden="1" min="32" max="32" style="469" width="93.6640625"/>
    <col customWidth="1" hidden="1" min="33" max="36" style="469" width="0"/>
    <col min="37" max="16384" style="469" width="8.88671875"/>
  </cols>
  <sheetData>
    <row r="1" s="470" customFormat="1" ht="11.4">
      <c r="A1" s="470" t="s">
        <v>410</v>
      </c>
    </row>
    <row r="2" s="470" customFormat="1" ht="11.4"/>
    <row r="3" s="470" customFormat="1" ht="11.4"/>
    <row r="4" s="470" customFormat="1" ht="16.5">
      <c r="A4" s="471" t="s">
        <v>847</v>
      </c>
      <c r="B4" s="471"/>
      <c r="C4" s="471"/>
      <c r="D4" s="471"/>
      <c r="E4" s="471"/>
      <c r="F4" s="471"/>
      <c r="G4" s="471"/>
      <c r="H4" s="471"/>
      <c r="I4" s="471"/>
      <c r="J4" s="471"/>
    </row>
    <row r="5" s="470" customFormat="1" ht="17.399999999999999" customHeight="1">
      <c r="A5" s="472"/>
      <c r="B5" s="472"/>
      <c r="C5" s="473" t="s">
        <v>848</v>
      </c>
      <c r="D5" s="473"/>
      <c r="E5" s="473"/>
      <c r="F5" s="473"/>
      <c r="G5" s="473"/>
      <c r="H5" s="473"/>
      <c r="I5" s="474"/>
      <c r="J5" s="474"/>
    </row>
    <row r="6" ht="14.25">
      <c r="C6" s="475"/>
      <c r="D6" s="475"/>
      <c r="E6" s="475"/>
      <c r="F6" s="475"/>
      <c r="G6" s="475"/>
      <c r="H6" s="476"/>
      <c r="I6" s="477"/>
      <c r="J6" s="475"/>
    </row>
    <row r="7" ht="14.25">
      <c r="A7" s="470" t="s">
        <v>849</v>
      </c>
      <c r="C7" s="475"/>
      <c r="D7" s="478"/>
      <c r="E7" s="479"/>
      <c r="F7" s="475"/>
      <c r="G7" s="475"/>
      <c r="H7" s="475"/>
      <c r="I7" s="475"/>
      <c r="J7" s="475"/>
    </row>
    <row r="8" ht="71.25">
      <c r="A8" s="480" t="s">
        <v>97</v>
      </c>
      <c r="B8" s="480" t="s">
        <v>425</v>
      </c>
      <c r="C8" s="481" t="s">
        <v>380</v>
      </c>
      <c r="D8" s="481" t="s">
        <v>426</v>
      </c>
      <c r="E8" s="481" t="s">
        <v>427</v>
      </c>
      <c r="F8" s="481" t="s">
        <v>850</v>
      </c>
      <c r="G8" s="482" t="s">
        <v>851</v>
      </c>
      <c r="H8" s="481" t="s">
        <v>852</v>
      </c>
      <c r="I8" s="481" t="s">
        <v>853</v>
      </c>
      <c r="J8" s="481" t="s">
        <v>854</v>
      </c>
    </row>
    <row r="9" ht="14.25">
      <c r="A9" s="480">
        <v>1</v>
      </c>
      <c r="B9" s="480">
        <v>2</v>
      </c>
      <c r="C9" s="481">
        <v>3</v>
      </c>
      <c r="D9" s="481">
        <v>4</v>
      </c>
      <c r="E9" s="481">
        <v>5</v>
      </c>
      <c r="F9" s="481">
        <v>6</v>
      </c>
      <c r="G9" s="481">
        <v>7</v>
      </c>
      <c r="H9" s="481">
        <v>8</v>
      </c>
      <c r="I9" s="481">
        <v>9</v>
      </c>
      <c r="J9" s="481">
        <v>10</v>
      </c>
    </row>
    <row r="10" ht="14.25">
      <c r="A10" s="483"/>
      <c r="B10" s="483"/>
      <c r="C10" s="484"/>
      <c r="D10" s="484"/>
      <c r="E10" s="484"/>
      <c r="F10" s="484"/>
      <c r="G10" s="484"/>
      <c r="H10" s="484"/>
      <c r="I10" s="484"/>
      <c r="J10" s="484"/>
    </row>
    <row r="11" ht="14.25" outlineLevel="1">
      <c r="A11" s="483"/>
      <c r="B11" s="483"/>
      <c r="C11" s="485" t="s">
        <v>855</v>
      </c>
      <c r="D11" s="485"/>
      <c r="E11" s="485"/>
      <c r="F11" s="485"/>
      <c r="G11" s="485"/>
      <c r="H11" s="485"/>
      <c r="I11" s="484"/>
      <c r="J11" s="484"/>
    </row>
    <row r="12" ht="42.75" outlineLevel="1">
      <c r="A12" s="486" t="s">
        <v>495</v>
      </c>
      <c r="B12" s="487" t="s">
        <v>856</v>
      </c>
      <c r="C12" s="488" t="s">
        <v>857</v>
      </c>
      <c r="D12" s="489" t="s">
        <v>858</v>
      </c>
      <c r="E12" s="476">
        <v>1</v>
      </c>
      <c r="F12" s="490"/>
      <c r="G12" s="491"/>
      <c r="H12" s="477"/>
      <c r="I12" s="492" t="s">
        <v>215</v>
      </c>
      <c r="J12" s="477"/>
      <c r="R12" s="469">
        <v>46.25</v>
      </c>
      <c r="S12" s="469">
        <v>39.200000000000003</v>
      </c>
      <c r="T12" s="469">
        <v>26.43</v>
      </c>
      <c r="U12" s="469">
        <v>21.140000000000001</v>
      </c>
    </row>
    <row r="13" ht="14.25" outlineLevel="1">
      <c r="A13" s="486"/>
      <c r="B13" s="487"/>
      <c r="C13" s="488" t="s">
        <v>859</v>
      </c>
      <c r="D13" s="489"/>
      <c r="E13" s="476"/>
      <c r="F13" s="490">
        <v>34.219999999999999</v>
      </c>
      <c r="G13" s="491" t="s">
        <v>215</v>
      </c>
      <c r="H13" s="477">
        <v>34.219999999999999</v>
      </c>
      <c r="I13" s="492">
        <v>1</v>
      </c>
      <c r="J13" s="477">
        <v>34.219999999999999</v>
      </c>
      <c r="Q13" s="469">
        <v>34.219999999999999</v>
      </c>
    </row>
    <row r="14" ht="14.25" outlineLevel="1">
      <c r="A14" s="486"/>
      <c r="B14" s="487"/>
      <c r="C14" s="488" t="s">
        <v>507</v>
      </c>
      <c r="D14" s="489"/>
      <c r="E14" s="476"/>
      <c r="F14" s="490">
        <v>133.97</v>
      </c>
      <c r="G14" s="491" t="s">
        <v>215</v>
      </c>
      <c r="H14" s="477">
        <v>133.97</v>
      </c>
      <c r="I14" s="492">
        <v>1</v>
      </c>
      <c r="J14" s="477">
        <v>133.97</v>
      </c>
    </row>
    <row r="15" ht="14.25" outlineLevel="1">
      <c r="A15" s="486"/>
      <c r="B15" s="487"/>
      <c r="C15" s="488" t="s">
        <v>860</v>
      </c>
      <c r="D15" s="489"/>
      <c r="E15" s="476"/>
      <c r="F15" s="490">
        <v>9.8300000000000001</v>
      </c>
      <c r="G15" s="491" t="s">
        <v>215</v>
      </c>
      <c r="H15" s="493">
        <v>9.8300000000000001</v>
      </c>
      <c r="I15" s="492">
        <v>1</v>
      </c>
      <c r="J15" s="493">
        <v>9.8300000000000001</v>
      </c>
      <c r="Q15" s="469">
        <v>9.8300000000000001</v>
      </c>
    </row>
    <row r="16" ht="14.25" outlineLevel="1">
      <c r="A16" s="486"/>
      <c r="B16" s="487"/>
      <c r="C16" s="488" t="s">
        <v>861</v>
      </c>
      <c r="D16" s="489"/>
      <c r="E16" s="476"/>
      <c r="F16" s="490">
        <v>45.109999999999999</v>
      </c>
      <c r="G16" s="491" t="s">
        <v>215</v>
      </c>
      <c r="H16" s="477">
        <v>45.109999999999999</v>
      </c>
      <c r="I16" s="492">
        <v>1</v>
      </c>
      <c r="J16" s="477">
        <v>45.109999999999999</v>
      </c>
    </row>
    <row r="17" ht="14.25" outlineLevel="1">
      <c r="A17" s="486"/>
      <c r="B17" s="487"/>
      <c r="C17" s="488" t="s">
        <v>862</v>
      </c>
      <c r="D17" s="489" t="s">
        <v>206</v>
      </c>
      <c r="E17" s="476">
        <v>105</v>
      </c>
      <c r="F17" s="490"/>
      <c r="G17" s="491"/>
      <c r="H17" s="477">
        <v>46.25</v>
      </c>
      <c r="I17" s="492">
        <v>89</v>
      </c>
      <c r="J17" s="477">
        <v>39.200000000000003</v>
      </c>
    </row>
    <row r="18" ht="14.25" outlineLevel="1">
      <c r="A18" s="486"/>
      <c r="B18" s="487"/>
      <c r="C18" s="488" t="s">
        <v>863</v>
      </c>
      <c r="D18" s="489" t="s">
        <v>206</v>
      </c>
      <c r="E18" s="476">
        <v>60</v>
      </c>
      <c r="F18" s="490"/>
      <c r="G18" s="491"/>
      <c r="H18" s="477">
        <v>26.43</v>
      </c>
      <c r="I18" s="492">
        <v>48</v>
      </c>
      <c r="J18" s="477">
        <v>21.140000000000001</v>
      </c>
    </row>
    <row r="19" ht="14.25" outlineLevel="1">
      <c r="A19" s="494"/>
      <c r="B19" s="495"/>
      <c r="C19" s="496" t="s">
        <v>864</v>
      </c>
      <c r="D19" s="497" t="s">
        <v>865</v>
      </c>
      <c r="E19" s="498">
        <v>3.8599999999999999</v>
      </c>
      <c r="F19" s="499"/>
      <c r="G19" s="500" t="s">
        <v>215</v>
      </c>
      <c r="H19" s="501">
        <v>3.8599999999999999</v>
      </c>
      <c r="I19" s="502"/>
      <c r="J19" s="501"/>
    </row>
    <row r="20" ht="14.25" outlineLevel="1">
      <c r="C20" s="503" t="s">
        <v>523</v>
      </c>
      <c r="G20" s="503">
        <v>285.98000000000002</v>
      </c>
      <c r="H20" s="503"/>
      <c r="I20" s="503">
        <v>273.63999999999999</v>
      </c>
      <c r="J20" s="503"/>
      <c r="O20" s="504">
        <v>285.98000000000002</v>
      </c>
      <c r="P20" s="504">
        <v>273.63999999999999</v>
      </c>
    </row>
    <row r="21" ht="51" customHeight="1" outlineLevel="1">
      <c r="C21" s="505" t="s">
        <v>866</v>
      </c>
    </row>
    <row r="22" ht="42.75" outlineLevel="1">
      <c r="A22" s="486" t="s">
        <v>449</v>
      </c>
      <c r="B22" s="487" t="s">
        <v>867</v>
      </c>
      <c r="C22" s="488" t="s">
        <v>868</v>
      </c>
      <c r="D22" s="489" t="s">
        <v>858</v>
      </c>
      <c r="E22" s="476">
        <v>1</v>
      </c>
      <c r="F22" s="490"/>
      <c r="G22" s="491"/>
      <c r="H22" s="477"/>
      <c r="I22" s="492" t="s">
        <v>215</v>
      </c>
      <c r="J22" s="477"/>
      <c r="R22" s="469">
        <v>100.86</v>
      </c>
      <c r="S22" s="469">
        <v>85.489999999999995</v>
      </c>
      <c r="T22" s="469">
        <v>57.640000000000001</v>
      </c>
      <c r="U22" s="469">
        <v>46.109999999999999</v>
      </c>
    </row>
    <row r="23" ht="14.25" outlineLevel="1">
      <c r="A23" s="486"/>
      <c r="B23" s="487"/>
      <c r="C23" s="488" t="s">
        <v>859</v>
      </c>
      <c r="D23" s="489"/>
      <c r="E23" s="476"/>
      <c r="F23" s="490">
        <v>72.069999999999993</v>
      </c>
      <c r="G23" s="491" t="s">
        <v>215</v>
      </c>
      <c r="H23" s="477">
        <v>72.069999999999993</v>
      </c>
      <c r="I23" s="492">
        <v>1</v>
      </c>
      <c r="J23" s="477">
        <v>72.069999999999993</v>
      </c>
      <c r="Q23" s="469">
        <v>72.069999999999993</v>
      </c>
    </row>
    <row r="24" ht="14.25" outlineLevel="1">
      <c r="A24" s="486"/>
      <c r="B24" s="487"/>
      <c r="C24" s="488" t="s">
        <v>507</v>
      </c>
      <c r="D24" s="489"/>
      <c r="E24" s="476"/>
      <c r="F24" s="490">
        <v>321.30000000000001</v>
      </c>
      <c r="G24" s="491" t="s">
        <v>215</v>
      </c>
      <c r="H24" s="477">
        <v>321.30000000000001</v>
      </c>
      <c r="I24" s="492">
        <v>1</v>
      </c>
      <c r="J24" s="477">
        <v>321.30000000000001</v>
      </c>
    </row>
    <row r="25" ht="14.25" outlineLevel="1">
      <c r="A25" s="486"/>
      <c r="B25" s="487"/>
      <c r="C25" s="488" t="s">
        <v>860</v>
      </c>
      <c r="D25" s="489"/>
      <c r="E25" s="476"/>
      <c r="F25" s="490">
        <v>23.989999999999998</v>
      </c>
      <c r="G25" s="491" t="s">
        <v>215</v>
      </c>
      <c r="H25" s="493">
        <v>23.989999999999998</v>
      </c>
      <c r="I25" s="492">
        <v>1</v>
      </c>
      <c r="J25" s="493">
        <v>23.989999999999998</v>
      </c>
      <c r="Q25" s="469">
        <v>23.989999999999998</v>
      </c>
    </row>
    <row r="26" ht="15" customHeight="1" outlineLevel="1">
      <c r="A26" s="486"/>
      <c r="B26" s="487"/>
      <c r="C26" s="488" t="s">
        <v>861</v>
      </c>
      <c r="D26" s="489"/>
      <c r="E26" s="476"/>
      <c r="F26" s="490">
        <v>45.109999999999999</v>
      </c>
      <c r="G26" s="491" t="s">
        <v>215</v>
      </c>
      <c r="H26" s="477">
        <v>45.109999999999999</v>
      </c>
      <c r="I26" s="492">
        <v>1</v>
      </c>
      <c r="J26" s="477">
        <v>45.109999999999999</v>
      </c>
    </row>
    <row r="27" ht="14.25" outlineLevel="1">
      <c r="A27" s="486"/>
      <c r="B27" s="487"/>
      <c r="C27" s="488" t="s">
        <v>862</v>
      </c>
      <c r="D27" s="489" t="s">
        <v>206</v>
      </c>
      <c r="E27" s="476">
        <v>105</v>
      </c>
      <c r="F27" s="490"/>
      <c r="G27" s="491"/>
      <c r="H27" s="477">
        <v>100.86</v>
      </c>
      <c r="I27" s="492">
        <v>89</v>
      </c>
      <c r="J27" s="477">
        <v>85.489999999999995</v>
      </c>
    </row>
    <row r="28" ht="14.25" outlineLevel="1">
      <c r="A28" s="486"/>
      <c r="B28" s="487"/>
      <c r="C28" s="488" t="s">
        <v>863</v>
      </c>
      <c r="D28" s="489" t="s">
        <v>206</v>
      </c>
      <c r="E28" s="476">
        <v>60</v>
      </c>
      <c r="F28" s="490"/>
      <c r="G28" s="491"/>
      <c r="H28" s="477">
        <v>57.640000000000001</v>
      </c>
      <c r="I28" s="492">
        <v>48</v>
      </c>
      <c r="J28" s="477">
        <v>46.109999999999999</v>
      </c>
    </row>
    <row r="29" ht="14.25" outlineLevel="1">
      <c r="A29" s="494"/>
      <c r="B29" s="495"/>
      <c r="C29" s="496" t="s">
        <v>864</v>
      </c>
      <c r="D29" s="497" t="s">
        <v>865</v>
      </c>
      <c r="E29" s="498">
        <v>8.1400000000000006</v>
      </c>
      <c r="F29" s="499"/>
      <c r="G29" s="500" t="s">
        <v>215</v>
      </c>
      <c r="H29" s="501">
        <v>8.1400000000000006</v>
      </c>
      <c r="I29" s="502"/>
      <c r="J29" s="501"/>
    </row>
    <row r="30" ht="14.25" outlineLevel="1">
      <c r="C30" s="503" t="s">
        <v>523</v>
      </c>
      <c r="G30" s="503">
        <v>596.98000000000002</v>
      </c>
      <c r="H30" s="503"/>
      <c r="I30" s="503">
        <v>570.08000000000004</v>
      </c>
      <c r="J30" s="503"/>
      <c r="O30" s="504">
        <v>596.98000000000002</v>
      </c>
      <c r="P30" s="504">
        <v>570.08000000000004</v>
      </c>
    </row>
    <row r="31" ht="51" customHeight="1" outlineLevel="1">
      <c r="C31" s="505" t="s">
        <v>869</v>
      </c>
    </row>
    <row r="32" ht="42.75" outlineLevel="1">
      <c r="A32" s="486" t="s">
        <v>454</v>
      </c>
      <c r="B32" s="487" t="s">
        <v>870</v>
      </c>
      <c r="C32" s="488" t="s">
        <v>871</v>
      </c>
      <c r="D32" s="489" t="s">
        <v>858</v>
      </c>
      <c r="E32" s="476">
        <v>1</v>
      </c>
      <c r="F32" s="490"/>
      <c r="G32" s="491"/>
      <c r="H32" s="477"/>
      <c r="I32" s="492" t="s">
        <v>215</v>
      </c>
      <c r="J32" s="477"/>
      <c r="R32" s="469">
        <v>157.24000000000001</v>
      </c>
      <c r="S32" s="469">
        <v>133.28</v>
      </c>
      <c r="T32" s="469">
        <v>89.849999999999994</v>
      </c>
      <c r="U32" s="469">
        <v>71.879999999999995</v>
      </c>
    </row>
    <row r="33" ht="14.25" outlineLevel="1">
      <c r="A33" s="486"/>
      <c r="B33" s="487"/>
      <c r="C33" s="488" t="s">
        <v>859</v>
      </c>
      <c r="D33" s="489"/>
      <c r="E33" s="476"/>
      <c r="F33" s="490">
        <v>110.86</v>
      </c>
      <c r="G33" s="491" t="s">
        <v>215</v>
      </c>
      <c r="H33" s="477">
        <v>110.86</v>
      </c>
      <c r="I33" s="492">
        <v>1</v>
      </c>
      <c r="J33" s="477">
        <v>110.86</v>
      </c>
      <c r="Q33" s="469">
        <v>110.86</v>
      </c>
    </row>
    <row r="34" ht="14.25" outlineLevel="1">
      <c r="A34" s="486"/>
      <c r="B34" s="487"/>
      <c r="C34" s="488" t="s">
        <v>507</v>
      </c>
      <c r="D34" s="489"/>
      <c r="E34" s="476"/>
      <c r="F34" s="490">
        <v>517.63</v>
      </c>
      <c r="G34" s="491" t="s">
        <v>215</v>
      </c>
      <c r="H34" s="477">
        <v>517.63</v>
      </c>
      <c r="I34" s="492">
        <v>1</v>
      </c>
      <c r="J34" s="477">
        <v>517.63</v>
      </c>
    </row>
    <row r="35" ht="14.25" outlineLevel="1">
      <c r="A35" s="486"/>
      <c r="B35" s="487"/>
      <c r="C35" s="488" t="s">
        <v>860</v>
      </c>
      <c r="D35" s="489"/>
      <c r="E35" s="476"/>
      <c r="F35" s="490">
        <v>38.890000000000001</v>
      </c>
      <c r="G35" s="491" t="s">
        <v>215</v>
      </c>
      <c r="H35" s="493">
        <v>38.890000000000001</v>
      </c>
      <c r="I35" s="492">
        <v>1</v>
      </c>
      <c r="J35" s="493">
        <v>38.890000000000001</v>
      </c>
      <c r="Q35" s="469">
        <v>38.890000000000001</v>
      </c>
    </row>
    <row r="36" ht="14.25" outlineLevel="1">
      <c r="A36" s="486"/>
      <c r="B36" s="487"/>
      <c r="C36" s="488" t="s">
        <v>861</v>
      </c>
      <c r="D36" s="489"/>
      <c r="E36" s="476"/>
      <c r="F36" s="490">
        <v>45.109999999999999</v>
      </c>
      <c r="G36" s="491" t="s">
        <v>215</v>
      </c>
      <c r="H36" s="477">
        <v>45.109999999999999</v>
      </c>
      <c r="I36" s="492">
        <v>1</v>
      </c>
      <c r="J36" s="477">
        <v>45.109999999999999</v>
      </c>
    </row>
    <row r="37" ht="14.25" outlineLevel="1">
      <c r="A37" s="486"/>
      <c r="B37" s="487"/>
      <c r="C37" s="488" t="s">
        <v>862</v>
      </c>
      <c r="D37" s="489" t="s">
        <v>206</v>
      </c>
      <c r="E37" s="476">
        <v>105</v>
      </c>
      <c r="F37" s="490"/>
      <c r="G37" s="491"/>
      <c r="H37" s="477">
        <v>157.24000000000001</v>
      </c>
      <c r="I37" s="492">
        <v>89</v>
      </c>
      <c r="J37" s="477">
        <v>133.28</v>
      </c>
    </row>
    <row r="38" ht="14.25" outlineLevel="1">
      <c r="A38" s="486"/>
      <c r="B38" s="487"/>
      <c r="C38" s="488" t="s">
        <v>863</v>
      </c>
      <c r="D38" s="489" t="s">
        <v>206</v>
      </c>
      <c r="E38" s="476">
        <v>60</v>
      </c>
      <c r="F38" s="490"/>
      <c r="G38" s="491"/>
      <c r="H38" s="477">
        <v>89.849999999999994</v>
      </c>
      <c r="I38" s="492">
        <v>48</v>
      </c>
      <c r="J38" s="477">
        <v>71.879999999999995</v>
      </c>
    </row>
    <row r="39" ht="14.25" outlineLevel="1">
      <c r="A39" s="494"/>
      <c r="B39" s="495"/>
      <c r="C39" s="496" t="s">
        <v>864</v>
      </c>
      <c r="D39" s="497" t="s">
        <v>865</v>
      </c>
      <c r="E39" s="498">
        <v>12.51</v>
      </c>
      <c r="F39" s="499"/>
      <c r="G39" s="500" t="s">
        <v>215</v>
      </c>
      <c r="H39" s="501">
        <v>12.51</v>
      </c>
      <c r="I39" s="502"/>
      <c r="J39" s="501"/>
    </row>
    <row r="40" ht="14.25" outlineLevel="1">
      <c r="C40" s="503" t="s">
        <v>523</v>
      </c>
      <c r="G40" s="503">
        <v>920.69000000000005</v>
      </c>
      <c r="H40" s="503"/>
      <c r="I40" s="503">
        <v>878.75999999999999</v>
      </c>
      <c r="J40" s="503"/>
      <c r="O40" s="504">
        <v>920.69000000000005</v>
      </c>
      <c r="P40" s="504">
        <v>878.75999999999999</v>
      </c>
    </row>
    <row r="41" ht="51" customHeight="1" outlineLevel="1">
      <c r="C41" s="505" t="s">
        <v>872</v>
      </c>
    </row>
    <row r="42">
      <c r="C42" s="505"/>
      <c r="K42" s="469" t="s">
        <v>51</v>
      </c>
    </row>
    <row r="43" ht="15" hidden="1" customHeight="1" outlineLevel="1">
      <c r="C43" s="485" t="s">
        <v>873</v>
      </c>
      <c r="D43" s="485"/>
      <c r="E43" s="485"/>
      <c r="F43" s="485"/>
      <c r="G43" s="485"/>
      <c r="H43" s="485"/>
      <c r="I43" s="485"/>
      <c r="J43" s="485"/>
    </row>
    <row r="44" ht="41.399999999999999" hidden="1" outlineLevel="1">
      <c r="A44" s="486" t="s">
        <v>459</v>
      </c>
      <c r="B44" s="487" t="s">
        <v>874</v>
      </c>
      <c r="C44" s="488" t="s">
        <v>875</v>
      </c>
      <c r="D44" s="489" t="s">
        <v>858</v>
      </c>
      <c r="E44" s="476">
        <v>1</v>
      </c>
      <c r="F44" s="490"/>
      <c r="G44" s="491"/>
      <c r="H44" s="477"/>
      <c r="I44" s="492" t="s">
        <v>215</v>
      </c>
      <c r="J44" s="477"/>
      <c r="R44" s="469">
        <v>63.399999999999999</v>
      </c>
      <c r="S44" s="469">
        <v>53.740000000000002</v>
      </c>
      <c r="T44" s="469">
        <v>36.229999999999997</v>
      </c>
      <c r="U44" s="469">
        <v>28.98</v>
      </c>
    </row>
    <row r="45" ht="14.4" hidden="1" outlineLevel="1">
      <c r="A45" s="486"/>
      <c r="B45" s="487"/>
      <c r="C45" s="488" t="s">
        <v>859</v>
      </c>
      <c r="D45" s="489"/>
      <c r="E45" s="476"/>
      <c r="F45" s="490">
        <v>49.880000000000003</v>
      </c>
      <c r="G45" s="491" t="s">
        <v>215</v>
      </c>
      <c r="H45" s="477">
        <v>49.880000000000003</v>
      </c>
      <c r="I45" s="492">
        <v>1</v>
      </c>
      <c r="J45" s="477">
        <v>49.880000000000003</v>
      </c>
      <c r="Q45" s="469">
        <v>49.880000000000003</v>
      </c>
    </row>
    <row r="46" ht="14.4" hidden="1" outlineLevel="1">
      <c r="A46" s="486"/>
      <c r="B46" s="487"/>
      <c r="C46" s="488" t="s">
        <v>507</v>
      </c>
      <c r="D46" s="489"/>
      <c r="E46" s="476"/>
      <c r="F46" s="490">
        <v>149.78999999999999</v>
      </c>
      <c r="G46" s="491" t="s">
        <v>215</v>
      </c>
      <c r="H46" s="477">
        <v>149.78999999999999</v>
      </c>
      <c r="I46" s="492">
        <v>1</v>
      </c>
      <c r="J46" s="477">
        <v>149.78999999999999</v>
      </c>
    </row>
    <row r="47" ht="14.4" hidden="1" outlineLevel="1">
      <c r="A47" s="486"/>
      <c r="B47" s="487"/>
      <c r="C47" s="488" t="s">
        <v>860</v>
      </c>
      <c r="D47" s="489"/>
      <c r="E47" s="476"/>
      <c r="F47" s="490">
        <v>10.5</v>
      </c>
      <c r="G47" s="491" t="s">
        <v>215</v>
      </c>
      <c r="H47" s="493">
        <v>10.5</v>
      </c>
      <c r="I47" s="492">
        <v>1</v>
      </c>
      <c r="J47" s="493">
        <v>10.5</v>
      </c>
      <c r="Q47" s="469">
        <v>10.5</v>
      </c>
    </row>
    <row r="48" ht="14.4" hidden="1" outlineLevel="1">
      <c r="A48" s="486"/>
      <c r="B48" s="487"/>
      <c r="C48" s="488" t="s">
        <v>861</v>
      </c>
      <c r="D48" s="489"/>
      <c r="E48" s="476"/>
      <c r="F48" s="490">
        <v>81.170000000000002</v>
      </c>
      <c r="G48" s="491" t="s">
        <v>215</v>
      </c>
      <c r="H48" s="477">
        <v>81.170000000000002</v>
      </c>
      <c r="I48" s="492">
        <v>1</v>
      </c>
      <c r="J48" s="477">
        <v>81.170000000000002</v>
      </c>
    </row>
    <row r="49" ht="14.4" hidden="1" outlineLevel="1">
      <c r="A49" s="486"/>
      <c r="B49" s="487"/>
      <c r="C49" s="488" t="s">
        <v>862</v>
      </c>
      <c r="D49" s="489" t="s">
        <v>206</v>
      </c>
      <c r="E49" s="476">
        <v>105</v>
      </c>
      <c r="F49" s="490"/>
      <c r="G49" s="491"/>
      <c r="H49" s="477">
        <v>63.399999999999999</v>
      </c>
      <c r="I49" s="492">
        <v>89</v>
      </c>
      <c r="J49" s="477">
        <v>53.740000000000002</v>
      </c>
    </row>
    <row r="50" ht="14.4" hidden="1" outlineLevel="1">
      <c r="A50" s="486"/>
      <c r="B50" s="487"/>
      <c r="C50" s="488" t="s">
        <v>863</v>
      </c>
      <c r="D50" s="489" t="s">
        <v>206</v>
      </c>
      <c r="E50" s="476">
        <v>60</v>
      </c>
      <c r="F50" s="490"/>
      <c r="G50" s="491"/>
      <c r="H50" s="477">
        <v>36.229999999999997</v>
      </c>
      <c r="I50" s="492">
        <v>48</v>
      </c>
      <c r="J50" s="477">
        <v>28.98</v>
      </c>
    </row>
    <row r="51" ht="14.4" hidden="1" outlineLevel="1">
      <c r="A51" s="494"/>
      <c r="B51" s="495"/>
      <c r="C51" s="496" t="s">
        <v>864</v>
      </c>
      <c r="D51" s="497" t="s">
        <v>865</v>
      </c>
      <c r="E51" s="498">
        <v>5.6299999999999999</v>
      </c>
      <c r="F51" s="499"/>
      <c r="G51" s="500" t="s">
        <v>215</v>
      </c>
      <c r="H51" s="501">
        <v>5.6299999999999999</v>
      </c>
      <c r="I51" s="502"/>
      <c r="J51" s="501"/>
    </row>
    <row r="52" ht="13.800000000000001" hidden="1" outlineLevel="1">
      <c r="C52" s="503" t="s">
        <v>523</v>
      </c>
      <c r="G52" s="503">
        <v>380.47000000000003</v>
      </c>
      <c r="H52" s="503"/>
      <c r="I52" s="503">
        <v>363.55999999999995</v>
      </c>
      <c r="J52" s="503"/>
      <c r="O52" s="504">
        <v>380.47000000000003</v>
      </c>
      <c r="P52" s="504">
        <v>363.55999999999995</v>
      </c>
    </row>
    <row r="53" ht="51" hidden="1" customHeight="1" outlineLevel="1">
      <c r="C53" s="505" t="s">
        <v>876</v>
      </c>
    </row>
    <row r="54" ht="55.200000000000003" hidden="1" outlineLevel="1">
      <c r="A54" s="486" t="s">
        <v>464</v>
      </c>
      <c r="B54" s="487" t="s">
        <v>877</v>
      </c>
      <c r="C54" s="488" t="s">
        <v>878</v>
      </c>
      <c r="D54" s="489" t="s">
        <v>858</v>
      </c>
      <c r="E54" s="476">
        <v>1</v>
      </c>
      <c r="F54" s="490"/>
      <c r="G54" s="491"/>
      <c r="H54" s="477"/>
      <c r="I54" s="492" t="s">
        <v>215</v>
      </c>
      <c r="J54" s="477"/>
      <c r="R54" s="469">
        <v>120.69</v>
      </c>
      <c r="S54" s="469">
        <v>102.3</v>
      </c>
      <c r="T54" s="469">
        <v>68.959999999999994</v>
      </c>
      <c r="U54" s="469">
        <v>55.170000000000002</v>
      </c>
    </row>
    <row r="55" ht="14.4" hidden="1" outlineLevel="1">
      <c r="A55" s="486"/>
      <c r="B55" s="487"/>
      <c r="C55" s="488" t="s">
        <v>859</v>
      </c>
      <c r="D55" s="489"/>
      <c r="E55" s="476"/>
      <c r="F55" s="490">
        <v>90.549999999999997</v>
      </c>
      <c r="G55" s="491" t="s">
        <v>215</v>
      </c>
      <c r="H55" s="477">
        <v>90.549999999999997</v>
      </c>
      <c r="I55" s="492">
        <v>1</v>
      </c>
      <c r="J55" s="477">
        <v>90.549999999999997</v>
      </c>
      <c r="Q55" s="469">
        <v>90.549999999999997</v>
      </c>
    </row>
    <row r="56" ht="14.4" hidden="1" outlineLevel="1">
      <c r="A56" s="486"/>
      <c r="B56" s="487"/>
      <c r="C56" s="488" t="s">
        <v>507</v>
      </c>
      <c r="D56" s="489"/>
      <c r="E56" s="476"/>
      <c r="F56" s="490">
        <v>334.87</v>
      </c>
      <c r="G56" s="491" t="s">
        <v>215</v>
      </c>
      <c r="H56" s="477">
        <v>334.87</v>
      </c>
      <c r="I56" s="492">
        <v>1</v>
      </c>
      <c r="J56" s="477">
        <v>334.87</v>
      </c>
    </row>
    <row r="57" ht="14.4" hidden="1" outlineLevel="1">
      <c r="A57" s="486"/>
      <c r="B57" s="487"/>
      <c r="C57" s="488" t="s">
        <v>860</v>
      </c>
      <c r="D57" s="489"/>
      <c r="E57" s="476"/>
      <c r="F57" s="490">
        <v>24.390000000000001</v>
      </c>
      <c r="G57" s="491" t="s">
        <v>215</v>
      </c>
      <c r="H57" s="493">
        <v>24.390000000000001</v>
      </c>
      <c r="I57" s="492">
        <v>1</v>
      </c>
      <c r="J57" s="493">
        <v>24.390000000000001</v>
      </c>
      <c r="Q57" s="469">
        <v>24.390000000000001</v>
      </c>
    </row>
    <row r="58" ht="14.4" hidden="1" outlineLevel="1">
      <c r="A58" s="486"/>
      <c r="B58" s="487"/>
      <c r="C58" s="488" t="s">
        <v>861</v>
      </c>
      <c r="D58" s="489"/>
      <c r="E58" s="476"/>
      <c r="F58" s="490">
        <v>81.170000000000002</v>
      </c>
      <c r="G58" s="491" t="s">
        <v>215</v>
      </c>
      <c r="H58" s="477">
        <v>81.170000000000002</v>
      </c>
      <c r="I58" s="492">
        <v>1</v>
      </c>
      <c r="J58" s="477">
        <v>81.170000000000002</v>
      </c>
    </row>
    <row r="59" ht="14.4" hidden="1" outlineLevel="1">
      <c r="A59" s="486"/>
      <c r="B59" s="487"/>
      <c r="C59" s="488" t="s">
        <v>862</v>
      </c>
      <c r="D59" s="489" t="s">
        <v>206</v>
      </c>
      <c r="E59" s="476">
        <v>105</v>
      </c>
      <c r="F59" s="490"/>
      <c r="G59" s="491"/>
      <c r="H59" s="477">
        <v>120.69</v>
      </c>
      <c r="I59" s="492">
        <v>89</v>
      </c>
      <c r="J59" s="477">
        <v>102.3</v>
      </c>
    </row>
    <row r="60" ht="14.4" hidden="1" outlineLevel="1">
      <c r="A60" s="486"/>
      <c r="B60" s="487"/>
      <c r="C60" s="488" t="s">
        <v>863</v>
      </c>
      <c r="D60" s="489" t="s">
        <v>206</v>
      </c>
      <c r="E60" s="476">
        <v>60</v>
      </c>
      <c r="F60" s="490"/>
      <c r="G60" s="491"/>
      <c r="H60" s="477">
        <v>68.959999999999994</v>
      </c>
      <c r="I60" s="492">
        <v>48</v>
      </c>
      <c r="J60" s="477">
        <v>55.170000000000002</v>
      </c>
    </row>
    <row r="61" ht="14.4" hidden="1" outlineLevel="1">
      <c r="A61" s="494"/>
      <c r="B61" s="495"/>
      <c r="C61" s="496" t="s">
        <v>864</v>
      </c>
      <c r="D61" s="497" t="s">
        <v>865</v>
      </c>
      <c r="E61" s="498">
        <v>10.220000000000001</v>
      </c>
      <c r="F61" s="499"/>
      <c r="G61" s="500" t="s">
        <v>215</v>
      </c>
      <c r="H61" s="501">
        <v>10.220000000000001</v>
      </c>
      <c r="I61" s="502"/>
      <c r="J61" s="501"/>
    </row>
    <row r="62" ht="13.800000000000001" hidden="1" outlineLevel="1">
      <c r="C62" s="503" t="s">
        <v>523</v>
      </c>
      <c r="G62" s="503">
        <v>696.24000000000001</v>
      </c>
      <c r="H62" s="503"/>
      <c r="I62" s="503">
        <v>664.05999999999995</v>
      </c>
      <c r="J62" s="503"/>
      <c r="O62" s="504">
        <v>696.24000000000001</v>
      </c>
      <c r="P62" s="504">
        <v>664.05999999999995</v>
      </c>
    </row>
    <row r="63" ht="51" hidden="1" customHeight="1" outlineLevel="1">
      <c r="C63" s="505" t="s">
        <v>879</v>
      </c>
    </row>
    <row r="64" ht="55.200000000000003" hidden="1" outlineLevel="1">
      <c r="A64" s="486" t="s">
        <v>558</v>
      </c>
      <c r="B64" s="487" t="s">
        <v>880</v>
      </c>
      <c r="C64" s="488" t="s">
        <v>881</v>
      </c>
      <c r="D64" s="489" t="s">
        <v>858</v>
      </c>
      <c r="E64" s="476">
        <v>1</v>
      </c>
      <c r="F64" s="490"/>
      <c r="G64" s="491"/>
      <c r="H64" s="477"/>
      <c r="I64" s="492" t="s">
        <v>215</v>
      </c>
      <c r="J64" s="477"/>
      <c r="R64" s="469">
        <v>187.75999999999999</v>
      </c>
      <c r="S64" s="469">
        <v>159.15000000000001</v>
      </c>
      <c r="T64" s="469">
        <v>107.29000000000001</v>
      </c>
      <c r="U64" s="469">
        <v>85.829999999999998</v>
      </c>
    </row>
    <row r="65" ht="14.4" hidden="1" outlineLevel="1">
      <c r="A65" s="486"/>
      <c r="B65" s="487"/>
      <c r="C65" s="488" t="s">
        <v>859</v>
      </c>
      <c r="D65" s="489"/>
      <c r="E65" s="476"/>
      <c r="F65" s="490">
        <v>137.81</v>
      </c>
      <c r="G65" s="491" t="s">
        <v>215</v>
      </c>
      <c r="H65" s="477">
        <v>137.81</v>
      </c>
      <c r="I65" s="492">
        <v>1</v>
      </c>
      <c r="J65" s="477">
        <v>137.81</v>
      </c>
      <c r="Q65" s="469">
        <v>137.81</v>
      </c>
    </row>
    <row r="66" ht="14.4" hidden="1" outlineLevel="1">
      <c r="A66" s="486"/>
      <c r="B66" s="487"/>
      <c r="C66" s="488" t="s">
        <v>507</v>
      </c>
      <c r="D66" s="489"/>
      <c r="E66" s="476"/>
      <c r="F66" s="490">
        <v>556.86000000000001</v>
      </c>
      <c r="G66" s="491" t="s">
        <v>215</v>
      </c>
      <c r="H66" s="477">
        <v>556.86000000000001</v>
      </c>
      <c r="I66" s="492">
        <v>1</v>
      </c>
      <c r="J66" s="477">
        <v>556.86000000000001</v>
      </c>
    </row>
    <row r="67" ht="14.4" hidden="1" outlineLevel="1">
      <c r="A67" s="486"/>
      <c r="B67" s="487"/>
      <c r="C67" s="488" t="s">
        <v>860</v>
      </c>
      <c r="D67" s="489"/>
      <c r="E67" s="476"/>
      <c r="F67" s="490">
        <v>41.009999999999998</v>
      </c>
      <c r="G67" s="491" t="s">
        <v>215</v>
      </c>
      <c r="H67" s="493">
        <v>41.009999999999998</v>
      </c>
      <c r="I67" s="492">
        <v>1</v>
      </c>
      <c r="J67" s="493">
        <v>41.009999999999998</v>
      </c>
      <c r="Q67" s="469">
        <v>41.009999999999998</v>
      </c>
    </row>
    <row r="68" ht="14.4" hidden="1" outlineLevel="1">
      <c r="A68" s="486"/>
      <c r="B68" s="487"/>
      <c r="C68" s="488" t="s">
        <v>861</v>
      </c>
      <c r="D68" s="489"/>
      <c r="E68" s="476"/>
      <c r="F68" s="490">
        <v>81.170000000000002</v>
      </c>
      <c r="G68" s="491" t="s">
        <v>215</v>
      </c>
      <c r="H68" s="477">
        <v>81.170000000000002</v>
      </c>
      <c r="I68" s="492">
        <v>1</v>
      </c>
      <c r="J68" s="477">
        <v>81.170000000000002</v>
      </c>
    </row>
    <row r="69" ht="14.4" hidden="1" outlineLevel="1">
      <c r="A69" s="486"/>
      <c r="B69" s="487"/>
      <c r="C69" s="488" t="s">
        <v>862</v>
      </c>
      <c r="D69" s="489" t="s">
        <v>206</v>
      </c>
      <c r="E69" s="476">
        <v>105</v>
      </c>
      <c r="F69" s="490"/>
      <c r="G69" s="491"/>
      <c r="H69" s="477">
        <v>187.75999999999999</v>
      </c>
      <c r="I69" s="492">
        <v>89</v>
      </c>
      <c r="J69" s="477">
        <v>159.15000000000001</v>
      </c>
    </row>
    <row r="70" ht="14.4" hidden="1" outlineLevel="1">
      <c r="A70" s="486"/>
      <c r="B70" s="487"/>
      <c r="C70" s="488" t="s">
        <v>863</v>
      </c>
      <c r="D70" s="489" t="s">
        <v>206</v>
      </c>
      <c r="E70" s="476">
        <v>60</v>
      </c>
      <c r="F70" s="490"/>
      <c r="G70" s="491"/>
      <c r="H70" s="477">
        <v>107.29000000000001</v>
      </c>
      <c r="I70" s="492">
        <v>48</v>
      </c>
      <c r="J70" s="477">
        <v>85.829999999999998</v>
      </c>
    </row>
    <row r="71" ht="14.4" hidden="1" outlineLevel="1">
      <c r="A71" s="494"/>
      <c r="B71" s="495"/>
      <c r="C71" s="496" t="s">
        <v>864</v>
      </c>
      <c r="D71" s="497" t="s">
        <v>865</v>
      </c>
      <c r="E71" s="498">
        <v>15.77</v>
      </c>
      <c r="F71" s="499"/>
      <c r="G71" s="500" t="s">
        <v>215</v>
      </c>
      <c r="H71" s="501">
        <v>15.77</v>
      </c>
      <c r="I71" s="502"/>
      <c r="J71" s="501"/>
    </row>
    <row r="72" ht="13.800000000000001" hidden="1" outlineLevel="1">
      <c r="C72" s="503" t="s">
        <v>523</v>
      </c>
      <c r="G72" s="503">
        <v>1070.8900000000001</v>
      </c>
      <c r="H72" s="503"/>
      <c r="I72" s="503">
        <v>1020.8200000000001</v>
      </c>
      <c r="J72" s="503"/>
      <c r="O72" s="504">
        <v>1070.8900000000001</v>
      </c>
      <c r="P72" s="504">
        <v>1020.8200000000001</v>
      </c>
    </row>
    <row r="73" ht="51" hidden="1" customHeight="1" outlineLevel="1">
      <c r="C73" s="505" t="s">
        <v>882</v>
      </c>
    </row>
    <row r="74" collapsed="1">
      <c r="C74" s="505"/>
      <c r="K74" s="469" t="s">
        <v>883</v>
      </c>
    </row>
    <row r="75" ht="13.800000000000001" hidden="1" outlineLevel="1" collapsed="1">
      <c r="C75" s="485" t="s">
        <v>884</v>
      </c>
      <c r="D75" s="485"/>
      <c r="E75" s="485"/>
      <c r="F75" s="485"/>
      <c r="G75" s="485"/>
      <c r="H75" s="485"/>
    </row>
    <row r="76" ht="41.399999999999999" hidden="1" outlineLevel="1">
      <c r="A76" s="486" t="s">
        <v>561</v>
      </c>
      <c r="B76" s="487" t="s">
        <v>885</v>
      </c>
      <c r="C76" s="488" t="s">
        <v>886</v>
      </c>
      <c r="D76" s="489" t="s">
        <v>858</v>
      </c>
      <c r="E76" s="476">
        <v>1</v>
      </c>
      <c r="F76" s="490"/>
      <c r="G76" s="491"/>
      <c r="H76" s="477"/>
      <c r="I76" s="492" t="s">
        <v>215</v>
      </c>
      <c r="J76" s="477"/>
      <c r="R76" s="469">
        <v>64.219999999999999</v>
      </c>
      <c r="S76" s="469">
        <v>54.43</v>
      </c>
      <c r="T76" s="469">
        <v>36.700000000000003</v>
      </c>
      <c r="U76" s="469">
        <v>29.359999999999999</v>
      </c>
    </row>
    <row r="77" ht="14.4" hidden="1" outlineLevel="1">
      <c r="A77" s="486"/>
      <c r="B77" s="487"/>
      <c r="C77" s="488" t="s">
        <v>859</v>
      </c>
      <c r="D77" s="489"/>
      <c r="E77" s="476"/>
      <c r="F77" s="490">
        <v>51.329999999999998</v>
      </c>
      <c r="G77" s="491" t="s">
        <v>215</v>
      </c>
      <c r="H77" s="477">
        <v>51.329999999999998</v>
      </c>
      <c r="I77" s="492">
        <v>1</v>
      </c>
      <c r="J77" s="477">
        <v>51.329999999999998</v>
      </c>
      <c r="Q77" s="469">
        <v>51.329999999999998</v>
      </c>
    </row>
    <row r="78" ht="14.4" hidden="1" outlineLevel="1">
      <c r="A78" s="486"/>
      <c r="B78" s="487"/>
      <c r="C78" s="488" t="s">
        <v>507</v>
      </c>
      <c r="D78" s="489"/>
      <c r="E78" s="476"/>
      <c r="F78" s="490">
        <v>142.69</v>
      </c>
      <c r="G78" s="491" t="s">
        <v>215</v>
      </c>
      <c r="H78" s="477">
        <v>142.69</v>
      </c>
      <c r="I78" s="492">
        <v>1</v>
      </c>
      <c r="J78" s="477">
        <v>142.69</v>
      </c>
    </row>
    <row r="79" ht="14.4" hidden="1" outlineLevel="1">
      <c r="A79" s="486"/>
      <c r="B79" s="487"/>
      <c r="C79" s="488" t="s">
        <v>860</v>
      </c>
      <c r="D79" s="489"/>
      <c r="E79" s="476"/>
      <c r="F79" s="490">
        <v>9.8300000000000001</v>
      </c>
      <c r="G79" s="491" t="s">
        <v>215</v>
      </c>
      <c r="H79" s="493">
        <v>9.8300000000000001</v>
      </c>
      <c r="I79" s="492">
        <v>1</v>
      </c>
      <c r="J79" s="493">
        <v>9.8300000000000001</v>
      </c>
      <c r="Q79" s="469">
        <v>9.8300000000000001</v>
      </c>
    </row>
    <row r="80" ht="14.4" hidden="1" outlineLevel="1">
      <c r="A80" s="486"/>
      <c r="B80" s="487"/>
      <c r="C80" s="488" t="s">
        <v>861</v>
      </c>
      <c r="D80" s="489"/>
      <c r="E80" s="476"/>
      <c r="F80" s="490">
        <v>45.109999999999999</v>
      </c>
      <c r="G80" s="491" t="s">
        <v>215</v>
      </c>
      <c r="H80" s="477">
        <v>45.109999999999999</v>
      </c>
      <c r="I80" s="492">
        <v>1</v>
      </c>
      <c r="J80" s="477">
        <v>45.109999999999999</v>
      </c>
    </row>
    <row r="81" ht="14.4" hidden="1" outlineLevel="1">
      <c r="A81" s="486"/>
      <c r="B81" s="487"/>
      <c r="C81" s="488" t="s">
        <v>862</v>
      </c>
      <c r="D81" s="489" t="s">
        <v>206</v>
      </c>
      <c r="E81" s="476">
        <v>105</v>
      </c>
      <c r="F81" s="490"/>
      <c r="G81" s="491"/>
      <c r="H81" s="477">
        <v>64.219999999999999</v>
      </c>
      <c r="I81" s="492">
        <v>89</v>
      </c>
      <c r="J81" s="477">
        <v>54.43</v>
      </c>
    </row>
    <row r="82" ht="14.4" hidden="1" outlineLevel="1">
      <c r="A82" s="486"/>
      <c r="B82" s="487"/>
      <c r="C82" s="488" t="s">
        <v>863</v>
      </c>
      <c r="D82" s="489" t="s">
        <v>206</v>
      </c>
      <c r="E82" s="476">
        <v>60</v>
      </c>
      <c r="F82" s="490"/>
      <c r="G82" s="491"/>
      <c r="H82" s="477">
        <v>36.700000000000003</v>
      </c>
      <c r="I82" s="492">
        <v>48</v>
      </c>
      <c r="J82" s="477">
        <v>29.359999999999999</v>
      </c>
    </row>
    <row r="83" ht="14.4" hidden="1" outlineLevel="1">
      <c r="A83" s="494"/>
      <c r="B83" s="495"/>
      <c r="C83" s="496" t="s">
        <v>864</v>
      </c>
      <c r="D83" s="497" t="s">
        <v>865</v>
      </c>
      <c r="E83" s="498">
        <v>5.8700000000000001</v>
      </c>
      <c r="F83" s="499"/>
      <c r="G83" s="500" t="s">
        <v>215</v>
      </c>
      <c r="H83" s="501">
        <v>5.8700000000000001</v>
      </c>
      <c r="I83" s="502"/>
      <c r="J83" s="501"/>
    </row>
    <row r="84" ht="13.800000000000001" hidden="1" outlineLevel="1">
      <c r="C84" s="503" t="s">
        <v>523</v>
      </c>
      <c r="G84" s="503">
        <v>340.05000000000001</v>
      </c>
      <c r="H84" s="503"/>
      <c r="I84" s="503">
        <v>322.91999999999996</v>
      </c>
      <c r="J84" s="503"/>
      <c r="O84" s="504">
        <v>340.05000000000001</v>
      </c>
      <c r="P84" s="504">
        <v>322.91999999999996</v>
      </c>
    </row>
    <row r="85" ht="51" hidden="1" customHeight="1" outlineLevel="1">
      <c r="C85" s="505" t="s">
        <v>887</v>
      </c>
    </row>
    <row r="86" ht="55.200000000000003" hidden="1" outlineLevel="1">
      <c r="A86" s="486" t="s">
        <v>727</v>
      </c>
      <c r="B86" s="487" t="s">
        <v>888</v>
      </c>
      <c r="C86" s="488" t="s">
        <v>889</v>
      </c>
      <c r="D86" s="489" t="s">
        <v>858</v>
      </c>
      <c r="E86" s="476">
        <v>1</v>
      </c>
      <c r="F86" s="490"/>
      <c r="G86" s="491"/>
      <c r="H86" s="477"/>
      <c r="I86" s="492" t="s">
        <v>215</v>
      </c>
      <c r="J86" s="477"/>
      <c r="R86" s="469">
        <v>136.72999999999999</v>
      </c>
      <c r="S86" s="469">
        <v>115.90000000000001</v>
      </c>
      <c r="T86" s="469">
        <v>78.129999999999995</v>
      </c>
      <c r="U86" s="469">
        <v>62.509999999999998</v>
      </c>
    </row>
    <row r="87" ht="14.4" hidden="1" outlineLevel="1">
      <c r="A87" s="486"/>
      <c r="B87" s="487"/>
      <c r="C87" s="488" t="s">
        <v>859</v>
      </c>
      <c r="D87" s="489"/>
      <c r="E87" s="476"/>
      <c r="F87" s="490">
        <v>106.23</v>
      </c>
      <c r="G87" s="491" t="s">
        <v>215</v>
      </c>
      <c r="H87" s="477">
        <v>106.23</v>
      </c>
      <c r="I87" s="492">
        <v>1</v>
      </c>
      <c r="J87" s="477">
        <v>106.23</v>
      </c>
      <c r="Q87" s="469">
        <v>106.23</v>
      </c>
    </row>
    <row r="88" ht="14.4" hidden="1" outlineLevel="1">
      <c r="A88" s="486"/>
      <c r="B88" s="487"/>
      <c r="C88" s="488" t="s">
        <v>507</v>
      </c>
      <c r="D88" s="489"/>
      <c r="E88" s="476"/>
      <c r="F88" s="490">
        <v>338.74000000000001</v>
      </c>
      <c r="G88" s="491" t="s">
        <v>215</v>
      </c>
      <c r="H88" s="477">
        <v>338.74000000000001</v>
      </c>
      <c r="I88" s="492">
        <v>1</v>
      </c>
      <c r="J88" s="477">
        <v>338.74000000000001</v>
      </c>
    </row>
    <row r="89" ht="14.4" hidden="1" outlineLevel="1">
      <c r="A89" s="486"/>
      <c r="B89" s="487"/>
      <c r="C89" s="488" t="s">
        <v>860</v>
      </c>
      <c r="D89" s="489"/>
      <c r="E89" s="476"/>
      <c r="F89" s="490">
        <v>23.989999999999998</v>
      </c>
      <c r="G89" s="491" t="s">
        <v>215</v>
      </c>
      <c r="H89" s="493">
        <v>23.989999999999998</v>
      </c>
      <c r="I89" s="492">
        <v>1</v>
      </c>
      <c r="J89" s="493">
        <v>23.989999999999998</v>
      </c>
      <c r="Q89" s="469">
        <v>23.989999999999998</v>
      </c>
    </row>
    <row r="90" ht="14.4" hidden="1" outlineLevel="1">
      <c r="A90" s="486"/>
      <c r="B90" s="487"/>
      <c r="C90" s="488" t="s">
        <v>861</v>
      </c>
      <c r="D90" s="489"/>
      <c r="E90" s="476"/>
      <c r="F90" s="490">
        <v>45.109999999999999</v>
      </c>
      <c r="G90" s="491" t="s">
        <v>215</v>
      </c>
      <c r="H90" s="477">
        <v>45.109999999999999</v>
      </c>
      <c r="I90" s="492">
        <v>1</v>
      </c>
      <c r="J90" s="477">
        <v>45.109999999999999</v>
      </c>
    </row>
    <row r="91" ht="14.4" hidden="1" outlineLevel="1">
      <c r="A91" s="486"/>
      <c r="B91" s="487"/>
      <c r="C91" s="488" t="s">
        <v>862</v>
      </c>
      <c r="D91" s="489" t="s">
        <v>206</v>
      </c>
      <c r="E91" s="476">
        <v>105</v>
      </c>
      <c r="F91" s="490"/>
      <c r="G91" s="491"/>
      <c r="H91" s="477">
        <v>136.72999999999999</v>
      </c>
      <c r="I91" s="492">
        <v>89</v>
      </c>
      <c r="J91" s="477">
        <v>115.90000000000001</v>
      </c>
    </row>
    <row r="92" ht="14.4" hidden="1" outlineLevel="1">
      <c r="A92" s="486"/>
      <c r="B92" s="487"/>
      <c r="C92" s="488" t="s">
        <v>863</v>
      </c>
      <c r="D92" s="489" t="s">
        <v>206</v>
      </c>
      <c r="E92" s="476">
        <v>60</v>
      </c>
      <c r="F92" s="490"/>
      <c r="G92" s="491"/>
      <c r="H92" s="477">
        <v>78.129999999999995</v>
      </c>
      <c r="I92" s="492">
        <v>48</v>
      </c>
      <c r="J92" s="477">
        <v>62.509999999999998</v>
      </c>
    </row>
    <row r="93" ht="14.4" hidden="1" outlineLevel="1">
      <c r="A93" s="494"/>
      <c r="B93" s="495"/>
      <c r="C93" s="496" t="s">
        <v>864</v>
      </c>
      <c r="D93" s="497" t="s">
        <v>865</v>
      </c>
      <c r="E93" s="498">
        <v>12.16</v>
      </c>
      <c r="F93" s="499"/>
      <c r="G93" s="500" t="s">
        <v>215</v>
      </c>
      <c r="H93" s="501">
        <v>12.16</v>
      </c>
      <c r="I93" s="502"/>
      <c r="J93" s="501"/>
    </row>
    <row r="94" ht="13.800000000000001" hidden="1" outlineLevel="1">
      <c r="C94" s="503" t="s">
        <v>523</v>
      </c>
      <c r="G94" s="503">
        <v>704.94000000000005</v>
      </c>
      <c r="H94" s="503"/>
      <c r="I94" s="503">
        <v>668.49000000000001</v>
      </c>
      <c r="J94" s="503"/>
      <c r="O94" s="504">
        <v>704.94000000000005</v>
      </c>
      <c r="P94" s="504">
        <v>668.49000000000001</v>
      </c>
    </row>
    <row r="95" ht="51" hidden="1" customHeight="1" outlineLevel="1">
      <c r="C95" s="505" t="s">
        <v>890</v>
      </c>
    </row>
    <row r="96" ht="55.200000000000003" hidden="1" outlineLevel="1">
      <c r="A96" s="486" t="s">
        <v>738</v>
      </c>
      <c r="B96" s="487" t="s">
        <v>891</v>
      </c>
      <c r="C96" s="488" t="s">
        <v>892</v>
      </c>
      <c r="D96" s="489" t="s">
        <v>858</v>
      </c>
      <c r="E96" s="476">
        <v>1</v>
      </c>
      <c r="F96" s="490"/>
      <c r="G96" s="491"/>
      <c r="H96" s="477"/>
      <c r="I96" s="492" t="s">
        <v>215</v>
      </c>
      <c r="J96" s="477"/>
      <c r="R96" s="469">
        <v>211</v>
      </c>
      <c r="S96" s="469">
        <v>178.84999999999999</v>
      </c>
      <c r="T96" s="469">
        <v>120.56999999999999</v>
      </c>
      <c r="U96" s="469">
        <v>96.459999999999994</v>
      </c>
    </row>
    <row r="97" ht="14.4" hidden="1" outlineLevel="1">
      <c r="A97" s="486"/>
      <c r="B97" s="487"/>
      <c r="C97" s="488" t="s">
        <v>859</v>
      </c>
      <c r="D97" s="489"/>
      <c r="E97" s="476"/>
      <c r="F97" s="490">
        <v>162.06</v>
      </c>
      <c r="G97" s="491" t="s">
        <v>215</v>
      </c>
      <c r="H97" s="477">
        <v>162.06</v>
      </c>
      <c r="I97" s="492">
        <v>1</v>
      </c>
      <c r="J97" s="477">
        <v>162.06</v>
      </c>
      <c r="Q97" s="469">
        <v>162.06</v>
      </c>
    </row>
    <row r="98" ht="14.4" hidden="1" outlineLevel="1">
      <c r="A98" s="486"/>
      <c r="B98" s="487"/>
      <c r="C98" s="488" t="s">
        <v>507</v>
      </c>
      <c r="D98" s="489"/>
      <c r="E98" s="476"/>
      <c r="F98" s="490">
        <v>543.77999999999997</v>
      </c>
      <c r="G98" s="491" t="s">
        <v>215</v>
      </c>
      <c r="H98" s="477">
        <v>543.77999999999997</v>
      </c>
      <c r="I98" s="492">
        <v>1</v>
      </c>
      <c r="J98" s="477">
        <v>543.77999999999997</v>
      </c>
    </row>
    <row r="99" ht="14.4" hidden="1" outlineLevel="1">
      <c r="A99" s="486"/>
      <c r="B99" s="487"/>
      <c r="C99" s="488" t="s">
        <v>860</v>
      </c>
      <c r="D99" s="489"/>
      <c r="E99" s="476"/>
      <c r="F99" s="490">
        <v>38.890000000000001</v>
      </c>
      <c r="G99" s="491" t="s">
        <v>215</v>
      </c>
      <c r="H99" s="493">
        <v>38.890000000000001</v>
      </c>
      <c r="I99" s="492">
        <v>1</v>
      </c>
      <c r="J99" s="493">
        <v>38.890000000000001</v>
      </c>
      <c r="Q99" s="469">
        <v>38.890000000000001</v>
      </c>
    </row>
    <row r="100" ht="14.4" hidden="1" outlineLevel="1">
      <c r="A100" s="486"/>
      <c r="B100" s="487"/>
      <c r="C100" s="488" t="s">
        <v>861</v>
      </c>
      <c r="D100" s="489"/>
      <c r="E100" s="476"/>
      <c r="F100" s="490">
        <v>45.109999999999999</v>
      </c>
      <c r="G100" s="491" t="s">
        <v>215</v>
      </c>
      <c r="H100" s="477">
        <v>45.109999999999999</v>
      </c>
      <c r="I100" s="492">
        <v>1</v>
      </c>
      <c r="J100" s="477">
        <v>45.109999999999999</v>
      </c>
    </row>
    <row r="101" ht="14.4" hidden="1" outlineLevel="1">
      <c r="A101" s="486"/>
      <c r="B101" s="487"/>
      <c r="C101" s="488" t="s">
        <v>862</v>
      </c>
      <c r="D101" s="489" t="s">
        <v>206</v>
      </c>
      <c r="E101" s="476">
        <v>105</v>
      </c>
      <c r="F101" s="490"/>
      <c r="G101" s="491"/>
      <c r="H101" s="477">
        <v>211</v>
      </c>
      <c r="I101" s="492">
        <v>89</v>
      </c>
      <c r="J101" s="477">
        <v>178.84999999999999</v>
      </c>
    </row>
    <row r="102" ht="14.4" hidden="1" outlineLevel="1">
      <c r="A102" s="486"/>
      <c r="B102" s="487"/>
      <c r="C102" s="488" t="s">
        <v>863</v>
      </c>
      <c r="D102" s="489" t="s">
        <v>206</v>
      </c>
      <c r="E102" s="476">
        <v>60</v>
      </c>
      <c r="F102" s="490"/>
      <c r="G102" s="491"/>
      <c r="H102" s="477">
        <v>120.56999999999999</v>
      </c>
      <c r="I102" s="492">
        <v>48</v>
      </c>
      <c r="J102" s="477">
        <v>96.459999999999994</v>
      </c>
    </row>
    <row r="103" ht="14.4" hidden="1" outlineLevel="1">
      <c r="A103" s="494"/>
      <c r="B103" s="495"/>
      <c r="C103" s="496" t="s">
        <v>864</v>
      </c>
      <c r="D103" s="497" t="s">
        <v>865</v>
      </c>
      <c r="E103" s="498">
        <v>18.539999999999999</v>
      </c>
      <c r="F103" s="499"/>
      <c r="G103" s="500" t="s">
        <v>215</v>
      </c>
      <c r="H103" s="501">
        <v>18.539999999999999</v>
      </c>
      <c r="I103" s="502"/>
      <c r="J103" s="501"/>
    </row>
    <row r="104" ht="13.800000000000001" hidden="1" outlineLevel="1">
      <c r="C104" s="503" t="s">
        <v>523</v>
      </c>
      <c r="G104" s="503">
        <v>1082.52</v>
      </c>
      <c r="H104" s="503"/>
      <c r="I104" s="503">
        <v>1026.26</v>
      </c>
      <c r="J104" s="503"/>
      <c r="O104" s="504">
        <v>1082.52</v>
      </c>
      <c r="P104" s="504">
        <v>1026.26</v>
      </c>
    </row>
    <row r="105" ht="51" hidden="1" customHeight="1" outlineLevel="1">
      <c r="C105" s="505" t="s">
        <v>893</v>
      </c>
    </row>
    <row r="106" collapsed="1">
      <c r="C106" s="505"/>
      <c r="K106" s="469" t="s">
        <v>894</v>
      </c>
    </row>
    <row r="107" ht="13.800000000000001" hidden="1" outlineLevel="1">
      <c r="C107" s="485" t="s">
        <v>895</v>
      </c>
      <c r="D107" s="485"/>
      <c r="E107" s="485"/>
      <c r="F107" s="485"/>
      <c r="G107" s="485"/>
      <c r="H107" s="485"/>
    </row>
    <row r="108" ht="55.200000000000003" hidden="1" outlineLevel="1">
      <c r="A108" s="486" t="s">
        <v>753</v>
      </c>
      <c r="B108" s="487" t="s">
        <v>896</v>
      </c>
      <c r="C108" s="488" t="s">
        <v>897</v>
      </c>
      <c r="D108" s="489" t="s">
        <v>858</v>
      </c>
      <c r="E108" s="476">
        <v>1</v>
      </c>
      <c r="F108" s="490"/>
      <c r="G108" s="491"/>
      <c r="H108" s="477"/>
      <c r="I108" s="492" t="s">
        <v>215</v>
      </c>
      <c r="J108" s="477"/>
      <c r="R108" s="469">
        <v>81.129999999999995</v>
      </c>
      <c r="S108" s="469">
        <v>68.769999999999996</v>
      </c>
      <c r="T108" s="469">
        <v>46.359999999999999</v>
      </c>
      <c r="U108" s="469">
        <v>37.090000000000003</v>
      </c>
    </row>
    <row r="109" ht="14.4" hidden="1" outlineLevel="1">
      <c r="A109" s="486"/>
      <c r="B109" s="487"/>
      <c r="C109" s="488" t="s">
        <v>859</v>
      </c>
      <c r="D109" s="489"/>
      <c r="E109" s="476"/>
      <c r="F109" s="490">
        <v>66.769999999999996</v>
      </c>
      <c r="G109" s="491" t="s">
        <v>215</v>
      </c>
      <c r="H109" s="477">
        <v>66.769999999999996</v>
      </c>
      <c r="I109" s="492">
        <v>1</v>
      </c>
      <c r="J109" s="477">
        <v>66.769999999999996</v>
      </c>
      <c r="Q109" s="469">
        <v>66.769999999999996</v>
      </c>
    </row>
    <row r="110" ht="14.4" hidden="1" outlineLevel="1">
      <c r="A110" s="486"/>
      <c r="B110" s="487"/>
      <c r="C110" s="488" t="s">
        <v>507</v>
      </c>
      <c r="D110" s="489"/>
      <c r="E110" s="476"/>
      <c r="F110" s="490">
        <v>158.5</v>
      </c>
      <c r="G110" s="491" t="s">
        <v>215</v>
      </c>
      <c r="H110" s="477">
        <v>158.5</v>
      </c>
      <c r="I110" s="492">
        <v>1</v>
      </c>
      <c r="J110" s="477">
        <v>158.5</v>
      </c>
    </row>
    <row r="111" ht="14.4" hidden="1" outlineLevel="1">
      <c r="A111" s="486"/>
      <c r="B111" s="487"/>
      <c r="C111" s="488" t="s">
        <v>860</v>
      </c>
      <c r="D111" s="489"/>
      <c r="E111" s="476"/>
      <c r="F111" s="490">
        <v>10.5</v>
      </c>
      <c r="G111" s="491" t="s">
        <v>215</v>
      </c>
      <c r="H111" s="493">
        <v>10.5</v>
      </c>
      <c r="I111" s="492">
        <v>1</v>
      </c>
      <c r="J111" s="493">
        <v>10.5</v>
      </c>
      <c r="Q111" s="469">
        <v>10.5</v>
      </c>
    </row>
    <row r="112" ht="14.4" hidden="1" outlineLevel="1">
      <c r="A112" s="486"/>
      <c r="B112" s="487"/>
      <c r="C112" s="488" t="s">
        <v>861</v>
      </c>
      <c r="D112" s="489"/>
      <c r="E112" s="476"/>
      <c r="F112" s="490">
        <v>81.170000000000002</v>
      </c>
      <c r="G112" s="491" t="s">
        <v>215</v>
      </c>
      <c r="H112" s="477">
        <v>81.170000000000002</v>
      </c>
      <c r="I112" s="492">
        <v>1</v>
      </c>
      <c r="J112" s="477">
        <v>81.170000000000002</v>
      </c>
    </row>
    <row r="113" ht="14.4" hidden="1" outlineLevel="1">
      <c r="A113" s="486"/>
      <c r="B113" s="487"/>
      <c r="C113" s="488" t="s">
        <v>862</v>
      </c>
      <c r="D113" s="489" t="s">
        <v>206</v>
      </c>
      <c r="E113" s="476">
        <v>105</v>
      </c>
      <c r="F113" s="490"/>
      <c r="G113" s="491"/>
      <c r="H113" s="477">
        <v>81.129999999999995</v>
      </c>
      <c r="I113" s="492">
        <v>89</v>
      </c>
      <c r="J113" s="477">
        <v>68.769999999999996</v>
      </c>
    </row>
    <row r="114" ht="14.4" hidden="1" outlineLevel="1">
      <c r="A114" s="486"/>
      <c r="B114" s="487"/>
      <c r="C114" s="488" t="s">
        <v>863</v>
      </c>
      <c r="D114" s="489" t="s">
        <v>206</v>
      </c>
      <c r="E114" s="476">
        <v>60</v>
      </c>
      <c r="F114" s="490"/>
      <c r="G114" s="491"/>
      <c r="H114" s="477">
        <v>46.359999999999999</v>
      </c>
      <c r="I114" s="492">
        <v>48</v>
      </c>
      <c r="J114" s="477">
        <v>37.090000000000003</v>
      </c>
    </row>
    <row r="115" ht="14.4" hidden="1" outlineLevel="1">
      <c r="A115" s="494"/>
      <c r="B115" s="495"/>
      <c r="C115" s="496" t="s">
        <v>864</v>
      </c>
      <c r="D115" s="497" t="s">
        <v>865</v>
      </c>
      <c r="E115" s="498">
        <v>7.6399999999999997</v>
      </c>
      <c r="F115" s="499"/>
      <c r="G115" s="500" t="s">
        <v>215</v>
      </c>
      <c r="H115" s="501">
        <v>7.6399999999999997</v>
      </c>
      <c r="I115" s="502"/>
      <c r="J115" s="501"/>
    </row>
    <row r="116" ht="13.800000000000001" hidden="1" outlineLevel="1">
      <c r="C116" s="503" t="s">
        <v>523</v>
      </c>
      <c r="G116" s="503">
        <v>433.93000000000001</v>
      </c>
      <c r="H116" s="503"/>
      <c r="I116" s="503">
        <v>412.30000000000001</v>
      </c>
      <c r="J116" s="503"/>
      <c r="O116" s="504">
        <v>433.93000000000001</v>
      </c>
      <c r="P116" s="504">
        <v>412.30000000000001</v>
      </c>
    </row>
    <row r="117" ht="51" hidden="1" customHeight="1" outlineLevel="1">
      <c r="C117" s="505" t="s">
        <v>898</v>
      </c>
    </row>
    <row r="118" ht="55.200000000000003" hidden="1" outlineLevel="1">
      <c r="A118" s="486" t="s">
        <v>759</v>
      </c>
      <c r="B118" s="487" t="s">
        <v>899</v>
      </c>
      <c r="C118" s="488" t="s">
        <v>900</v>
      </c>
      <c r="D118" s="489" t="s">
        <v>858</v>
      </c>
      <c r="E118" s="476">
        <v>1</v>
      </c>
      <c r="F118" s="490"/>
      <c r="G118" s="491"/>
      <c r="H118" s="477"/>
      <c r="I118" s="492" t="s">
        <v>215</v>
      </c>
      <c r="J118" s="477"/>
      <c r="R118" s="469">
        <v>156.28999999999999</v>
      </c>
      <c r="S118" s="469">
        <v>132.47999999999999</v>
      </c>
      <c r="T118" s="469">
        <v>89.310000000000002</v>
      </c>
      <c r="U118" s="469">
        <v>71.450000000000003</v>
      </c>
    </row>
    <row r="119" ht="14.4" hidden="1" outlineLevel="1">
      <c r="A119" s="486"/>
      <c r="B119" s="487"/>
      <c r="C119" s="488" t="s">
        <v>859</v>
      </c>
      <c r="D119" s="489"/>
      <c r="E119" s="476"/>
      <c r="F119" s="490">
        <v>124.45999999999999</v>
      </c>
      <c r="G119" s="491" t="s">
        <v>215</v>
      </c>
      <c r="H119" s="477">
        <v>124.45999999999999</v>
      </c>
      <c r="I119" s="492">
        <v>1</v>
      </c>
      <c r="J119" s="477">
        <v>124.45999999999999</v>
      </c>
      <c r="Q119" s="469">
        <v>124.45999999999999</v>
      </c>
    </row>
    <row r="120" ht="14.4" hidden="1" outlineLevel="1">
      <c r="A120" s="486"/>
      <c r="B120" s="487"/>
      <c r="C120" s="488" t="s">
        <v>507</v>
      </c>
      <c r="D120" s="489"/>
      <c r="E120" s="476"/>
      <c r="F120" s="490">
        <v>352.30000000000001</v>
      </c>
      <c r="G120" s="491" t="s">
        <v>215</v>
      </c>
      <c r="H120" s="477">
        <v>352.30000000000001</v>
      </c>
      <c r="I120" s="492">
        <v>1</v>
      </c>
      <c r="J120" s="477">
        <v>352.30000000000001</v>
      </c>
    </row>
    <row r="121" ht="14.4" hidden="1" outlineLevel="1">
      <c r="A121" s="486"/>
      <c r="B121" s="487"/>
      <c r="C121" s="488" t="s">
        <v>860</v>
      </c>
      <c r="D121" s="489"/>
      <c r="E121" s="476"/>
      <c r="F121" s="490">
        <v>24.390000000000001</v>
      </c>
      <c r="G121" s="491" t="s">
        <v>215</v>
      </c>
      <c r="H121" s="493">
        <v>24.390000000000001</v>
      </c>
      <c r="I121" s="492">
        <v>1</v>
      </c>
      <c r="J121" s="493">
        <v>24.390000000000001</v>
      </c>
      <c r="Q121" s="469">
        <v>24.390000000000001</v>
      </c>
    </row>
    <row r="122" ht="14.4" hidden="1" outlineLevel="1">
      <c r="A122" s="486"/>
      <c r="B122" s="487"/>
      <c r="C122" s="488" t="s">
        <v>861</v>
      </c>
      <c r="D122" s="489"/>
      <c r="E122" s="476"/>
      <c r="F122" s="490">
        <v>81.170000000000002</v>
      </c>
      <c r="G122" s="491" t="s">
        <v>215</v>
      </c>
      <c r="H122" s="477">
        <v>81.170000000000002</v>
      </c>
      <c r="I122" s="492">
        <v>1</v>
      </c>
      <c r="J122" s="477">
        <v>81.170000000000002</v>
      </c>
    </row>
    <row r="123" ht="14.4" hidden="1" outlineLevel="1">
      <c r="A123" s="486"/>
      <c r="B123" s="487"/>
      <c r="C123" s="488" t="s">
        <v>862</v>
      </c>
      <c r="D123" s="489" t="s">
        <v>206</v>
      </c>
      <c r="E123" s="476">
        <v>105</v>
      </c>
      <c r="F123" s="490"/>
      <c r="G123" s="491"/>
      <c r="H123" s="477">
        <v>156.28999999999999</v>
      </c>
      <c r="I123" s="492">
        <v>89</v>
      </c>
      <c r="J123" s="477">
        <v>132.47999999999999</v>
      </c>
    </row>
    <row r="124" ht="14.4" hidden="1" outlineLevel="1">
      <c r="A124" s="486"/>
      <c r="B124" s="487"/>
      <c r="C124" s="488" t="s">
        <v>863</v>
      </c>
      <c r="D124" s="489" t="s">
        <v>206</v>
      </c>
      <c r="E124" s="476">
        <v>60</v>
      </c>
      <c r="F124" s="490"/>
      <c r="G124" s="491"/>
      <c r="H124" s="477">
        <v>89.310000000000002</v>
      </c>
      <c r="I124" s="492">
        <v>48</v>
      </c>
      <c r="J124" s="477">
        <v>71.450000000000003</v>
      </c>
    </row>
    <row r="125" ht="14.4" hidden="1" outlineLevel="1">
      <c r="A125" s="494"/>
      <c r="B125" s="495"/>
      <c r="C125" s="496" t="s">
        <v>864</v>
      </c>
      <c r="D125" s="497" t="s">
        <v>865</v>
      </c>
      <c r="E125" s="498">
        <v>14.24</v>
      </c>
      <c r="F125" s="499"/>
      <c r="G125" s="500" t="s">
        <v>215</v>
      </c>
      <c r="H125" s="501">
        <v>14.24</v>
      </c>
      <c r="I125" s="502"/>
      <c r="J125" s="501"/>
    </row>
    <row r="126" ht="13.800000000000001" hidden="1" outlineLevel="1">
      <c r="C126" s="503" t="s">
        <v>523</v>
      </c>
      <c r="G126" s="503">
        <v>803.53000000000009</v>
      </c>
      <c r="H126" s="503"/>
      <c r="I126" s="503">
        <v>761.8599999999999</v>
      </c>
      <c r="J126" s="503"/>
      <c r="O126" s="504">
        <v>803.53000000000009</v>
      </c>
      <c r="P126" s="504">
        <v>761.8599999999999</v>
      </c>
    </row>
    <row r="127" ht="51" hidden="1" customHeight="1" outlineLevel="1">
      <c r="C127" s="505" t="s">
        <v>901</v>
      </c>
    </row>
    <row r="128" ht="55.200000000000003" hidden="1" outlineLevel="1">
      <c r="A128" s="486" t="s">
        <v>768</v>
      </c>
      <c r="B128" s="487" t="s">
        <v>902</v>
      </c>
      <c r="C128" s="488" t="s">
        <v>903</v>
      </c>
      <c r="D128" s="489" t="s">
        <v>858</v>
      </c>
      <c r="E128" s="476">
        <v>1</v>
      </c>
      <c r="F128" s="490"/>
      <c r="G128" s="491"/>
      <c r="H128" s="477"/>
      <c r="I128" s="492" t="s">
        <v>215</v>
      </c>
      <c r="J128" s="477"/>
      <c r="R128" s="469">
        <v>243.09999999999999</v>
      </c>
      <c r="S128" s="469">
        <v>206.05000000000001</v>
      </c>
      <c r="T128" s="469">
        <v>138.91</v>
      </c>
      <c r="U128" s="469">
        <v>111.13</v>
      </c>
    </row>
    <row r="129" ht="14.4" hidden="1" outlineLevel="1">
      <c r="A129" s="486"/>
      <c r="B129" s="487"/>
      <c r="C129" s="488" t="s">
        <v>859</v>
      </c>
      <c r="D129" s="489"/>
      <c r="E129" s="476"/>
      <c r="F129" s="490">
        <v>190.50999999999999</v>
      </c>
      <c r="G129" s="491" t="s">
        <v>215</v>
      </c>
      <c r="H129" s="477">
        <v>190.50999999999999</v>
      </c>
      <c r="I129" s="492">
        <v>1</v>
      </c>
      <c r="J129" s="477">
        <v>190.50999999999999</v>
      </c>
      <c r="Q129" s="469">
        <v>190.50999999999999</v>
      </c>
    </row>
    <row r="130" ht="14.4" hidden="1" outlineLevel="1">
      <c r="A130" s="486"/>
      <c r="B130" s="487"/>
      <c r="C130" s="488" t="s">
        <v>507</v>
      </c>
      <c r="D130" s="489"/>
      <c r="E130" s="476"/>
      <c r="F130" s="490">
        <v>583.00999999999999</v>
      </c>
      <c r="G130" s="491" t="s">
        <v>215</v>
      </c>
      <c r="H130" s="477">
        <v>583.00999999999999</v>
      </c>
      <c r="I130" s="492">
        <v>1</v>
      </c>
      <c r="J130" s="477">
        <v>583.00999999999999</v>
      </c>
    </row>
    <row r="131" ht="14.4" hidden="1" outlineLevel="1">
      <c r="A131" s="486"/>
      <c r="B131" s="487"/>
      <c r="C131" s="488" t="s">
        <v>860</v>
      </c>
      <c r="D131" s="489"/>
      <c r="E131" s="476"/>
      <c r="F131" s="490">
        <v>41.009999999999998</v>
      </c>
      <c r="G131" s="491" t="s">
        <v>215</v>
      </c>
      <c r="H131" s="493">
        <v>41.009999999999998</v>
      </c>
      <c r="I131" s="492">
        <v>1</v>
      </c>
      <c r="J131" s="493">
        <v>41.009999999999998</v>
      </c>
      <c r="Q131" s="469">
        <v>41.009999999999998</v>
      </c>
    </row>
    <row r="132" ht="14.4" hidden="1" outlineLevel="1">
      <c r="A132" s="486"/>
      <c r="B132" s="487"/>
      <c r="C132" s="488" t="s">
        <v>861</v>
      </c>
      <c r="D132" s="489"/>
      <c r="E132" s="476"/>
      <c r="F132" s="490">
        <v>81.170000000000002</v>
      </c>
      <c r="G132" s="491" t="s">
        <v>215</v>
      </c>
      <c r="H132" s="477">
        <v>81.170000000000002</v>
      </c>
      <c r="I132" s="492">
        <v>1</v>
      </c>
      <c r="J132" s="477">
        <v>81.170000000000002</v>
      </c>
    </row>
    <row r="133" ht="14.4" hidden="1" outlineLevel="1">
      <c r="A133" s="486"/>
      <c r="B133" s="487"/>
      <c r="C133" s="488" t="s">
        <v>862</v>
      </c>
      <c r="D133" s="489" t="s">
        <v>206</v>
      </c>
      <c r="E133" s="476">
        <v>105</v>
      </c>
      <c r="F133" s="490"/>
      <c r="G133" s="491"/>
      <c r="H133" s="477">
        <v>243.09999999999999</v>
      </c>
      <c r="I133" s="492">
        <v>89</v>
      </c>
      <c r="J133" s="477">
        <v>206.05000000000001</v>
      </c>
    </row>
    <row r="134" ht="14.4" hidden="1" outlineLevel="1">
      <c r="A134" s="486"/>
      <c r="B134" s="487"/>
      <c r="C134" s="488" t="s">
        <v>863</v>
      </c>
      <c r="D134" s="489" t="s">
        <v>206</v>
      </c>
      <c r="E134" s="476">
        <v>60</v>
      </c>
      <c r="F134" s="490"/>
      <c r="G134" s="491"/>
      <c r="H134" s="477">
        <v>138.91</v>
      </c>
      <c r="I134" s="492">
        <v>48</v>
      </c>
      <c r="J134" s="477">
        <v>111.13</v>
      </c>
    </row>
    <row r="135" ht="14.4" hidden="1" outlineLevel="1">
      <c r="A135" s="494"/>
      <c r="B135" s="495"/>
      <c r="C135" s="496" t="s">
        <v>864</v>
      </c>
      <c r="D135" s="497" t="s">
        <v>865</v>
      </c>
      <c r="E135" s="498">
        <v>21.800000000000001</v>
      </c>
      <c r="F135" s="499"/>
      <c r="G135" s="500" t="s">
        <v>215</v>
      </c>
      <c r="H135" s="501">
        <v>21.800000000000001</v>
      </c>
      <c r="I135" s="502"/>
      <c r="J135" s="501"/>
    </row>
    <row r="136" ht="13.800000000000001" hidden="1" outlineLevel="1">
      <c r="C136" s="503" t="s">
        <v>523</v>
      </c>
      <c r="G136" s="503">
        <v>1236.7</v>
      </c>
      <c r="H136" s="503"/>
      <c r="I136" s="503">
        <v>1171.8700000000001</v>
      </c>
      <c r="J136" s="503"/>
      <c r="O136" s="504">
        <v>1236.7</v>
      </c>
      <c r="P136" s="504">
        <v>1171.8700000000001</v>
      </c>
    </row>
    <row r="137" ht="51" hidden="1" customHeight="1" outlineLevel="1">
      <c r="C137" s="505" t="s">
        <v>904</v>
      </c>
    </row>
    <row r="138" collapsed="1">
      <c r="C138" s="505"/>
      <c r="K138" s="469" t="s">
        <v>905</v>
      </c>
    </row>
    <row r="139" ht="13.800000000000001" hidden="1" outlineLevel="1">
      <c r="C139" s="485" t="s">
        <v>906</v>
      </c>
      <c r="D139" s="485"/>
      <c r="E139" s="485"/>
      <c r="F139" s="485"/>
      <c r="G139" s="485"/>
      <c r="H139" s="485"/>
    </row>
    <row r="140" ht="41.399999999999999" hidden="1" outlineLevel="1">
      <c r="A140" s="486" t="s">
        <v>773</v>
      </c>
      <c r="B140" s="487" t="s">
        <v>907</v>
      </c>
      <c r="C140" s="488" t="s">
        <v>908</v>
      </c>
      <c r="D140" s="489" t="s">
        <v>858</v>
      </c>
      <c r="E140" s="476">
        <v>1</v>
      </c>
      <c r="F140" s="490"/>
      <c r="G140" s="491"/>
      <c r="H140" s="477"/>
      <c r="I140" s="492" t="s">
        <v>215</v>
      </c>
      <c r="J140" s="477"/>
      <c r="R140" s="469">
        <v>82.799999999999997</v>
      </c>
      <c r="S140" s="469">
        <v>70.189999999999998</v>
      </c>
      <c r="T140" s="469">
        <v>47.32</v>
      </c>
      <c r="U140" s="469">
        <v>37.850000000000001</v>
      </c>
    </row>
    <row r="141" ht="14.4" hidden="1" outlineLevel="1">
      <c r="A141" s="486"/>
      <c r="B141" s="487"/>
      <c r="C141" s="488" t="s">
        <v>859</v>
      </c>
      <c r="D141" s="489"/>
      <c r="E141" s="476"/>
      <c r="F141" s="490">
        <v>67</v>
      </c>
      <c r="G141" s="491" t="s">
        <v>215</v>
      </c>
      <c r="H141" s="477">
        <v>67</v>
      </c>
      <c r="I141" s="492">
        <v>1</v>
      </c>
      <c r="J141" s="477">
        <v>67</v>
      </c>
      <c r="Q141" s="469">
        <v>67</v>
      </c>
    </row>
    <row r="142" ht="14.4" hidden="1" outlineLevel="1">
      <c r="A142" s="486"/>
      <c r="B142" s="487"/>
      <c r="C142" s="488" t="s">
        <v>507</v>
      </c>
      <c r="D142" s="489"/>
      <c r="E142" s="476"/>
      <c r="F142" s="490">
        <v>174.78</v>
      </c>
      <c r="G142" s="491" t="s">
        <v>215</v>
      </c>
      <c r="H142" s="477">
        <v>174.78</v>
      </c>
      <c r="I142" s="492">
        <v>1</v>
      </c>
      <c r="J142" s="477">
        <v>174.78</v>
      </c>
    </row>
    <row r="143" ht="14.4" hidden="1" outlineLevel="1">
      <c r="A143" s="486"/>
      <c r="B143" s="487"/>
      <c r="C143" s="488" t="s">
        <v>860</v>
      </c>
      <c r="D143" s="489"/>
      <c r="E143" s="476"/>
      <c r="F143" s="490">
        <v>11.859999999999999</v>
      </c>
      <c r="G143" s="491" t="s">
        <v>215</v>
      </c>
      <c r="H143" s="493">
        <v>11.859999999999999</v>
      </c>
      <c r="I143" s="492">
        <v>1</v>
      </c>
      <c r="J143" s="493">
        <v>11.859999999999999</v>
      </c>
      <c r="Q143" s="469">
        <v>11.859999999999999</v>
      </c>
    </row>
    <row r="144" ht="14.4" hidden="1" outlineLevel="1">
      <c r="A144" s="486"/>
      <c r="B144" s="487"/>
      <c r="C144" s="488" t="s">
        <v>861</v>
      </c>
      <c r="D144" s="489"/>
      <c r="E144" s="476"/>
      <c r="F144" s="490">
        <v>45.109999999999999</v>
      </c>
      <c r="G144" s="491" t="s">
        <v>215</v>
      </c>
      <c r="H144" s="477">
        <v>45.109999999999999</v>
      </c>
      <c r="I144" s="492">
        <v>1</v>
      </c>
      <c r="J144" s="477">
        <v>45.109999999999999</v>
      </c>
    </row>
    <row r="145" ht="14.4" hidden="1" outlineLevel="1">
      <c r="A145" s="486"/>
      <c r="B145" s="487"/>
      <c r="C145" s="488" t="s">
        <v>862</v>
      </c>
      <c r="D145" s="489" t="s">
        <v>206</v>
      </c>
      <c r="E145" s="476">
        <v>105</v>
      </c>
      <c r="F145" s="490"/>
      <c r="G145" s="491"/>
      <c r="H145" s="477">
        <v>82.799999999999997</v>
      </c>
      <c r="I145" s="492">
        <v>89</v>
      </c>
      <c r="J145" s="477">
        <v>70.189999999999998</v>
      </c>
    </row>
    <row r="146" ht="14.4" hidden="1" outlineLevel="1">
      <c r="A146" s="486"/>
      <c r="B146" s="487"/>
      <c r="C146" s="488" t="s">
        <v>863</v>
      </c>
      <c r="D146" s="489" t="s">
        <v>206</v>
      </c>
      <c r="E146" s="476">
        <v>60</v>
      </c>
      <c r="F146" s="490"/>
      <c r="G146" s="491"/>
      <c r="H146" s="477">
        <v>47.32</v>
      </c>
      <c r="I146" s="492">
        <v>48</v>
      </c>
      <c r="J146" s="477">
        <v>37.850000000000001</v>
      </c>
    </row>
    <row r="147" ht="14.4" hidden="1" outlineLevel="1">
      <c r="A147" s="494"/>
      <c r="B147" s="495"/>
      <c r="C147" s="496" t="s">
        <v>864</v>
      </c>
      <c r="D147" s="497" t="s">
        <v>865</v>
      </c>
      <c r="E147" s="498">
        <v>7.7599999999999998</v>
      </c>
      <c r="F147" s="499"/>
      <c r="G147" s="500" t="s">
        <v>215</v>
      </c>
      <c r="H147" s="501">
        <v>7.7599999999999998</v>
      </c>
      <c r="I147" s="502"/>
      <c r="J147" s="501"/>
    </row>
    <row r="148" ht="13.800000000000001" hidden="1" outlineLevel="1">
      <c r="C148" s="503" t="s">
        <v>523</v>
      </c>
      <c r="G148" s="503">
        <v>417.00999999999999</v>
      </c>
      <c r="H148" s="503"/>
      <c r="I148" s="503">
        <v>394.92999999999995</v>
      </c>
      <c r="J148" s="503"/>
      <c r="O148" s="504">
        <v>417.00999999999999</v>
      </c>
      <c r="P148" s="504">
        <v>394.92999999999995</v>
      </c>
    </row>
    <row r="149" ht="51" hidden="1" customHeight="1" outlineLevel="1">
      <c r="C149" s="505" t="s">
        <v>909</v>
      </c>
    </row>
    <row r="150" ht="55.200000000000003" hidden="1" outlineLevel="1">
      <c r="A150" s="486" t="s">
        <v>791</v>
      </c>
      <c r="B150" s="487" t="s">
        <v>910</v>
      </c>
      <c r="C150" s="488" t="s">
        <v>911</v>
      </c>
      <c r="D150" s="489" t="s">
        <v>858</v>
      </c>
      <c r="E150" s="476">
        <v>1</v>
      </c>
      <c r="F150" s="490"/>
      <c r="G150" s="491"/>
      <c r="H150" s="477"/>
      <c r="I150" s="492" t="s">
        <v>215</v>
      </c>
      <c r="J150" s="477"/>
      <c r="R150" s="469">
        <v>173.69999999999999</v>
      </c>
      <c r="S150" s="469">
        <v>147.22999999999999</v>
      </c>
      <c r="T150" s="469">
        <v>99.260000000000005</v>
      </c>
      <c r="U150" s="469">
        <v>79.409999999999997</v>
      </c>
    </row>
    <row r="151" ht="14.4" hidden="1" outlineLevel="1">
      <c r="A151" s="486"/>
      <c r="B151" s="487"/>
      <c r="C151" s="488" t="s">
        <v>859</v>
      </c>
      <c r="D151" s="489"/>
      <c r="E151" s="476"/>
      <c r="F151" s="490">
        <v>137.53</v>
      </c>
      <c r="G151" s="491" t="s">
        <v>215</v>
      </c>
      <c r="H151" s="477">
        <v>137.53</v>
      </c>
      <c r="I151" s="492">
        <v>1</v>
      </c>
      <c r="J151" s="477">
        <v>137.53</v>
      </c>
      <c r="Q151" s="469">
        <v>137.53</v>
      </c>
    </row>
    <row r="152" ht="14.4" hidden="1" outlineLevel="1">
      <c r="A152" s="486"/>
      <c r="B152" s="487"/>
      <c r="C152" s="488" t="s">
        <v>507</v>
      </c>
      <c r="D152" s="489"/>
      <c r="E152" s="476"/>
      <c r="F152" s="490">
        <v>401.18000000000001</v>
      </c>
      <c r="G152" s="491" t="s">
        <v>215</v>
      </c>
      <c r="H152" s="477">
        <v>401.18000000000001</v>
      </c>
      <c r="I152" s="492">
        <v>1</v>
      </c>
      <c r="J152" s="477">
        <v>401.18000000000001</v>
      </c>
    </row>
    <row r="153" ht="14.4" hidden="1" outlineLevel="1">
      <c r="A153" s="486"/>
      <c r="B153" s="487"/>
      <c r="C153" s="488" t="s">
        <v>860</v>
      </c>
      <c r="D153" s="489"/>
      <c r="E153" s="476"/>
      <c r="F153" s="490">
        <v>27.899999999999999</v>
      </c>
      <c r="G153" s="491" t="s">
        <v>215</v>
      </c>
      <c r="H153" s="493">
        <v>27.899999999999999</v>
      </c>
      <c r="I153" s="492">
        <v>1</v>
      </c>
      <c r="J153" s="493">
        <v>27.899999999999999</v>
      </c>
      <c r="Q153" s="469">
        <v>27.899999999999999</v>
      </c>
    </row>
    <row r="154" ht="14.4" hidden="1" outlineLevel="1">
      <c r="A154" s="486"/>
      <c r="B154" s="487"/>
      <c r="C154" s="488" t="s">
        <v>861</v>
      </c>
      <c r="D154" s="489"/>
      <c r="E154" s="476"/>
      <c r="F154" s="490">
        <v>45.109999999999999</v>
      </c>
      <c r="G154" s="491" t="s">
        <v>215</v>
      </c>
      <c r="H154" s="477">
        <v>45.109999999999999</v>
      </c>
      <c r="I154" s="492">
        <v>1</v>
      </c>
      <c r="J154" s="477">
        <v>45.109999999999999</v>
      </c>
    </row>
    <row r="155" ht="14.4" hidden="1" outlineLevel="1">
      <c r="A155" s="486"/>
      <c r="B155" s="487"/>
      <c r="C155" s="488" t="s">
        <v>862</v>
      </c>
      <c r="D155" s="489" t="s">
        <v>206</v>
      </c>
      <c r="E155" s="476">
        <v>105</v>
      </c>
      <c r="F155" s="490"/>
      <c r="G155" s="491"/>
      <c r="H155" s="477">
        <v>173.69999999999999</v>
      </c>
      <c r="I155" s="492">
        <v>89</v>
      </c>
      <c r="J155" s="477">
        <v>147.22999999999999</v>
      </c>
    </row>
    <row r="156" ht="14.4" hidden="1" outlineLevel="1">
      <c r="A156" s="486"/>
      <c r="B156" s="487"/>
      <c r="C156" s="488" t="s">
        <v>863</v>
      </c>
      <c r="D156" s="489" t="s">
        <v>206</v>
      </c>
      <c r="E156" s="476">
        <v>60</v>
      </c>
      <c r="F156" s="490"/>
      <c r="G156" s="491"/>
      <c r="H156" s="477">
        <v>99.260000000000005</v>
      </c>
      <c r="I156" s="492">
        <v>48</v>
      </c>
      <c r="J156" s="477">
        <v>79.409999999999997</v>
      </c>
    </row>
    <row r="157" ht="14.4" hidden="1" outlineLevel="1">
      <c r="A157" s="494"/>
      <c r="B157" s="495"/>
      <c r="C157" s="496" t="s">
        <v>864</v>
      </c>
      <c r="D157" s="497" t="s">
        <v>865</v>
      </c>
      <c r="E157" s="498">
        <v>15.92</v>
      </c>
      <c r="F157" s="499"/>
      <c r="G157" s="500" t="s">
        <v>215</v>
      </c>
      <c r="H157" s="501">
        <v>15.92</v>
      </c>
      <c r="I157" s="502"/>
      <c r="J157" s="501"/>
    </row>
    <row r="158" ht="13.800000000000001" hidden="1" outlineLevel="1">
      <c r="C158" s="503" t="s">
        <v>523</v>
      </c>
      <c r="G158" s="503">
        <v>856.77999999999997</v>
      </c>
      <c r="H158" s="503"/>
      <c r="I158" s="503">
        <v>810.46000000000004</v>
      </c>
      <c r="J158" s="503"/>
      <c r="O158" s="504">
        <v>856.77999999999997</v>
      </c>
      <c r="P158" s="504">
        <v>810.46000000000004</v>
      </c>
    </row>
    <row r="159" ht="51" hidden="1" customHeight="1" outlineLevel="1">
      <c r="C159" s="505" t="s">
        <v>912</v>
      </c>
    </row>
    <row r="160" ht="55.200000000000003" hidden="1" outlineLevel="1">
      <c r="A160" s="486" t="s">
        <v>793</v>
      </c>
      <c r="B160" s="487" t="s">
        <v>913</v>
      </c>
      <c r="C160" s="488" t="s">
        <v>914</v>
      </c>
      <c r="D160" s="489" t="s">
        <v>858</v>
      </c>
      <c r="E160" s="476">
        <v>1</v>
      </c>
      <c r="F160" s="490"/>
      <c r="G160" s="491"/>
      <c r="H160" s="477"/>
      <c r="I160" s="492" t="s">
        <v>215</v>
      </c>
      <c r="J160" s="477"/>
      <c r="R160" s="469">
        <v>266.5</v>
      </c>
      <c r="S160" s="469">
        <v>225.88999999999999</v>
      </c>
      <c r="T160" s="469">
        <v>152.28999999999999</v>
      </c>
      <c r="U160" s="469">
        <v>121.83</v>
      </c>
    </row>
    <row r="161" ht="14.4" hidden="1" outlineLevel="1">
      <c r="A161" s="486"/>
      <c r="B161" s="487"/>
      <c r="C161" s="488" t="s">
        <v>859</v>
      </c>
      <c r="D161" s="489"/>
      <c r="E161" s="476"/>
      <c r="F161" s="490">
        <v>208.97999999999999</v>
      </c>
      <c r="G161" s="491" t="s">
        <v>215</v>
      </c>
      <c r="H161" s="477">
        <v>208.97999999999999</v>
      </c>
      <c r="I161" s="492">
        <v>1</v>
      </c>
      <c r="J161" s="477">
        <v>208.97999999999999</v>
      </c>
      <c r="Q161" s="469">
        <v>208.97999999999999</v>
      </c>
    </row>
    <row r="162" ht="14.4" hidden="1" outlineLevel="1">
      <c r="A162" s="486"/>
      <c r="B162" s="487"/>
      <c r="C162" s="488" t="s">
        <v>507</v>
      </c>
      <c r="D162" s="489"/>
      <c r="E162" s="476"/>
      <c r="F162" s="490">
        <v>639.19000000000005</v>
      </c>
      <c r="G162" s="491" t="s">
        <v>215</v>
      </c>
      <c r="H162" s="477">
        <v>639.19000000000005</v>
      </c>
      <c r="I162" s="492">
        <v>1</v>
      </c>
      <c r="J162" s="477">
        <v>639.19000000000005</v>
      </c>
    </row>
    <row r="163" ht="14.4" hidden="1" outlineLevel="1">
      <c r="A163" s="486"/>
      <c r="B163" s="487"/>
      <c r="C163" s="488" t="s">
        <v>860</v>
      </c>
      <c r="D163" s="489"/>
      <c r="E163" s="476"/>
      <c r="F163" s="490">
        <v>44.829999999999998</v>
      </c>
      <c r="G163" s="491" t="s">
        <v>215</v>
      </c>
      <c r="H163" s="493">
        <v>44.829999999999998</v>
      </c>
      <c r="I163" s="492">
        <v>1</v>
      </c>
      <c r="J163" s="493">
        <v>44.829999999999998</v>
      </c>
      <c r="Q163" s="469">
        <v>44.829999999999998</v>
      </c>
    </row>
    <row r="164" ht="14.4" hidden="1" outlineLevel="1">
      <c r="A164" s="486"/>
      <c r="B164" s="487"/>
      <c r="C164" s="488" t="s">
        <v>861</v>
      </c>
      <c r="D164" s="489"/>
      <c r="E164" s="476"/>
      <c r="F164" s="490">
        <v>45.109999999999999</v>
      </c>
      <c r="G164" s="491" t="s">
        <v>215</v>
      </c>
      <c r="H164" s="477">
        <v>45.109999999999999</v>
      </c>
      <c r="I164" s="492">
        <v>1</v>
      </c>
      <c r="J164" s="477">
        <v>45.109999999999999</v>
      </c>
    </row>
    <row r="165" ht="14.4" hidden="1" outlineLevel="1">
      <c r="A165" s="486"/>
      <c r="B165" s="487"/>
      <c r="C165" s="488" t="s">
        <v>862</v>
      </c>
      <c r="D165" s="489" t="s">
        <v>206</v>
      </c>
      <c r="E165" s="476">
        <v>105</v>
      </c>
      <c r="F165" s="490"/>
      <c r="G165" s="491"/>
      <c r="H165" s="477">
        <v>266.5</v>
      </c>
      <c r="I165" s="492">
        <v>89</v>
      </c>
      <c r="J165" s="477">
        <v>225.88999999999999</v>
      </c>
    </row>
    <row r="166" ht="14.4" hidden="1" outlineLevel="1">
      <c r="A166" s="486"/>
      <c r="B166" s="487"/>
      <c r="C166" s="488" t="s">
        <v>863</v>
      </c>
      <c r="D166" s="489" t="s">
        <v>206</v>
      </c>
      <c r="E166" s="476">
        <v>60</v>
      </c>
      <c r="F166" s="490"/>
      <c r="G166" s="491"/>
      <c r="H166" s="477">
        <v>152.28999999999999</v>
      </c>
      <c r="I166" s="492">
        <v>48</v>
      </c>
      <c r="J166" s="477">
        <v>121.83</v>
      </c>
    </row>
    <row r="167" ht="14.4" hidden="1" outlineLevel="1">
      <c r="A167" s="494"/>
      <c r="B167" s="495"/>
      <c r="C167" s="496" t="s">
        <v>864</v>
      </c>
      <c r="D167" s="497" t="s">
        <v>865</v>
      </c>
      <c r="E167" s="498">
        <v>24.190000000000001</v>
      </c>
      <c r="F167" s="499"/>
      <c r="G167" s="500" t="s">
        <v>215</v>
      </c>
      <c r="H167" s="501">
        <v>24.190000000000001</v>
      </c>
      <c r="I167" s="502"/>
      <c r="J167" s="501"/>
    </row>
    <row r="168" ht="13.800000000000001" hidden="1" outlineLevel="1">
      <c r="C168" s="503" t="s">
        <v>523</v>
      </c>
      <c r="G168" s="503">
        <v>1312.0699999999999</v>
      </c>
      <c r="H168" s="503"/>
      <c r="I168" s="503">
        <v>1241</v>
      </c>
      <c r="J168" s="503"/>
      <c r="O168" s="504">
        <v>1312.0699999999999</v>
      </c>
      <c r="P168" s="504">
        <v>1241</v>
      </c>
    </row>
    <row r="169" ht="51" hidden="1" customHeight="1" outlineLevel="1">
      <c r="C169" s="505" t="s">
        <v>915</v>
      </c>
    </row>
    <row r="170" collapsed="1">
      <c r="C170" s="505"/>
      <c r="K170" s="469" t="s">
        <v>916</v>
      </c>
    </row>
    <row r="171" ht="13.800000000000001" hidden="1" outlineLevel="1">
      <c r="C171" s="485" t="s">
        <v>917</v>
      </c>
      <c r="D171" s="485"/>
      <c r="E171" s="485"/>
      <c r="F171" s="485"/>
      <c r="G171" s="485"/>
      <c r="H171" s="485"/>
    </row>
    <row r="172" ht="55.200000000000003" hidden="1" outlineLevel="1">
      <c r="A172" s="486" t="s">
        <v>795</v>
      </c>
      <c r="B172" s="487" t="s">
        <v>918</v>
      </c>
      <c r="C172" s="488" t="s">
        <v>919</v>
      </c>
      <c r="D172" s="489" t="s">
        <v>858</v>
      </c>
      <c r="E172" s="476">
        <v>1</v>
      </c>
      <c r="F172" s="490"/>
      <c r="G172" s="491"/>
      <c r="H172" s="477"/>
      <c r="I172" s="492" t="s">
        <v>215</v>
      </c>
      <c r="J172" s="477"/>
      <c r="R172" s="469">
        <v>99.439999999999998</v>
      </c>
      <c r="S172" s="469">
        <v>84.280000000000001</v>
      </c>
      <c r="T172" s="469">
        <v>56.82</v>
      </c>
      <c r="U172" s="469">
        <v>45.460000000000001</v>
      </c>
    </row>
    <row r="173" ht="14.4" hidden="1" outlineLevel="1">
      <c r="A173" s="486"/>
      <c r="B173" s="487"/>
      <c r="C173" s="488" t="s">
        <v>859</v>
      </c>
      <c r="D173" s="489"/>
      <c r="E173" s="476"/>
      <c r="F173" s="490">
        <v>82.280000000000001</v>
      </c>
      <c r="G173" s="491" t="s">
        <v>215</v>
      </c>
      <c r="H173" s="477">
        <v>82.280000000000001</v>
      </c>
      <c r="I173" s="492">
        <v>1</v>
      </c>
      <c r="J173" s="477">
        <v>82.280000000000001</v>
      </c>
      <c r="Q173" s="469">
        <v>82.280000000000001</v>
      </c>
    </row>
    <row r="174" ht="14.4" hidden="1" outlineLevel="1">
      <c r="A174" s="486"/>
      <c r="B174" s="487"/>
      <c r="C174" s="488" t="s">
        <v>507</v>
      </c>
      <c r="D174" s="489"/>
      <c r="E174" s="476"/>
      <c r="F174" s="490">
        <v>189.21000000000001</v>
      </c>
      <c r="G174" s="491" t="s">
        <v>215</v>
      </c>
      <c r="H174" s="477">
        <v>189.21000000000001</v>
      </c>
      <c r="I174" s="492">
        <v>1</v>
      </c>
      <c r="J174" s="477">
        <v>189.21000000000001</v>
      </c>
    </row>
    <row r="175" ht="14.4" hidden="1" outlineLevel="1">
      <c r="A175" s="486"/>
      <c r="B175" s="487"/>
      <c r="C175" s="488" t="s">
        <v>860</v>
      </c>
      <c r="D175" s="489"/>
      <c r="E175" s="476"/>
      <c r="F175" s="490">
        <v>12.42</v>
      </c>
      <c r="G175" s="491" t="s">
        <v>215</v>
      </c>
      <c r="H175" s="493">
        <v>12.42</v>
      </c>
      <c r="I175" s="492">
        <v>1</v>
      </c>
      <c r="J175" s="493">
        <v>12.42</v>
      </c>
      <c r="Q175" s="469">
        <v>12.42</v>
      </c>
    </row>
    <row r="176" ht="14.4" hidden="1" outlineLevel="1">
      <c r="A176" s="486"/>
      <c r="B176" s="487"/>
      <c r="C176" s="488" t="s">
        <v>861</v>
      </c>
      <c r="D176" s="489"/>
      <c r="E176" s="476"/>
      <c r="F176" s="490">
        <v>81.170000000000002</v>
      </c>
      <c r="G176" s="491" t="s">
        <v>215</v>
      </c>
      <c r="H176" s="477">
        <v>81.170000000000002</v>
      </c>
      <c r="I176" s="492">
        <v>1</v>
      </c>
      <c r="J176" s="477">
        <v>81.170000000000002</v>
      </c>
    </row>
    <row r="177" ht="14.4" hidden="1" outlineLevel="1">
      <c r="A177" s="486"/>
      <c r="B177" s="487"/>
      <c r="C177" s="488" t="s">
        <v>862</v>
      </c>
      <c r="D177" s="489" t="s">
        <v>206</v>
      </c>
      <c r="E177" s="476">
        <v>105</v>
      </c>
      <c r="F177" s="490"/>
      <c r="G177" s="491"/>
      <c r="H177" s="477">
        <v>99.439999999999998</v>
      </c>
      <c r="I177" s="492">
        <v>89</v>
      </c>
      <c r="J177" s="477">
        <v>84.280000000000001</v>
      </c>
    </row>
    <row r="178" ht="14.4" hidden="1" outlineLevel="1">
      <c r="A178" s="486"/>
      <c r="B178" s="487"/>
      <c r="C178" s="488" t="s">
        <v>863</v>
      </c>
      <c r="D178" s="489" t="s">
        <v>206</v>
      </c>
      <c r="E178" s="476">
        <v>60</v>
      </c>
      <c r="F178" s="490"/>
      <c r="G178" s="491"/>
      <c r="H178" s="477">
        <v>56.82</v>
      </c>
      <c r="I178" s="492">
        <v>48</v>
      </c>
      <c r="J178" s="477">
        <v>45.460000000000001</v>
      </c>
    </row>
    <row r="179" ht="14.4" hidden="1" outlineLevel="1">
      <c r="A179" s="494"/>
      <c r="B179" s="495"/>
      <c r="C179" s="496" t="s">
        <v>864</v>
      </c>
      <c r="D179" s="497" t="s">
        <v>865</v>
      </c>
      <c r="E179" s="498">
        <v>9.5199999999999996</v>
      </c>
      <c r="F179" s="499"/>
      <c r="G179" s="500" t="s">
        <v>215</v>
      </c>
      <c r="H179" s="501">
        <v>9.5199999999999996</v>
      </c>
      <c r="I179" s="502"/>
      <c r="J179" s="501"/>
    </row>
    <row r="180" ht="13.800000000000001" hidden="1" outlineLevel="1">
      <c r="C180" s="503" t="s">
        <v>523</v>
      </c>
      <c r="G180" s="503">
        <v>508.91999999999996</v>
      </c>
      <c r="H180" s="503"/>
      <c r="I180" s="503">
        <v>482.40000000000003</v>
      </c>
      <c r="J180" s="503"/>
      <c r="O180" s="504">
        <v>508.91999999999996</v>
      </c>
      <c r="P180" s="504">
        <v>482.40000000000003</v>
      </c>
    </row>
    <row r="181" ht="51" hidden="1" customHeight="1" outlineLevel="1">
      <c r="C181" s="505" t="s">
        <v>920</v>
      </c>
    </row>
    <row r="182" ht="55.200000000000003" hidden="1" outlineLevel="1">
      <c r="A182" s="486" t="s">
        <v>798</v>
      </c>
      <c r="B182" s="487" t="s">
        <v>921</v>
      </c>
      <c r="C182" s="488" t="s">
        <v>922</v>
      </c>
      <c r="D182" s="489" t="s">
        <v>858</v>
      </c>
      <c r="E182" s="476">
        <v>1</v>
      </c>
      <c r="F182" s="490"/>
      <c r="G182" s="491"/>
      <c r="H182" s="477"/>
      <c r="I182" s="492" t="s">
        <v>215</v>
      </c>
      <c r="J182" s="477"/>
      <c r="R182" s="469">
        <v>193.03999999999999</v>
      </c>
      <c r="S182" s="469">
        <v>163.63</v>
      </c>
      <c r="T182" s="469">
        <v>110.31</v>
      </c>
      <c r="U182" s="469">
        <v>88.25</v>
      </c>
    </row>
    <row r="183" ht="14.4" hidden="1" outlineLevel="1">
      <c r="A183" s="486"/>
      <c r="B183" s="487"/>
      <c r="C183" s="488" t="s">
        <v>859</v>
      </c>
      <c r="D183" s="489"/>
      <c r="E183" s="476"/>
      <c r="F183" s="490">
        <v>155.53999999999999</v>
      </c>
      <c r="G183" s="491" t="s">
        <v>215</v>
      </c>
      <c r="H183" s="477">
        <v>155.53999999999999</v>
      </c>
      <c r="I183" s="492">
        <v>1</v>
      </c>
      <c r="J183" s="477">
        <v>155.53999999999999</v>
      </c>
      <c r="Q183" s="469">
        <v>155.53999999999999</v>
      </c>
    </row>
    <row r="184" ht="14.4" hidden="1" outlineLevel="1">
      <c r="A184" s="486"/>
      <c r="B184" s="487"/>
      <c r="C184" s="488" t="s">
        <v>507</v>
      </c>
      <c r="D184" s="489"/>
      <c r="E184" s="476"/>
      <c r="F184" s="490">
        <v>415.62</v>
      </c>
      <c r="G184" s="491" t="s">
        <v>215</v>
      </c>
      <c r="H184" s="477">
        <v>415.62</v>
      </c>
      <c r="I184" s="492">
        <v>1</v>
      </c>
      <c r="J184" s="477">
        <v>415.62</v>
      </c>
    </row>
    <row r="185" ht="14.4" hidden="1" outlineLevel="1">
      <c r="A185" s="486"/>
      <c r="B185" s="487"/>
      <c r="C185" s="488" t="s">
        <v>860</v>
      </c>
      <c r="D185" s="489"/>
      <c r="E185" s="476"/>
      <c r="F185" s="490">
        <v>28.309999999999999</v>
      </c>
      <c r="G185" s="491" t="s">
        <v>215</v>
      </c>
      <c r="H185" s="493">
        <v>28.309999999999999</v>
      </c>
      <c r="I185" s="492">
        <v>1</v>
      </c>
      <c r="J185" s="493">
        <v>28.309999999999999</v>
      </c>
      <c r="Q185" s="469">
        <v>28.309999999999999</v>
      </c>
    </row>
    <row r="186" ht="14.4" hidden="1" outlineLevel="1">
      <c r="A186" s="486"/>
      <c r="B186" s="487"/>
      <c r="C186" s="488" t="s">
        <v>861</v>
      </c>
      <c r="D186" s="489"/>
      <c r="E186" s="476"/>
      <c r="F186" s="490">
        <v>81.170000000000002</v>
      </c>
      <c r="G186" s="491" t="s">
        <v>215</v>
      </c>
      <c r="H186" s="477">
        <v>81.170000000000002</v>
      </c>
      <c r="I186" s="492">
        <v>1</v>
      </c>
      <c r="J186" s="477">
        <v>81.170000000000002</v>
      </c>
    </row>
    <row r="187" ht="14.4" hidden="1" outlineLevel="1">
      <c r="A187" s="486"/>
      <c r="B187" s="487"/>
      <c r="C187" s="488" t="s">
        <v>862</v>
      </c>
      <c r="D187" s="489" t="s">
        <v>206</v>
      </c>
      <c r="E187" s="476">
        <v>105</v>
      </c>
      <c r="F187" s="490"/>
      <c r="G187" s="491"/>
      <c r="H187" s="477">
        <v>193.03999999999999</v>
      </c>
      <c r="I187" s="492">
        <v>89</v>
      </c>
      <c r="J187" s="477">
        <v>163.63</v>
      </c>
    </row>
    <row r="188" ht="14.4" hidden="1" outlineLevel="1">
      <c r="A188" s="486"/>
      <c r="B188" s="487"/>
      <c r="C188" s="488" t="s">
        <v>863</v>
      </c>
      <c r="D188" s="489" t="s">
        <v>206</v>
      </c>
      <c r="E188" s="476">
        <v>60</v>
      </c>
      <c r="F188" s="490"/>
      <c r="G188" s="491"/>
      <c r="H188" s="477">
        <v>110.31</v>
      </c>
      <c r="I188" s="492">
        <v>48</v>
      </c>
      <c r="J188" s="477">
        <v>88.25</v>
      </c>
    </row>
    <row r="189" ht="14.4" hidden="1" outlineLevel="1">
      <c r="A189" s="494"/>
      <c r="B189" s="495"/>
      <c r="C189" s="496" t="s">
        <v>864</v>
      </c>
      <c r="D189" s="497" t="s">
        <v>865</v>
      </c>
      <c r="E189" s="498">
        <v>18</v>
      </c>
      <c r="F189" s="499"/>
      <c r="G189" s="500" t="s">
        <v>215</v>
      </c>
      <c r="H189" s="501">
        <v>18</v>
      </c>
      <c r="I189" s="502"/>
      <c r="J189" s="501"/>
    </row>
    <row r="190" ht="13.800000000000001" hidden="1" outlineLevel="1">
      <c r="C190" s="503" t="s">
        <v>523</v>
      </c>
      <c r="G190" s="503">
        <v>955.67999999999995</v>
      </c>
      <c r="H190" s="503"/>
      <c r="I190" s="503">
        <v>904.21000000000004</v>
      </c>
      <c r="J190" s="503"/>
      <c r="O190" s="504">
        <v>955.67999999999995</v>
      </c>
      <c r="P190" s="504">
        <v>904.21000000000004</v>
      </c>
    </row>
    <row r="191" ht="51" hidden="1" customHeight="1" outlineLevel="1">
      <c r="C191" s="505" t="s">
        <v>923</v>
      </c>
    </row>
    <row r="192" ht="55.200000000000003" hidden="1" outlineLevel="1">
      <c r="A192" s="486" t="s">
        <v>801</v>
      </c>
      <c r="B192" s="487" t="s">
        <v>924</v>
      </c>
      <c r="C192" s="488" t="s">
        <v>925</v>
      </c>
      <c r="D192" s="489" t="s">
        <v>858</v>
      </c>
      <c r="E192" s="476">
        <v>1</v>
      </c>
      <c r="F192" s="490"/>
      <c r="G192" s="491"/>
      <c r="H192" s="477"/>
      <c r="I192" s="492" t="s">
        <v>215</v>
      </c>
      <c r="J192" s="477"/>
      <c r="R192" s="469">
        <v>298.13999999999999</v>
      </c>
      <c r="S192" s="469">
        <v>252.71000000000001</v>
      </c>
      <c r="T192" s="469">
        <v>170.36000000000001</v>
      </c>
      <c r="U192" s="469">
        <v>136.28999999999999</v>
      </c>
    </row>
    <row r="193" ht="14.4" hidden="1" outlineLevel="1">
      <c r="A193" s="486"/>
      <c r="B193" s="487"/>
      <c r="C193" s="488" t="s">
        <v>859</v>
      </c>
      <c r="D193" s="489"/>
      <c r="E193" s="476"/>
      <c r="F193" s="490">
        <v>237.09999999999999</v>
      </c>
      <c r="G193" s="491" t="s">
        <v>215</v>
      </c>
      <c r="H193" s="477">
        <v>237.09999999999999</v>
      </c>
      <c r="I193" s="492">
        <v>1</v>
      </c>
      <c r="J193" s="477">
        <v>237.09999999999999</v>
      </c>
      <c r="Q193" s="469">
        <v>237.09999999999999</v>
      </c>
    </row>
    <row r="194" ht="14.4" hidden="1" outlineLevel="1">
      <c r="A194" s="486"/>
      <c r="B194" s="487"/>
      <c r="C194" s="488" t="s">
        <v>507</v>
      </c>
      <c r="D194" s="489"/>
      <c r="E194" s="476"/>
      <c r="F194" s="490">
        <v>677.02999999999997</v>
      </c>
      <c r="G194" s="491" t="s">
        <v>215</v>
      </c>
      <c r="H194" s="477">
        <v>677.02999999999997</v>
      </c>
      <c r="I194" s="492">
        <v>1</v>
      </c>
      <c r="J194" s="477">
        <v>677.02999999999997</v>
      </c>
    </row>
    <row r="195" ht="14.4" hidden="1" outlineLevel="1">
      <c r="A195" s="486"/>
      <c r="B195" s="487"/>
      <c r="C195" s="488" t="s">
        <v>860</v>
      </c>
      <c r="D195" s="489"/>
      <c r="E195" s="476"/>
      <c r="F195" s="490">
        <v>46.840000000000003</v>
      </c>
      <c r="G195" s="491" t="s">
        <v>215</v>
      </c>
      <c r="H195" s="493">
        <v>46.840000000000003</v>
      </c>
      <c r="I195" s="492">
        <v>1</v>
      </c>
      <c r="J195" s="493">
        <v>46.840000000000003</v>
      </c>
      <c r="Q195" s="469">
        <v>46.840000000000003</v>
      </c>
    </row>
    <row r="196" ht="14.4" hidden="1" outlineLevel="1">
      <c r="A196" s="486"/>
      <c r="B196" s="487"/>
      <c r="C196" s="488" t="s">
        <v>861</v>
      </c>
      <c r="D196" s="489"/>
      <c r="E196" s="476"/>
      <c r="F196" s="490">
        <v>81.170000000000002</v>
      </c>
      <c r="G196" s="491" t="s">
        <v>215</v>
      </c>
      <c r="H196" s="477">
        <v>81.170000000000002</v>
      </c>
      <c r="I196" s="492">
        <v>1</v>
      </c>
      <c r="J196" s="477">
        <v>81.170000000000002</v>
      </c>
    </row>
    <row r="197" ht="14.4" hidden="1" outlineLevel="1">
      <c r="A197" s="486"/>
      <c r="B197" s="487"/>
      <c r="C197" s="488" t="s">
        <v>862</v>
      </c>
      <c r="D197" s="489" t="s">
        <v>206</v>
      </c>
      <c r="E197" s="476">
        <v>105</v>
      </c>
      <c r="F197" s="490"/>
      <c r="G197" s="491"/>
      <c r="H197" s="477">
        <v>298.13999999999999</v>
      </c>
      <c r="I197" s="492">
        <v>89</v>
      </c>
      <c r="J197" s="477">
        <v>252.71000000000001</v>
      </c>
    </row>
    <row r="198" ht="14.4" hidden="1" outlineLevel="1">
      <c r="A198" s="486"/>
      <c r="B198" s="487"/>
      <c r="C198" s="488" t="s">
        <v>863</v>
      </c>
      <c r="D198" s="489" t="s">
        <v>206</v>
      </c>
      <c r="E198" s="476">
        <v>60</v>
      </c>
      <c r="F198" s="490"/>
      <c r="G198" s="491"/>
      <c r="H198" s="477">
        <v>170.36000000000001</v>
      </c>
      <c r="I198" s="492">
        <v>48</v>
      </c>
      <c r="J198" s="477">
        <v>136.28999999999999</v>
      </c>
    </row>
    <row r="199" ht="14.4" hidden="1" outlineLevel="1">
      <c r="A199" s="494"/>
      <c r="B199" s="495"/>
      <c r="C199" s="496" t="s">
        <v>864</v>
      </c>
      <c r="D199" s="497" t="s">
        <v>865</v>
      </c>
      <c r="E199" s="498">
        <v>27.440000000000001</v>
      </c>
      <c r="F199" s="499"/>
      <c r="G199" s="500" t="s">
        <v>215</v>
      </c>
      <c r="H199" s="501">
        <v>27.440000000000001</v>
      </c>
      <c r="I199" s="502"/>
      <c r="J199" s="501"/>
    </row>
    <row r="200" ht="13.800000000000001" hidden="1" outlineLevel="1">
      <c r="C200" s="503" t="s">
        <v>523</v>
      </c>
      <c r="G200" s="503">
        <v>1463.8</v>
      </c>
      <c r="H200" s="503"/>
      <c r="I200" s="503">
        <v>1384.3</v>
      </c>
      <c r="J200" s="503"/>
      <c r="O200" s="504">
        <v>1463.8</v>
      </c>
      <c r="P200" s="504">
        <v>1384.3</v>
      </c>
    </row>
    <row r="201" ht="51" hidden="1" customHeight="1" outlineLevel="1">
      <c r="C201" s="505" t="s">
        <v>926</v>
      </c>
    </row>
    <row r="202" collapsed="1">
      <c r="K202" s="469" t="s">
        <v>927</v>
      </c>
    </row>
  </sheetData>
  <mergeCells count="44">
    <mergeCell ref="A4:J4"/>
    <mergeCell ref="C5:H5"/>
    <mergeCell ref="C11:H11"/>
    <mergeCell ref="G20:H20"/>
    <mergeCell ref="I20:J20"/>
    <mergeCell ref="G30:H30"/>
    <mergeCell ref="I30:J30"/>
    <mergeCell ref="G40:H40"/>
    <mergeCell ref="I40:J40"/>
    <mergeCell ref="C43:H43"/>
    <mergeCell ref="G52:H52"/>
    <mergeCell ref="I52:J52"/>
    <mergeCell ref="G62:H62"/>
    <mergeCell ref="I62:J62"/>
    <mergeCell ref="G72:H72"/>
    <mergeCell ref="I72:J72"/>
    <mergeCell ref="C75:H75"/>
    <mergeCell ref="G84:H84"/>
    <mergeCell ref="I84:J84"/>
    <mergeCell ref="G94:H94"/>
    <mergeCell ref="I94:J94"/>
    <mergeCell ref="G104:H104"/>
    <mergeCell ref="I104:J104"/>
    <mergeCell ref="C107:H107"/>
    <mergeCell ref="G116:H116"/>
    <mergeCell ref="I116:J116"/>
    <mergeCell ref="G126:H126"/>
    <mergeCell ref="I126:J126"/>
    <mergeCell ref="G136:H136"/>
    <mergeCell ref="I136:J136"/>
    <mergeCell ref="C139:H139"/>
    <mergeCell ref="G148:H148"/>
    <mergeCell ref="I148:J148"/>
    <mergeCell ref="G158:H158"/>
    <mergeCell ref="I158:J158"/>
    <mergeCell ref="G168:H168"/>
    <mergeCell ref="I168:J168"/>
    <mergeCell ref="C171:H171"/>
    <mergeCell ref="G180:H180"/>
    <mergeCell ref="I180:J180"/>
    <mergeCell ref="G190:H190"/>
    <mergeCell ref="I190:J190"/>
    <mergeCell ref="G200:H200"/>
    <mergeCell ref="I200:J200"/>
  </mergeCells>
  <printOptions headings="0" gridLines="0"/>
  <pageMargins left="0.27000000000000002" right="0.19685039370078738" top="0.19685039370078738" bottom="0.39370078740157477" header="0.19685039370078738" footer="0.19685039370078738"/>
  <pageSetup paperSize="9" scale="77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9" zoomScale="85" workbookViewId="0">
      <selection activeCell="C24" activeCellId="0" sqref="C24"/>
    </sheetView>
  </sheetViews>
  <sheetFormatPr defaultRowHeight="12.75"/>
  <cols>
    <col customWidth="1" min="1" max="1" width="5.6640625"/>
    <col customWidth="1" min="2" max="2" style="273" width="14.33203125"/>
    <col customWidth="1" min="3" max="3" width="40.6640625"/>
    <col customWidth="1" min="4" max="5" width="11.6640625"/>
    <col customWidth="1" min="6" max="6" width="13.5546875"/>
    <col customWidth="1" min="7" max="7" width="11.88671875"/>
    <col customWidth="1" min="8" max="9" width="12.6640625"/>
    <col customWidth="1" min="10" max="10" width="14"/>
  </cols>
  <sheetData>
    <row r="1" s="274" customFormat="1" ht="12">
      <c r="A1" s="274" t="s">
        <v>410</v>
      </c>
      <c r="B1" s="273"/>
    </row>
    <row r="2" ht="14.25">
      <c r="A2" s="275"/>
      <c r="B2" s="276"/>
      <c r="C2" s="275"/>
      <c r="D2" s="275"/>
      <c r="E2" s="275"/>
      <c r="F2" s="275"/>
      <c r="G2" s="275"/>
      <c r="H2" s="275"/>
      <c r="I2" s="275"/>
      <c r="J2" s="277" t="s">
        <v>467</v>
      </c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281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928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C9" s="200"/>
      <c r="D9" s="200"/>
      <c r="E9" s="200"/>
      <c r="F9" s="200"/>
      <c r="G9" s="200"/>
      <c r="H9" s="200"/>
      <c r="I9" s="200"/>
      <c r="J9" s="277"/>
    </row>
    <row r="10" ht="43.5" customHeight="1">
      <c r="A10" s="287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  <c r="K11" s="506"/>
    </row>
    <row r="12" ht="14.25">
      <c r="A12" s="200"/>
      <c r="C12" s="200"/>
      <c r="D12" s="200"/>
      <c r="E12" s="200"/>
      <c r="F12" s="200"/>
      <c r="G12" s="200"/>
      <c r="H12" s="200"/>
      <c r="I12" s="200"/>
      <c r="J12" s="200"/>
    </row>
    <row r="13" ht="15.75" customHeight="1">
      <c r="A13" s="289"/>
      <c r="B13" s="289"/>
      <c r="C13" s="458" t="s">
        <v>656</v>
      </c>
      <c r="D13" s="458"/>
      <c r="E13" s="458"/>
      <c r="F13" s="459" t="s">
        <v>21</v>
      </c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C15" s="200"/>
      <c r="D15" s="200"/>
      <c r="E15" s="200"/>
      <c r="F15" s="200"/>
      <c r="G15" s="200"/>
      <c r="H15" s="200"/>
      <c r="I15" s="200"/>
      <c r="J15" s="200"/>
    </row>
    <row r="16" ht="21" customHeight="1">
      <c r="A16" s="291" t="s">
        <v>929</v>
      </c>
      <c r="B16" s="292"/>
      <c r="C16" s="292"/>
      <c r="D16" s="292"/>
      <c r="E16" s="292"/>
      <c r="F16" s="292"/>
      <c r="G16" s="292"/>
      <c r="H16" s="292"/>
      <c r="I16" s="292"/>
      <c r="J16" s="292"/>
    </row>
    <row r="17" s="293" customFormat="1" ht="12" customHeight="1">
      <c r="A17" s="507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8" s="293" customFormat="1" ht="12" customHeight="1">
      <c r="A18" s="200"/>
      <c r="B18" s="273"/>
      <c r="C18" s="200"/>
      <c r="D18" s="200"/>
      <c r="E18" s="200"/>
      <c r="F18" s="200"/>
      <c r="G18" s="200"/>
      <c r="H18" s="200"/>
      <c r="I18" s="200"/>
      <c r="J18" s="200"/>
    </row>
    <row r="19" s="293" customFormat="1" ht="12" customHeight="1">
      <c r="A19" s="200"/>
      <c r="B19" s="273"/>
      <c r="C19" s="200"/>
      <c r="D19" s="200"/>
      <c r="E19" s="200"/>
      <c r="F19" s="200"/>
      <c r="G19" s="200"/>
      <c r="H19" s="200"/>
      <c r="I19" s="200"/>
      <c r="J19" s="200"/>
    </row>
    <row r="20" ht="18" customHeight="1">
      <c r="A20" s="285" t="s">
        <v>930</v>
      </c>
      <c r="B20" s="285"/>
      <c r="C20" s="285"/>
      <c r="D20" s="285"/>
      <c r="E20" s="285"/>
      <c r="F20" s="285"/>
      <c r="G20" s="285"/>
      <c r="H20" s="285"/>
      <c r="I20" s="285"/>
      <c r="J20" s="285"/>
    </row>
    <row r="21" ht="14.25">
      <c r="A21" s="200"/>
      <c r="B21" s="274"/>
      <c r="C21" s="200"/>
      <c r="D21" s="200"/>
      <c r="E21" s="200"/>
      <c r="F21" s="200"/>
      <c r="G21" s="200"/>
      <c r="H21" s="200"/>
      <c r="I21" s="200"/>
      <c r="J21" s="200"/>
    </row>
    <row r="24">
      <c r="D24" s="295"/>
    </row>
    <row r="26">
      <c r="A26" s="293" t="s">
        <v>444</v>
      </c>
      <c r="C26" s="342" t="s">
        <v>368</v>
      </c>
      <c r="D26" s="342"/>
      <c r="E26" s="342"/>
      <c r="F26" s="342"/>
      <c r="G26" s="342"/>
      <c r="H26" s="293" t="str">
        <f>'ВЛИ-0,38'!H321</f>
        <v xml:space="preserve">Просвирова О.А.</v>
      </c>
      <c r="I26" s="293"/>
      <c r="J26" s="293"/>
    </row>
    <row r="27">
      <c r="A27" s="343"/>
      <c r="C27" s="344" t="s">
        <v>369</v>
      </c>
      <c r="D27" s="344"/>
      <c r="E27" s="344"/>
      <c r="F27" s="344"/>
      <c r="G27" s="344"/>
      <c r="H27" s="343"/>
      <c r="I27" s="343"/>
      <c r="J27" s="343"/>
    </row>
    <row r="28">
      <c r="A28" s="293"/>
      <c r="C28" s="293"/>
      <c r="D28" s="293"/>
      <c r="E28" s="293"/>
      <c r="F28" s="293"/>
      <c r="G28" s="293"/>
      <c r="H28" s="293"/>
      <c r="I28" s="293"/>
      <c r="J28" s="293"/>
    </row>
    <row r="29">
      <c r="A29" s="293" t="s">
        <v>446</v>
      </c>
      <c r="C29" s="342" t="s">
        <v>368</v>
      </c>
      <c r="D29" s="342"/>
      <c r="E29" s="342"/>
      <c r="F29" s="342"/>
      <c r="G29" s="342"/>
      <c r="H29" s="293" t="s">
        <v>368</v>
      </c>
      <c r="I29" s="293"/>
      <c r="J29" s="293"/>
    </row>
    <row r="30">
      <c r="A30" s="343"/>
      <c r="C30" s="344" t="s">
        <v>369</v>
      </c>
      <c r="D30" s="344"/>
      <c r="E30" s="344"/>
      <c r="F30" s="344"/>
      <c r="G30" s="344"/>
      <c r="H30" s="343"/>
      <c r="I30" s="343"/>
      <c r="J30" s="343"/>
    </row>
  </sheetData>
  <mergeCells count="17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C13:E13"/>
    <mergeCell ref="A14:J14"/>
    <mergeCell ref="A16:J16"/>
    <mergeCell ref="A17:J17"/>
    <mergeCell ref="A20:J20"/>
    <mergeCell ref="C27:G27"/>
    <mergeCell ref="C30:G30"/>
  </mergeCells>
  <printOptions headings="0" gridLines="0"/>
  <pageMargins left="0.47244094488188981" right="0.15748031496062992" top="0.39370078740157477" bottom="0.35433070866141736" header="0.19685039370078738" footer="0.15748031496062992"/>
  <pageSetup paperSize="9" scale="62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9" zoomScale="78" workbookViewId="0">
      <selection activeCell="A23" activeCellId="0" sqref="A23:L196"/>
    </sheetView>
  </sheetViews>
  <sheetFormatPr defaultRowHeight="12.75"/>
  <cols>
    <col customWidth="1" min="1" max="1" style="293" width="5.6640625"/>
    <col customWidth="1" min="2" max="2" style="293" width="14.33203125"/>
    <col customWidth="1" min="3" max="3" style="293" width="40.6640625"/>
    <col customWidth="1" min="4" max="5" style="293" width="11.6640625"/>
    <col customWidth="1" min="6" max="6" style="293" width="15.33203125"/>
    <col customWidth="1" min="7" max="7" style="293" width="11.88671875"/>
    <col customWidth="1" min="8" max="9" style="293" width="12.6640625"/>
    <col customWidth="1" min="10" max="10" style="293" width="15"/>
    <col min="11" max="11" style="293" width="8.88671875"/>
    <col customWidth="1" min="12" max="12" style="293" width="12.44140625"/>
    <col min="13" max="16384" style="293" width="8.88671875"/>
  </cols>
  <sheetData>
    <row r="1" s="274" customFormat="1" ht="11.4">
      <c r="A1" s="274" t="s">
        <v>410</v>
      </c>
    </row>
    <row r="2" ht="14.25">
      <c r="A2" s="275"/>
      <c r="B2" s="275"/>
      <c r="C2" s="275"/>
      <c r="D2" s="275"/>
      <c r="E2" s="275"/>
      <c r="F2" s="275"/>
      <c r="G2" s="275"/>
      <c r="H2" s="275"/>
      <c r="I2" s="275"/>
      <c r="J2" s="277" t="s">
        <v>467</v>
      </c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508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928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B9" s="200"/>
      <c r="C9" s="200"/>
      <c r="D9" s="200"/>
      <c r="E9" s="200"/>
      <c r="F9" s="200"/>
      <c r="G9" s="200"/>
      <c r="H9" s="200"/>
      <c r="I9" s="200"/>
      <c r="J9" s="277"/>
    </row>
    <row r="10" ht="45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B12" s="200"/>
      <c r="C12" s="200"/>
      <c r="D12" s="200"/>
      <c r="E12" s="200"/>
      <c r="F12" s="200"/>
      <c r="G12" s="200"/>
      <c r="H12" s="200"/>
      <c r="I12" s="200"/>
      <c r="J12" s="200"/>
    </row>
    <row r="13" ht="15.75" customHeight="1">
      <c r="A13" s="289"/>
      <c r="B13" s="289"/>
      <c r="C13" s="458" t="s">
        <v>656</v>
      </c>
      <c r="D13" s="458"/>
      <c r="E13" s="458"/>
      <c r="F13" s="459" t="s">
        <v>30</v>
      </c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B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0" t="s">
        <v>416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6" ht="14.25">
      <c r="A26" s="293" t="s">
        <v>444</v>
      </c>
      <c r="B26" s="274"/>
      <c r="C26" s="342" t="s">
        <v>368</v>
      </c>
      <c r="D26" s="342"/>
      <c r="E26" s="342"/>
      <c r="F26" s="342"/>
      <c r="G26" s="342"/>
      <c r="H26" s="200" t="str">
        <f>'ВЛИ-0,38'!H321</f>
        <v xml:space="preserve">Просвирова О.А.</v>
      </c>
    </row>
    <row r="27">
      <c r="A27" s="343"/>
      <c r="B27" s="274"/>
      <c r="C27" s="344" t="s">
        <v>369</v>
      </c>
      <c r="D27" s="344"/>
      <c r="E27" s="344"/>
      <c r="F27" s="344"/>
      <c r="G27" s="344"/>
      <c r="H27" s="343"/>
      <c r="I27" s="343"/>
      <c r="J27" s="343"/>
    </row>
    <row r="28">
      <c r="B28" s="274"/>
    </row>
    <row r="29">
      <c r="A29" s="293" t="s">
        <v>446</v>
      </c>
      <c r="B29" s="274"/>
      <c r="C29" s="342" t="s">
        <v>368</v>
      </c>
      <c r="D29" s="342"/>
      <c r="E29" s="342"/>
      <c r="F29" s="342"/>
      <c r="G29" s="342"/>
      <c r="H29" s="293" t="s">
        <v>368</v>
      </c>
    </row>
    <row r="30">
      <c r="A30" s="343"/>
      <c r="B30" s="274"/>
      <c r="C30" s="344" t="s">
        <v>369</v>
      </c>
      <c r="D30" s="344"/>
      <c r="E30" s="344"/>
      <c r="F30" s="344"/>
      <c r="G30" s="344"/>
      <c r="H30" s="343"/>
      <c r="I30" s="343"/>
      <c r="J30" s="343"/>
    </row>
  </sheetData>
  <mergeCells count="16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13:E13"/>
    <mergeCell ref="A14:J14"/>
    <mergeCell ref="A16:J16"/>
    <mergeCell ref="C20:L20"/>
    <mergeCell ref="C21:L21"/>
    <mergeCell ref="C27:G27"/>
    <mergeCell ref="C30:G30"/>
  </mergeCells>
  <printOptions headings="0" gridLines="0"/>
  <pageMargins left="0.19685039370078738" right="0.15748031496062992" top="0.19685039370078738" bottom="0.39370078740157477" header="0.19685039370078738" footer="0.15748031496062992"/>
  <pageSetup paperSize="9" scale="55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58" zoomScale="78" workbookViewId="0">
      <selection activeCell="A23" activeCellId="0" sqref="A23:L217"/>
    </sheetView>
  </sheetViews>
  <sheetFormatPr defaultRowHeight="12.75"/>
  <cols>
    <col customWidth="1" min="1" max="1" width="5.6640625"/>
    <col customWidth="1" min="2" max="2" width="14.33203125"/>
    <col customWidth="1" min="3" max="3" width="40.6640625"/>
    <col customWidth="1" min="4" max="5" width="11.6640625"/>
    <col customWidth="1" min="6" max="6" width="15.33203125"/>
    <col customWidth="1" min="7" max="7" width="11.88671875"/>
    <col customWidth="1" min="8" max="9" width="12.6640625"/>
    <col customWidth="1" min="10" max="10" width="15"/>
    <col customWidth="1" min="12" max="12" width="12.44140625"/>
  </cols>
  <sheetData>
    <row r="1" s="274" customFormat="1" ht="11.4">
      <c r="A1" s="274" t="s">
        <v>410</v>
      </c>
    </row>
    <row r="2" ht="13.800000000000001">
      <c r="A2" s="275"/>
      <c r="B2" s="275"/>
      <c r="C2" s="275"/>
      <c r="D2" s="275"/>
      <c r="E2" s="275"/>
      <c r="F2" s="275"/>
      <c r="G2" s="275"/>
      <c r="H2" s="275"/>
      <c r="I2" s="275"/>
      <c r="J2" s="277" t="s">
        <v>467</v>
      </c>
    </row>
    <row r="3" ht="16.800000000000001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3.800000000000001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3.800000000000001">
      <c r="A5" s="200"/>
      <c r="B5" s="508"/>
      <c r="C5" s="282"/>
      <c r="D5" s="282"/>
      <c r="E5" s="282"/>
      <c r="F5" s="200"/>
      <c r="G5" s="282"/>
      <c r="H5" s="282"/>
      <c r="I5" s="282"/>
      <c r="J5" s="282"/>
    </row>
    <row r="6" ht="13.800000000000001">
      <c r="A6" s="201"/>
      <c r="B6" s="282" t="s">
        <v>928</v>
      </c>
      <c r="C6" s="282"/>
      <c r="D6" s="282"/>
      <c r="E6" s="282"/>
      <c r="F6" s="200"/>
      <c r="G6" s="282"/>
      <c r="H6" s="283"/>
      <c r="I6" s="283"/>
      <c r="J6" s="283"/>
    </row>
    <row r="7" ht="13.800000000000001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3.800000000000001">
      <c r="A9" s="200"/>
      <c r="B9" s="200"/>
      <c r="C9" s="200"/>
      <c r="D9" s="200"/>
      <c r="E9" s="200"/>
      <c r="F9" s="200"/>
      <c r="G9" s="200"/>
      <c r="H9" s="200"/>
      <c r="I9" s="200"/>
      <c r="J9" s="277"/>
    </row>
    <row r="10" ht="45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3.800000000000001">
      <c r="A12" s="200"/>
      <c r="B12" s="200"/>
      <c r="C12" s="200"/>
      <c r="D12" s="200"/>
      <c r="E12" s="200"/>
      <c r="F12" s="200"/>
      <c r="G12" s="200"/>
      <c r="H12" s="200"/>
      <c r="I12" s="200"/>
      <c r="J12" s="200"/>
    </row>
    <row r="13" ht="15.75" customHeight="1">
      <c r="A13" s="289"/>
      <c r="B13" s="289"/>
      <c r="C13" s="458" t="s">
        <v>656</v>
      </c>
      <c r="D13" s="458"/>
      <c r="E13" s="458"/>
      <c r="F13" s="459" t="s">
        <v>30</v>
      </c>
      <c r="G13" s="289"/>
      <c r="H13" s="289"/>
      <c r="I13" s="289"/>
      <c r="J13" s="289"/>
    </row>
    <row r="14" ht="13.800000000000001">
      <c r="A14" s="200"/>
      <c r="B14" s="200"/>
      <c r="C14" s="200"/>
      <c r="D14" s="200"/>
      <c r="E14" s="200"/>
      <c r="F14" s="200"/>
      <c r="G14" s="200"/>
      <c r="H14" s="200"/>
      <c r="I14" s="200"/>
      <c r="J14" s="200"/>
    </row>
    <row r="15" ht="20.25" customHeight="1">
      <c r="A15" s="291" t="str">
        <f>CONCATENATE("на  ",Титул!AV17)</f>
        <v xml:space="preserve">на  Пусконаладочные работ МТП</v>
      </c>
      <c r="B15" s="291"/>
      <c r="C15" s="291"/>
      <c r="D15" s="291"/>
      <c r="E15" s="291"/>
      <c r="F15" s="291"/>
      <c r="G15" s="291"/>
      <c r="H15" s="291"/>
      <c r="I15" s="291"/>
      <c r="J15" s="291"/>
    </row>
    <row r="16" ht="20.25" customHeight="1">
      <c r="A16" s="290" t="s">
        <v>416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3" ht="13.800000000000001">
      <c r="A23" s="395" t="s">
        <v>473</v>
      </c>
      <c r="B23" s="396"/>
      <c r="C23" s="396"/>
      <c r="D23" s="397"/>
      <c r="E23" s="396"/>
      <c r="F23" s="396"/>
      <c r="G23" s="396"/>
      <c r="H23" s="396"/>
      <c r="I23" s="396"/>
      <c r="J23" s="396"/>
      <c r="K23" s="396"/>
      <c r="L23" s="396"/>
    </row>
    <row r="24" ht="13.800000000000001">
      <c r="A24" s="396"/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</row>
    <row r="25" ht="13.800000000000001">
      <c r="A25" s="395" t="s">
        <v>474</v>
      </c>
      <c r="B25" s="396"/>
      <c r="C25" s="398">
        <v>23.989999999999998</v>
      </c>
      <c r="D25" s="399"/>
      <c r="E25" s="400" t="s">
        <v>420</v>
      </c>
      <c r="F25" s="401"/>
      <c r="G25" s="401"/>
      <c r="H25" s="401"/>
      <c r="I25" s="401"/>
      <c r="J25" s="401"/>
      <c r="K25" s="401"/>
      <c r="L25" s="396"/>
    </row>
    <row r="26" ht="13.800000000000001">
      <c r="A26" s="395"/>
      <c r="B26" s="396"/>
      <c r="C26" s="398"/>
      <c r="D26" s="399"/>
      <c r="E26" s="400"/>
      <c r="F26" s="401"/>
      <c r="G26" s="400" t="s">
        <v>475</v>
      </c>
      <c r="H26" s="396"/>
      <c r="I26" s="400"/>
      <c r="J26" s="400"/>
      <c r="K26" s="402">
        <v>11.42</v>
      </c>
      <c r="L26" s="400" t="s">
        <v>420</v>
      </c>
    </row>
    <row r="27" ht="13.800000000000001">
      <c r="A27" s="396"/>
      <c r="B27" s="403" t="s">
        <v>476</v>
      </c>
      <c r="C27" s="404"/>
      <c r="D27" s="396"/>
      <c r="E27" s="400"/>
      <c r="F27" s="401"/>
      <c r="G27" s="400" t="s">
        <v>477</v>
      </c>
      <c r="H27" s="396"/>
      <c r="I27" s="400"/>
      <c r="J27" s="400"/>
      <c r="K27" s="402">
        <v>0</v>
      </c>
      <c r="L27" s="400" t="s">
        <v>420</v>
      </c>
    </row>
    <row r="28" ht="13.800000000000001">
      <c r="A28" s="396"/>
      <c r="B28" s="395" t="s">
        <v>478</v>
      </c>
      <c r="C28" s="398">
        <v>0</v>
      </c>
      <c r="D28" s="399"/>
      <c r="E28" s="400" t="s">
        <v>420</v>
      </c>
      <c r="F28" s="401"/>
      <c r="G28" s="400" t="s">
        <v>479</v>
      </c>
      <c r="H28" s="396"/>
      <c r="I28" s="400"/>
      <c r="J28" s="399"/>
      <c r="K28" s="405">
        <v>15.80256</v>
      </c>
      <c r="L28" s="400" t="s">
        <v>480</v>
      </c>
    </row>
    <row r="29" ht="13.800000000000001">
      <c r="A29" s="396"/>
      <c r="B29" s="395" t="s">
        <v>481</v>
      </c>
      <c r="C29" s="398">
        <v>0</v>
      </c>
      <c r="D29" s="399"/>
      <c r="E29" s="400" t="s">
        <v>420</v>
      </c>
      <c r="F29" s="401"/>
      <c r="G29" s="400" t="s">
        <v>482</v>
      </c>
      <c r="H29" s="396"/>
      <c r="I29" s="400"/>
      <c r="J29" s="406"/>
      <c r="K29" s="405">
        <v>0</v>
      </c>
      <c r="L29" s="400" t="s">
        <v>480</v>
      </c>
    </row>
    <row r="30" ht="13.800000000000001">
      <c r="A30" s="396"/>
      <c r="B30" s="395" t="s">
        <v>483</v>
      </c>
      <c r="C30" s="398">
        <v>0</v>
      </c>
      <c r="D30" s="399"/>
      <c r="E30" s="400" t="s">
        <v>420</v>
      </c>
      <c r="F30" s="401"/>
      <c r="G30" s="400"/>
      <c r="H30" s="400"/>
      <c r="I30" s="400"/>
      <c r="J30" s="400"/>
      <c r="K30" s="401"/>
      <c r="L30" s="400"/>
    </row>
    <row r="31" ht="13.800000000000001">
      <c r="A31" s="396"/>
      <c r="B31" s="395" t="s">
        <v>484</v>
      </c>
      <c r="C31" s="398">
        <v>23.989999999999998</v>
      </c>
      <c r="D31" s="399"/>
      <c r="E31" s="400" t="s">
        <v>420</v>
      </c>
      <c r="F31" s="401"/>
      <c r="G31" s="400"/>
      <c r="H31" s="400"/>
      <c r="I31" s="400"/>
      <c r="J31" s="400"/>
      <c r="K31" s="401"/>
      <c r="L31" s="400"/>
    </row>
    <row r="32" ht="13.800000000000001">
      <c r="A32" s="407"/>
      <c r="B32" s="407"/>
      <c r="C32" s="407"/>
      <c r="D32" s="407"/>
      <c r="E32" s="407"/>
      <c r="F32" s="407"/>
      <c r="G32" s="407"/>
      <c r="H32" s="407"/>
      <c r="I32" s="407"/>
      <c r="J32" s="407"/>
      <c r="K32" s="407"/>
      <c r="L32" s="407"/>
    </row>
    <row r="33">
      <c r="A33" s="408" t="s">
        <v>97</v>
      </c>
      <c r="B33" s="408" t="s">
        <v>381</v>
      </c>
      <c r="C33" s="408" t="s">
        <v>380</v>
      </c>
      <c r="D33" s="408" t="s">
        <v>426</v>
      </c>
      <c r="E33" s="409" t="s">
        <v>485</v>
      </c>
      <c r="F33" s="410"/>
      <c r="G33" s="411"/>
      <c r="H33" s="409" t="s">
        <v>486</v>
      </c>
      <c r="I33" s="410"/>
      <c r="J33" s="410"/>
      <c r="K33" s="410"/>
      <c r="L33" s="411"/>
    </row>
    <row r="34">
      <c r="A34" s="412"/>
      <c r="B34" s="412"/>
      <c r="C34" s="412"/>
      <c r="D34" s="412"/>
      <c r="E34" s="413"/>
      <c r="F34" s="414"/>
      <c r="G34" s="415"/>
      <c r="H34" s="413"/>
      <c r="I34" s="414"/>
      <c r="J34" s="414"/>
      <c r="K34" s="414"/>
      <c r="L34" s="415"/>
    </row>
    <row r="35">
      <c r="A35" s="412"/>
      <c r="B35" s="412"/>
      <c r="C35" s="412"/>
      <c r="D35" s="412"/>
      <c r="E35" s="413"/>
      <c r="F35" s="414"/>
      <c r="G35" s="415"/>
      <c r="H35" s="413"/>
      <c r="I35" s="414"/>
      <c r="J35" s="414"/>
      <c r="K35" s="414"/>
      <c r="L35" s="415"/>
    </row>
    <row r="36">
      <c r="A36" s="412"/>
      <c r="B36" s="412"/>
      <c r="C36" s="412"/>
      <c r="D36" s="412"/>
      <c r="E36" s="416"/>
      <c r="F36" s="417"/>
      <c r="G36" s="418"/>
      <c r="H36" s="416"/>
      <c r="I36" s="417"/>
      <c r="J36" s="417"/>
      <c r="K36" s="417"/>
      <c r="L36" s="418"/>
    </row>
    <row r="37" ht="52.799999999999997">
      <c r="A37" s="419"/>
      <c r="B37" s="419"/>
      <c r="C37" s="419"/>
      <c r="D37" s="419"/>
      <c r="E37" s="420" t="s">
        <v>487</v>
      </c>
      <c r="F37" s="420" t="s">
        <v>488</v>
      </c>
      <c r="G37" s="421" t="s">
        <v>489</v>
      </c>
      <c r="H37" s="420" t="s">
        <v>490</v>
      </c>
      <c r="I37" s="420" t="s">
        <v>491</v>
      </c>
      <c r="J37" s="420" t="s">
        <v>492</v>
      </c>
      <c r="K37" s="420" t="s">
        <v>488</v>
      </c>
      <c r="L37" s="420" t="s">
        <v>493</v>
      </c>
    </row>
    <row r="38" ht="13.800000000000001">
      <c r="A38" s="422">
        <v>1</v>
      </c>
      <c r="B38" s="422">
        <v>2</v>
      </c>
      <c r="C38" s="422">
        <v>3</v>
      </c>
      <c r="D38" s="422">
        <v>4</v>
      </c>
      <c r="E38" s="422">
        <v>5</v>
      </c>
      <c r="F38" s="422">
        <v>6</v>
      </c>
      <c r="G38" s="422">
        <v>7</v>
      </c>
      <c r="H38" s="422">
        <v>8</v>
      </c>
      <c r="I38" s="422">
        <v>9</v>
      </c>
      <c r="J38" s="422">
        <v>10</v>
      </c>
      <c r="K38" s="423">
        <v>11</v>
      </c>
      <c r="L38" s="423">
        <v>12</v>
      </c>
    </row>
    <row r="3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</row>
    <row r="40" ht="16.800000000000001">
      <c r="A40" s="424" t="s">
        <v>931</v>
      </c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</row>
    <row r="41" ht="55.200000000000003">
      <c r="A41" s="425" t="s">
        <v>495</v>
      </c>
      <c r="B41" s="426" t="s">
        <v>932</v>
      </c>
      <c r="C41" s="426" t="s">
        <v>933</v>
      </c>
      <c r="D41" s="427" t="s">
        <v>238</v>
      </c>
      <c r="E41" s="428">
        <v>1</v>
      </c>
      <c r="F41" s="428"/>
      <c r="G41" s="428">
        <v>1</v>
      </c>
      <c r="H41" s="429"/>
      <c r="I41" s="430"/>
      <c r="J41" s="429"/>
      <c r="K41" s="430"/>
      <c r="L41" s="429"/>
    </row>
    <row r="42" ht="39.600000000000001">
      <c r="A42" s="293"/>
      <c r="B42" s="431" t="s">
        <v>934</v>
      </c>
      <c r="C42" s="431" t="s">
        <v>935</v>
      </c>
      <c r="D42" s="431"/>
      <c r="E42" s="431"/>
      <c r="F42" s="431"/>
      <c r="G42" s="431"/>
      <c r="H42" s="431"/>
      <c r="I42" s="431"/>
      <c r="J42" s="431"/>
      <c r="K42" s="431"/>
      <c r="L42" s="431"/>
    </row>
    <row r="43" ht="14.4">
      <c r="A43" s="433"/>
      <c r="B43" s="428">
        <v>1</v>
      </c>
      <c r="C43" s="433" t="s">
        <v>504</v>
      </c>
      <c r="D43" s="427" t="s">
        <v>480</v>
      </c>
      <c r="E43" s="434"/>
      <c r="F43" s="428"/>
      <c r="G43" s="428">
        <v>7.5599999999999996</v>
      </c>
      <c r="H43" s="428"/>
      <c r="I43" s="428"/>
      <c r="J43" s="428"/>
      <c r="K43" s="428"/>
      <c r="L43" s="435">
        <v>5486.6999999999998</v>
      </c>
    </row>
    <row r="44" ht="14.4">
      <c r="A44" s="426"/>
      <c r="B44" s="426" t="s">
        <v>936</v>
      </c>
      <c r="C44" s="426" t="s">
        <v>937</v>
      </c>
      <c r="D44" s="427" t="s">
        <v>631</v>
      </c>
      <c r="E44" s="428">
        <v>2.52</v>
      </c>
      <c r="F44" s="428">
        <v>1.2</v>
      </c>
      <c r="G44" s="428">
        <v>3.024</v>
      </c>
      <c r="H44" s="429"/>
      <c r="I44" s="430"/>
      <c r="J44" s="429">
        <v>515.51999999999998</v>
      </c>
      <c r="K44" s="430"/>
      <c r="L44" s="429">
        <v>1558.9300000000001</v>
      </c>
    </row>
    <row r="45" ht="14.4">
      <c r="A45" s="426"/>
      <c r="B45" s="426" t="s">
        <v>938</v>
      </c>
      <c r="C45" s="436" t="s">
        <v>939</v>
      </c>
      <c r="D45" s="437" t="s">
        <v>631</v>
      </c>
      <c r="E45" s="438">
        <v>3.7799999999999998</v>
      </c>
      <c r="F45" s="438">
        <v>1.2</v>
      </c>
      <c r="G45" s="438">
        <v>4.5359999999999996</v>
      </c>
      <c r="H45" s="439"/>
      <c r="I45" s="440"/>
      <c r="J45" s="439">
        <v>865.90999999999997</v>
      </c>
      <c r="K45" s="440"/>
      <c r="L45" s="439">
        <v>3927.77</v>
      </c>
    </row>
    <row r="46" ht="14.4">
      <c r="A46" s="426"/>
      <c r="B46" s="426"/>
      <c r="C46" s="441" t="s">
        <v>517</v>
      </c>
      <c r="D46" s="427"/>
      <c r="E46" s="428"/>
      <c r="F46" s="428"/>
      <c r="G46" s="428"/>
      <c r="H46" s="429"/>
      <c r="I46" s="430"/>
      <c r="J46" s="429"/>
      <c r="K46" s="430"/>
      <c r="L46" s="429">
        <v>5486.6999999999998</v>
      </c>
    </row>
    <row r="47" ht="14.4">
      <c r="A47" s="426"/>
      <c r="B47" s="426"/>
      <c r="C47" s="426" t="s">
        <v>518</v>
      </c>
      <c r="D47" s="427"/>
      <c r="E47" s="428"/>
      <c r="F47" s="428"/>
      <c r="G47" s="428"/>
      <c r="H47" s="429"/>
      <c r="I47" s="430"/>
      <c r="J47" s="429"/>
      <c r="K47" s="430"/>
      <c r="L47" s="429">
        <v>5486.6999999999998</v>
      </c>
    </row>
    <row r="48" ht="27.600000000000001">
      <c r="A48" s="426"/>
      <c r="B48" s="426" t="s">
        <v>940</v>
      </c>
      <c r="C48" s="426" t="s">
        <v>941</v>
      </c>
      <c r="D48" s="427" t="s">
        <v>206</v>
      </c>
      <c r="E48" s="428">
        <v>74</v>
      </c>
      <c r="F48" s="428"/>
      <c r="G48" s="428">
        <v>74</v>
      </c>
      <c r="H48" s="429"/>
      <c r="I48" s="430"/>
      <c r="J48" s="429"/>
      <c r="K48" s="430"/>
      <c r="L48" s="429">
        <v>4060.1599999999999</v>
      </c>
    </row>
    <row r="49" ht="14.4">
      <c r="A49" s="436"/>
      <c r="B49" s="436" t="s">
        <v>942</v>
      </c>
      <c r="C49" s="436" t="s">
        <v>943</v>
      </c>
      <c r="D49" s="437" t="s">
        <v>206</v>
      </c>
      <c r="E49" s="438">
        <v>36</v>
      </c>
      <c r="F49" s="438"/>
      <c r="G49" s="438">
        <v>36</v>
      </c>
      <c r="H49" s="439"/>
      <c r="I49" s="440"/>
      <c r="J49" s="439"/>
      <c r="K49" s="440"/>
      <c r="L49" s="439">
        <v>1975.21</v>
      </c>
    </row>
    <row r="50" ht="13.800000000000001">
      <c r="A50" s="293"/>
      <c r="B50" s="293"/>
      <c r="C50" s="442" t="s">
        <v>523</v>
      </c>
      <c r="D50" s="442"/>
      <c r="E50" s="442"/>
      <c r="F50" s="442"/>
      <c r="G50" s="442"/>
      <c r="H50" s="442"/>
      <c r="I50" s="443">
        <v>11522.07</v>
      </c>
      <c r="J50" s="443"/>
      <c r="K50" s="443">
        <v>11522.07</v>
      </c>
      <c r="L50" s="443"/>
    </row>
    <row r="51" ht="27.600000000000001">
      <c r="A51" s="425" t="s">
        <v>449</v>
      </c>
      <c r="B51" s="426" t="s">
        <v>944</v>
      </c>
      <c r="C51" s="426" t="s">
        <v>945</v>
      </c>
      <c r="D51" s="427" t="s">
        <v>946</v>
      </c>
      <c r="E51" s="428">
        <v>1</v>
      </c>
      <c r="F51" s="428"/>
      <c r="G51" s="428">
        <v>1</v>
      </c>
      <c r="H51" s="429"/>
      <c r="I51" s="430"/>
      <c r="J51" s="429"/>
      <c r="K51" s="430"/>
      <c r="L51" s="429"/>
    </row>
    <row r="52" ht="39.600000000000001">
      <c r="A52" s="293"/>
      <c r="B52" s="431" t="s">
        <v>934</v>
      </c>
      <c r="C52" s="431" t="s">
        <v>935</v>
      </c>
      <c r="D52" s="431"/>
      <c r="E52" s="431"/>
      <c r="F52" s="431"/>
      <c r="G52" s="431"/>
      <c r="H52" s="431"/>
      <c r="I52" s="431"/>
      <c r="J52" s="431"/>
      <c r="K52" s="431"/>
      <c r="L52" s="431"/>
    </row>
    <row r="53" ht="14.4">
      <c r="A53" s="433"/>
      <c r="B53" s="428">
        <v>1</v>
      </c>
      <c r="C53" s="433" t="s">
        <v>504</v>
      </c>
      <c r="D53" s="427" t="s">
        <v>480</v>
      </c>
      <c r="E53" s="434"/>
      <c r="F53" s="428"/>
      <c r="G53" s="428">
        <v>1.944</v>
      </c>
      <c r="H53" s="428"/>
      <c r="I53" s="428"/>
      <c r="J53" s="428"/>
      <c r="K53" s="428"/>
      <c r="L53" s="435">
        <v>1393.6399999999999</v>
      </c>
    </row>
    <row r="54" ht="14.4">
      <c r="A54" s="426"/>
      <c r="B54" s="426" t="s">
        <v>947</v>
      </c>
      <c r="C54" s="426" t="s">
        <v>948</v>
      </c>
      <c r="D54" s="427" t="s">
        <v>631</v>
      </c>
      <c r="E54" s="428">
        <v>0.81000000000000005</v>
      </c>
      <c r="F54" s="428">
        <v>1.2</v>
      </c>
      <c r="G54" s="428">
        <v>0.97199999999999998</v>
      </c>
      <c r="H54" s="429"/>
      <c r="I54" s="430"/>
      <c r="J54" s="429">
        <v>724.95000000000005</v>
      </c>
      <c r="K54" s="430"/>
      <c r="L54" s="429">
        <v>704.64999999999998</v>
      </c>
    </row>
    <row r="55" ht="14.4">
      <c r="A55" s="426"/>
      <c r="B55" s="426" t="s">
        <v>949</v>
      </c>
      <c r="C55" s="436" t="s">
        <v>950</v>
      </c>
      <c r="D55" s="437" t="s">
        <v>631</v>
      </c>
      <c r="E55" s="438">
        <v>0.81000000000000005</v>
      </c>
      <c r="F55" s="438">
        <v>1.2</v>
      </c>
      <c r="G55" s="438">
        <v>0.97199999999999998</v>
      </c>
      <c r="H55" s="439"/>
      <c r="I55" s="440"/>
      <c r="J55" s="439">
        <v>708.84000000000003</v>
      </c>
      <c r="K55" s="440"/>
      <c r="L55" s="439">
        <v>688.99000000000001</v>
      </c>
    </row>
    <row r="56" ht="14.4">
      <c r="A56" s="426"/>
      <c r="B56" s="426"/>
      <c r="C56" s="441" t="s">
        <v>517</v>
      </c>
      <c r="D56" s="427"/>
      <c r="E56" s="428"/>
      <c r="F56" s="428"/>
      <c r="G56" s="428"/>
      <c r="H56" s="429"/>
      <c r="I56" s="430"/>
      <c r="J56" s="429"/>
      <c r="K56" s="430"/>
      <c r="L56" s="429">
        <v>1393.6399999999999</v>
      </c>
    </row>
    <row r="57" ht="14.4">
      <c r="A57" s="426"/>
      <c r="B57" s="426"/>
      <c r="C57" s="426" t="s">
        <v>518</v>
      </c>
      <c r="D57" s="427"/>
      <c r="E57" s="428"/>
      <c r="F57" s="428"/>
      <c r="G57" s="428"/>
      <c r="H57" s="429"/>
      <c r="I57" s="430"/>
      <c r="J57" s="429"/>
      <c r="K57" s="430"/>
      <c r="L57" s="429">
        <v>1393.6399999999999</v>
      </c>
    </row>
    <row r="58" ht="27.600000000000001">
      <c r="A58" s="426"/>
      <c r="B58" s="426" t="s">
        <v>940</v>
      </c>
      <c r="C58" s="426" t="s">
        <v>941</v>
      </c>
      <c r="D58" s="427" t="s">
        <v>206</v>
      </c>
      <c r="E58" s="428">
        <v>74</v>
      </c>
      <c r="F58" s="428"/>
      <c r="G58" s="428">
        <v>74</v>
      </c>
      <c r="H58" s="429"/>
      <c r="I58" s="430"/>
      <c r="J58" s="429"/>
      <c r="K58" s="430"/>
      <c r="L58" s="429">
        <v>1031.29</v>
      </c>
    </row>
    <row r="59" ht="14.4">
      <c r="A59" s="436"/>
      <c r="B59" s="436" t="s">
        <v>942</v>
      </c>
      <c r="C59" s="436" t="s">
        <v>943</v>
      </c>
      <c r="D59" s="437" t="s">
        <v>206</v>
      </c>
      <c r="E59" s="438">
        <v>36</v>
      </c>
      <c r="F59" s="438"/>
      <c r="G59" s="438">
        <v>36</v>
      </c>
      <c r="H59" s="439"/>
      <c r="I59" s="440"/>
      <c r="J59" s="439"/>
      <c r="K59" s="440"/>
      <c r="L59" s="439">
        <v>501.70999999999998</v>
      </c>
    </row>
    <row r="60" ht="13.800000000000001">
      <c r="A60" s="293"/>
      <c r="B60" s="293"/>
      <c r="C60" s="442" t="s">
        <v>523</v>
      </c>
      <c r="D60" s="442"/>
      <c r="E60" s="442"/>
      <c r="F60" s="442"/>
      <c r="G60" s="442"/>
      <c r="H60" s="442"/>
      <c r="I60" s="443">
        <v>2926.6399999999999</v>
      </c>
      <c r="J60" s="443"/>
      <c r="K60" s="443">
        <v>2926.6399999999999</v>
      </c>
      <c r="L60" s="443"/>
    </row>
    <row r="61" ht="41.399999999999999">
      <c r="A61" s="425" t="s">
        <v>454</v>
      </c>
      <c r="B61" s="426" t="s">
        <v>951</v>
      </c>
      <c r="C61" s="426" t="s">
        <v>952</v>
      </c>
      <c r="D61" s="427" t="s">
        <v>953</v>
      </c>
      <c r="E61" s="428">
        <v>0.029999999999999999</v>
      </c>
      <c r="F61" s="428"/>
      <c r="G61" s="428">
        <v>0.029999999999999999</v>
      </c>
      <c r="H61" s="429"/>
      <c r="I61" s="430"/>
      <c r="J61" s="429"/>
      <c r="K61" s="430"/>
      <c r="L61" s="429"/>
    </row>
    <row r="62" ht="39.600000000000001">
      <c r="A62" s="293"/>
      <c r="B62" s="431" t="s">
        <v>934</v>
      </c>
      <c r="C62" s="431" t="s">
        <v>935</v>
      </c>
      <c r="D62" s="431"/>
      <c r="E62" s="431"/>
      <c r="F62" s="431"/>
      <c r="G62" s="431"/>
      <c r="H62" s="431"/>
      <c r="I62" s="431"/>
      <c r="J62" s="431"/>
      <c r="K62" s="431"/>
      <c r="L62" s="431"/>
    </row>
    <row r="63">
      <c r="A63" s="293"/>
      <c r="B63" s="293"/>
      <c r="C63" s="456" t="s">
        <v>954</v>
      </c>
      <c r="D63" s="293"/>
      <c r="E63" s="293"/>
      <c r="F63" s="293"/>
      <c r="G63" s="293"/>
      <c r="H63" s="293"/>
      <c r="I63" s="293"/>
      <c r="J63" s="293"/>
      <c r="K63" s="293"/>
      <c r="L63" s="293"/>
    </row>
    <row r="64" ht="14.4">
      <c r="A64" s="433"/>
      <c r="B64" s="428">
        <v>1</v>
      </c>
      <c r="C64" s="433" t="s">
        <v>504</v>
      </c>
      <c r="D64" s="427" t="s">
        <v>480</v>
      </c>
      <c r="E64" s="434"/>
      <c r="F64" s="428"/>
      <c r="G64" s="428">
        <v>0.46655999999999997</v>
      </c>
      <c r="H64" s="428"/>
      <c r="I64" s="428"/>
      <c r="J64" s="428"/>
      <c r="K64" s="428"/>
      <c r="L64" s="435">
        <v>334.48000000000002</v>
      </c>
    </row>
    <row r="65" ht="14.4">
      <c r="A65" s="426"/>
      <c r="B65" s="426" t="s">
        <v>947</v>
      </c>
      <c r="C65" s="426" t="s">
        <v>948</v>
      </c>
      <c r="D65" s="427" t="s">
        <v>631</v>
      </c>
      <c r="E65" s="428">
        <v>6.4800000000000004</v>
      </c>
      <c r="F65" s="428">
        <v>1.2</v>
      </c>
      <c r="G65" s="428">
        <v>0.23327999999999999</v>
      </c>
      <c r="H65" s="429"/>
      <c r="I65" s="430"/>
      <c r="J65" s="429">
        <v>724.95000000000005</v>
      </c>
      <c r="K65" s="430"/>
      <c r="L65" s="429">
        <v>169.12</v>
      </c>
    </row>
    <row r="66" ht="14.4">
      <c r="A66" s="426"/>
      <c r="B66" s="426" t="s">
        <v>949</v>
      </c>
      <c r="C66" s="436" t="s">
        <v>950</v>
      </c>
      <c r="D66" s="437" t="s">
        <v>631</v>
      </c>
      <c r="E66" s="438">
        <v>6.4800000000000004</v>
      </c>
      <c r="F66" s="438">
        <v>1.2</v>
      </c>
      <c r="G66" s="438">
        <v>0.23327999999999999</v>
      </c>
      <c r="H66" s="439"/>
      <c r="I66" s="440"/>
      <c r="J66" s="439">
        <v>708.84000000000003</v>
      </c>
      <c r="K66" s="440"/>
      <c r="L66" s="439">
        <v>165.36000000000001</v>
      </c>
    </row>
    <row r="67" ht="14.4">
      <c r="A67" s="426"/>
      <c r="B67" s="426"/>
      <c r="C67" s="441" t="s">
        <v>517</v>
      </c>
      <c r="D67" s="427"/>
      <c r="E67" s="428"/>
      <c r="F67" s="428"/>
      <c r="G67" s="428"/>
      <c r="H67" s="429"/>
      <c r="I67" s="430"/>
      <c r="J67" s="429"/>
      <c r="K67" s="430"/>
      <c r="L67" s="429">
        <v>334.48000000000002</v>
      </c>
    </row>
    <row r="68" ht="14.4">
      <c r="A68" s="426"/>
      <c r="B68" s="426"/>
      <c r="C68" s="426" t="s">
        <v>518</v>
      </c>
      <c r="D68" s="427"/>
      <c r="E68" s="428"/>
      <c r="F68" s="428"/>
      <c r="G68" s="428"/>
      <c r="H68" s="429"/>
      <c r="I68" s="430"/>
      <c r="J68" s="429"/>
      <c r="K68" s="430"/>
      <c r="L68" s="429">
        <v>334.48000000000002</v>
      </c>
    </row>
    <row r="69" ht="27.600000000000001">
      <c r="A69" s="426"/>
      <c r="B69" s="426" t="s">
        <v>940</v>
      </c>
      <c r="C69" s="426" t="s">
        <v>941</v>
      </c>
      <c r="D69" s="427" t="s">
        <v>206</v>
      </c>
      <c r="E69" s="428">
        <v>74</v>
      </c>
      <c r="F69" s="428"/>
      <c r="G69" s="428">
        <v>74</v>
      </c>
      <c r="H69" s="429"/>
      <c r="I69" s="430"/>
      <c r="J69" s="429"/>
      <c r="K69" s="430"/>
      <c r="L69" s="429">
        <v>247.52000000000001</v>
      </c>
    </row>
    <row r="70" ht="14.4">
      <c r="A70" s="436"/>
      <c r="B70" s="436" t="s">
        <v>942</v>
      </c>
      <c r="C70" s="436" t="s">
        <v>943</v>
      </c>
      <c r="D70" s="437" t="s">
        <v>206</v>
      </c>
      <c r="E70" s="438">
        <v>36</v>
      </c>
      <c r="F70" s="438"/>
      <c r="G70" s="438">
        <v>36</v>
      </c>
      <c r="H70" s="439"/>
      <c r="I70" s="440"/>
      <c r="J70" s="439"/>
      <c r="K70" s="440"/>
      <c r="L70" s="439">
        <v>120.41</v>
      </c>
    </row>
    <row r="71" ht="13.800000000000001">
      <c r="A71" s="293"/>
      <c r="B71" s="293"/>
      <c r="C71" s="442" t="s">
        <v>523</v>
      </c>
      <c r="D71" s="442"/>
      <c r="E71" s="442"/>
      <c r="F71" s="442"/>
      <c r="G71" s="442"/>
      <c r="H71" s="442"/>
      <c r="I71" s="443">
        <v>23413.666666666668</v>
      </c>
      <c r="J71" s="443"/>
      <c r="K71" s="443">
        <v>702.40999999999997</v>
      </c>
      <c r="L71" s="443"/>
    </row>
    <row r="72" ht="28.800000000000001">
      <c r="A72" s="425" t="s">
        <v>459</v>
      </c>
      <c r="B72" s="426" t="s">
        <v>955</v>
      </c>
      <c r="C72" s="426" t="s">
        <v>956</v>
      </c>
      <c r="D72" s="427" t="s">
        <v>957</v>
      </c>
      <c r="E72" s="428">
        <v>2</v>
      </c>
      <c r="F72" s="428"/>
      <c r="G72" s="428">
        <v>2</v>
      </c>
      <c r="H72" s="429"/>
      <c r="I72" s="430"/>
      <c r="J72" s="429"/>
      <c r="K72" s="430"/>
      <c r="L72" s="429"/>
    </row>
    <row r="73" ht="39.600000000000001">
      <c r="A73" s="293"/>
      <c r="B73" s="431" t="s">
        <v>934</v>
      </c>
      <c r="C73" s="431" t="s">
        <v>935</v>
      </c>
      <c r="D73" s="431"/>
      <c r="E73" s="431"/>
      <c r="F73" s="431"/>
      <c r="G73" s="431"/>
      <c r="H73" s="431"/>
      <c r="I73" s="431"/>
      <c r="J73" s="431"/>
      <c r="K73" s="431"/>
      <c r="L73" s="431"/>
    </row>
    <row r="74" ht="14.4">
      <c r="A74" s="433"/>
      <c r="B74" s="428">
        <v>1</v>
      </c>
      <c r="C74" s="433" t="s">
        <v>504</v>
      </c>
      <c r="D74" s="427" t="s">
        <v>480</v>
      </c>
      <c r="E74" s="434"/>
      <c r="F74" s="428"/>
      <c r="G74" s="428">
        <v>5.8319999999999999</v>
      </c>
      <c r="H74" s="428"/>
      <c r="I74" s="428"/>
      <c r="J74" s="428"/>
      <c r="K74" s="428"/>
      <c r="L74" s="435">
        <v>4209.9400000000005</v>
      </c>
    </row>
    <row r="75" ht="14.4">
      <c r="A75" s="426"/>
      <c r="B75" s="426" t="s">
        <v>636</v>
      </c>
      <c r="C75" s="426" t="s">
        <v>637</v>
      </c>
      <c r="D75" s="427" t="s">
        <v>631</v>
      </c>
      <c r="E75" s="428">
        <v>0.96999999999999997</v>
      </c>
      <c r="F75" s="428">
        <v>1.2</v>
      </c>
      <c r="G75" s="428">
        <v>2.3279999999999998</v>
      </c>
      <c r="H75" s="429"/>
      <c r="I75" s="430"/>
      <c r="J75" s="429">
        <v>620.24000000000001</v>
      </c>
      <c r="K75" s="430"/>
      <c r="L75" s="429">
        <v>1443.9200000000001</v>
      </c>
    </row>
    <row r="76" ht="14.4">
      <c r="A76" s="426"/>
      <c r="B76" s="426" t="s">
        <v>958</v>
      </c>
      <c r="C76" s="436" t="s">
        <v>959</v>
      </c>
      <c r="D76" s="437" t="s">
        <v>631</v>
      </c>
      <c r="E76" s="438">
        <v>1.46</v>
      </c>
      <c r="F76" s="438">
        <v>1.2</v>
      </c>
      <c r="G76" s="438">
        <v>3.504</v>
      </c>
      <c r="H76" s="439"/>
      <c r="I76" s="440"/>
      <c r="J76" s="439">
        <v>789.38999999999999</v>
      </c>
      <c r="K76" s="440"/>
      <c r="L76" s="439">
        <v>2766.02</v>
      </c>
    </row>
    <row r="77" ht="14.4">
      <c r="A77" s="426"/>
      <c r="B77" s="426"/>
      <c r="C77" s="441" t="s">
        <v>517</v>
      </c>
      <c r="D77" s="427"/>
      <c r="E77" s="428"/>
      <c r="F77" s="428"/>
      <c r="G77" s="428"/>
      <c r="H77" s="429"/>
      <c r="I77" s="430"/>
      <c r="J77" s="429"/>
      <c r="K77" s="430"/>
      <c r="L77" s="429">
        <v>4209.9400000000005</v>
      </c>
    </row>
    <row r="78" ht="14.4">
      <c r="A78" s="426"/>
      <c r="B78" s="426"/>
      <c r="C78" s="426" t="s">
        <v>518</v>
      </c>
      <c r="D78" s="427"/>
      <c r="E78" s="428"/>
      <c r="F78" s="428"/>
      <c r="G78" s="428"/>
      <c r="H78" s="429"/>
      <c r="I78" s="430"/>
      <c r="J78" s="429"/>
      <c r="K78" s="430"/>
      <c r="L78" s="429">
        <v>4209.9400000000005</v>
      </c>
    </row>
    <row r="79" ht="27.600000000000001">
      <c r="A79" s="426"/>
      <c r="B79" s="426" t="s">
        <v>940</v>
      </c>
      <c r="C79" s="426" t="s">
        <v>941</v>
      </c>
      <c r="D79" s="427" t="s">
        <v>206</v>
      </c>
      <c r="E79" s="428">
        <v>74</v>
      </c>
      <c r="F79" s="428"/>
      <c r="G79" s="428">
        <v>74</v>
      </c>
      <c r="H79" s="429"/>
      <c r="I79" s="430"/>
      <c r="J79" s="429"/>
      <c r="K79" s="430"/>
      <c r="L79" s="429">
        <v>3115.3600000000001</v>
      </c>
    </row>
    <row r="80" ht="14.4">
      <c r="A80" s="436"/>
      <c r="B80" s="436" t="s">
        <v>942</v>
      </c>
      <c r="C80" s="436" t="s">
        <v>943</v>
      </c>
      <c r="D80" s="437" t="s">
        <v>206</v>
      </c>
      <c r="E80" s="438">
        <v>36</v>
      </c>
      <c r="F80" s="438"/>
      <c r="G80" s="438">
        <v>36</v>
      </c>
      <c r="H80" s="439"/>
      <c r="I80" s="440"/>
      <c r="J80" s="439"/>
      <c r="K80" s="440"/>
      <c r="L80" s="439">
        <v>1515.5799999999999</v>
      </c>
    </row>
    <row r="81" ht="13.800000000000001">
      <c r="A81" s="293"/>
      <c r="B81" s="293"/>
      <c r="C81" s="442" t="s">
        <v>523</v>
      </c>
      <c r="D81" s="442"/>
      <c r="E81" s="442"/>
      <c r="F81" s="442"/>
      <c r="G81" s="442"/>
      <c r="H81" s="442"/>
      <c r="I81" s="443">
        <v>4420.4400000000005</v>
      </c>
      <c r="J81" s="443"/>
      <c r="K81" s="443">
        <v>8840.880000000001</v>
      </c>
      <c r="L81" s="443"/>
    </row>
    <row r="82">
      <c r="A82" s="293"/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</row>
    <row r="83" ht="13.800000000000001">
      <c r="A83" s="446"/>
      <c r="B83" s="447"/>
      <c r="C83" s="441" t="s">
        <v>564</v>
      </c>
      <c r="D83" s="441"/>
      <c r="E83" s="441"/>
      <c r="F83" s="441"/>
      <c r="G83" s="441"/>
      <c r="H83" s="441"/>
      <c r="I83" s="435"/>
      <c r="J83" s="446"/>
      <c r="K83" s="448"/>
      <c r="L83" s="435">
        <v>11424.76</v>
      </c>
    </row>
    <row r="84" ht="13.800000000000001">
      <c r="A84" s="449"/>
      <c r="B84" s="450"/>
      <c r="C84" s="451" t="s">
        <v>565</v>
      </c>
      <c r="D84" s="426"/>
      <c r="E84" s="426"/>
      <c r="F84" s="426"/>
      <c r="G84" s="426"/>
      <c r="H84" s="426"/>
      <c r="I84" s="429"/>
      <c r="J84" s="449"/>
      <c r="K84" s="428"/>
      <c r="L84" s="429"/>
    </row>
    <row r="85" ht="13.800000000000001">
      <c r="A85" s="449"/>
      <c r="B85" s="450"/>
      <c r="C85" s="426" t="s">
        <v>566</v>
      </c>
      <c r="D85" s="426"/>
      <c r="E85" s="426"/>
      <c r="F85" s="426"/>
      <c r="G85" s="426"/>
      <c r="H85" s="426"/>
      <c r="I85" s="429"/>
      <c r="J85" s="449"/>
      <c r="K85" s="428"/>
      <c r="L85" s="429">
        <v>11424.76</v>
      </c>
    </row>
    <row r="86" ht="13.800000000000001">
      <c r="A86" s="449"/>
      <c r="B86" s="450"/>
      <c r="C86" s="426" t="s">
        <v>567</v>
      </c>
      <c r="D86" s="426"/>
      <c r="E86" s="426"/>
      <c r="F86" s="426"/>
      <c r="G86" s="426"/>
      <c r="H86" s="426"/>
      <c r="I86" s="429"/>
      <c r="J86" s="449"/>
      <c r="K86" s="428"/>
      <c r="L86" s="429">
        <v>0</v>
      </c>
    </row>
    <row r="87" ht="13.800000000000001">
      <c r="A87" s="449"/>
      <c r="B87" s="450"/>
      <c r="C87" s="451" t="s">
        <v>568</v>
      </c>
      <c r="D87" s="426"/>
      <c r="E87" s="426"/>
      <c r="F87" s="426"/>
      <c r="G87" s="426"/>
      <c r="H87" s="426"/>
      <c r="I87" s="429"/>
      <c r="J87" s="449"/>
      <c r="K87" s="428"/>
      <c r="L87" s="429"/>
    </row>
    <row r="88" ht="13.800000000000001">
      <c r="A88" s="449"/>
      <c r="B88" s="450"/>
      <c r="C88" s="426" t="s">
        <v>567</v>
      </c>
      <c r="D88" s="426"/>
      <c r="E88" s="426"/>
      <c r="F88" s="426"/>
      <c r="G88" s="426"/>
      <c r="H88" s="426"/>
      <c r="I88" s="429"/>
      <c r="J88" s="449"/>
      <c r="K88" s="428"/>
      <c r="L88" s="429">
        <v>0</v>
      </c>
    </row>
    <row r="89" ht="13.800000000000001">
      <c r="A89" s="449"/>
      <c r="B89" s="450"/>
      <c r="C89" s="451" t="s">
        <v>569</v>
      </c>
      <c r="D89" s="426"/>
      <c r="E89" s="426"/>
      <c r="F89" s="426"/>
      <c r="G89" s="426"/>
      <c r="H89" s="426"/>
      <c r="I89" s="429"/>
      <c r="J89" s="449"/>
      <c r="K89" s="428"/>
      <c r="L89" s="429"/>
    </row>
    <row r="90" ht="13.800000000000001">
      <c r="A90" s="449"/>
      <c r="B90" s="450"/>
      <c r="C90" s="426" t="s">
        <v>570</v>
      </c>
      <c r="D90" s="426"/>
      <c r="E90" s="426"/>
      <c r="F90" s="426"/>
      <c r="G90" s="426"/>
      <c r="H90" s="426"/>
      <c r="I90" s="429"/>
      <c r="J90" s="449"/>
      <c r="K90" s="428"/>
      <c r="L90" s="429">
        <v>0</v>
      </c>
    </row>
    <row r="91" ht="13.800000000000001">
      <c r="A91" s="449"/>
      <c r="B91" s="450"/>
      <c r="C91" s="426" t="s">
        <v>571</v>
      </c>
      <c r="D91" s="426"/>
      <c r="E91" s="426"/>
      <c r="F91" s="426"/>
      <c r="G91" s="426"/>
      <c r="H91" s="426"/>
      <c r="I91" s="429"/>
      <c r="J91" s="449"/>
      <c r="K91" s="428"/>
      <c r="L91" s="429">
        <v>0</v>
      </c>
    </row>
    <row r="92" ht="13.800000000000001">
      <c r="A92" s="449"/>
      <c r="B92" s="450"/>
      <c r="C92" s="426" t="s">
        <v>572</v>
      </c>
      <c r="D92" s="426"/>
      <c r="E92" s="426"/>
      <c r="F92" s="426"/>
      <c r="G92" s="426"/>
      <c r="H92" s="426"/>
      <c r="I92" s="429"/>
      <c r="J92" s="449"/>
      <c r="K92" s="428"/>
      <c r="L92" s="429">
        <v>0</v>
      </c>
    </row>
    <row r="93" ht="13.800000000000001">
      <c r="A93" s="449"/>
      <c r="B93" s="450"/>
      <c r="C93" s="451" t="s">
        <v>568</v>
      </c>
      <c r="D93" s="426"/>
      <c r="E93" s="426"/>
      <c r="F93" s="426"/>
      <c r="G93" s="426"/>
      <c r="H93" s="426"/>
      <c r="I93" s="429"/>
      <c r="J93" s="449"/>
      <c r="K93" s="428"/>
      <c r="L93" s="429"/>
    </row>
    <row r="94" ht="13.800000000000001">
      <c r="A94" s="449"/>
      <c r="B94" s="450"/>
      <c r="C94" s="426" t="s">
        <v>573</v>
      </c>
      <c r="D94" s="426"/>
      <c r="E94" s="426"/>
      <c r="F94" s="426"/>
      <c r="G94" s="426"/>
      <c r="H94" s="426"/>
      <c r="I94" s="429"/>
      <c r="J94" s="449"/>
      <c r="K94" s="428"/>
      <c r="L94" s="429">
        <v>0</v>
      </c>
    </row>
    <row r="95" ht="13.800000000000001">
      <c r="A95" s="449"/>
      <c r="B95" s="450"/>
      <c r="C95" s="426" t="s">
        <v>574</v>
      </c>
      <c r="D95" s="426"/>
      <c r="E95" s="426"/>
      <c r="F95" s="426"/>
      <c r="G95" s="426"/>
      <c r="H95" s="426"/>
      <c r="I95" s="429"/>
      <c r="J95" s="449"/>
      <c r="K95" s="428"/>
      <c r="L95" s="429">
        <v>0</v>
      </c>
    </row>
    <row r="96" ht="13.800000000000001">
      <c r="A96" s="449"/>
      <c r="B96" s="450"/>
      <c r="C96" s="426" t="s">
        <v>575</v>
      </c>
      <c r="D96" s="426"/>
      <c r="E96" s="426"/>
      <c r="F96" s="426"/>
      <c r="G96" s="426"/>
      <c r="H96" s="426"/>
      <c r="I96" s="429"/>
      <c r="J96" s="449"/>
      <c r="K96" s="428"/>
      <c r="L96" s="429">
        <v>0</v>
      </c>
    </row>
    <row r="97" ht="13.800000000000001">
      <c r="A97" s="449"/>
      <c r="B97" s="450"/>
      <c r="C97" s="426" t="s">
        <v>576</v>
      </c>
      <c r="D97" s="426"/>
      <c r="E97" s="426"/>
      <c r="F97" s="426"/>
      <c r="G97" s="426"/>
      <c r="H97" s="426"/>
      <c r="I97" s="429"/>
      <c r="J97" s="449"/>
      <c r="K97" s="428"/>
      <c r="L97" s="429">
        <v>11424.76</v>
      </c>
    </row>
    <row r="98" ht="13.800000000000001">
      <c r="A98" s="449"/>
      <c r="B98" s="450"/>
      <c r="C98" s="426" t="s">
        <v>577</v>
      </c>
      <c r="D98" s="426"/>
      <c r="E98" s="426"/>
      <c r="F98" s="426"/>
      <c r="G98" s="426"/>
      <c r="H98" s="426"/>
      <c r="I98" s="429"/>
      <c r="J98" s="449"/>
      <c r="K98" s="428"/>
      <c r="L98" s="429">
        <v>8454.3299999999999</v>
      </c>
    </row>
    <row r="99" ht="13.800000000000001">
      <c r="A99" s="449"/>
      <c r="B99" s="450"/>
      <c r="C99" s="426" t="s">
        <v>578</v>
      </c>
      <c r="D99" s="426"/>
      <c r="E99" s="426"/>
      <c r="F99" s="426"/>
      <c r="G99" s="426"/>
      <c r="H99" s="426"/>
      <c r="I99" s="429"/>
      <c r="J99" s="449"/>
      <c r="K99" s="428"/>
      <c r="L99" s="429">
        <v>4112.9099999999999</v>
      </c>
    </row>
    <row r="100" ht="13.800000000000001">
      <c r="A100" s="449"/>
      <c r="B100" s="450"/>
      <c r="C100" s="426" t="s">
        <v>579</v>
      </c>
      <c r="D100" s="426"/>
      <c r="E100" s="426"/>
      <c r="F100" s="426"/>
      <c r="G100" s="426"/>
      <c r="H100" s="426"/>
      <c r="I100" s="429"/>
      <c r="J100" s="449"/>
      <c r="K100" s="428"/>
      <c r="L100" s="429">
        <v>0</v>
      </c>
    </row>
    <row r="101" ht="13.800000000000001">
      <c r="A101" s="449"/>
      <c r="B101" s="450"/>
      <c r="C101" s="451" t="s">
        <v>565</v>
      </c>
      <c r="D101" s="426"/>
      <c r="E101" s="426"/>
      <c r="F101" s="426"/>
      <c r="G101" s="426"/>
      <c r="H101" s="426"/>
      <c r="I101" s="429"/>
      <c r="J101" s="449"/>
      <c r="K101" s="428"/>
      <c r="L101" s="429"/>
    </row>
    <row r="102" ht="13.800000000000001">
      <c r="A102" s="449"/>
      <c r="B102" s="450"/>
      <c r="C102" s="426" t="s">
        <v>580</v>
      </c>
      <c r="D102" s="426"/>
      <c r="E102" s="426"/>
      <c r="F102" s="426"/>
      <c r="G102" s="426"/>
      <c r="H102" s="426"/>
      <c r="I102" s="429"/>
      <c r="J102" s="449"/>
      <c r="K102" s="428"/>
      <c r="L102" s="429">
        <v>0</v>
      </c>
    </row>
    <row r="103" ht="13.800000000000001">
      <c r="A103" s="449"/>
      <c r="B103" s="450"/>
      <c r="C103" s="426" t="s">
        <v>581</v>
      </c>
      <c r="D103" s="426"/>
      <c r="E103" s="426"/>
      <c r="F103" s="426"/>
      <c r="G103" s="426"/>
      <c r="H103" s="426"/>
      <c r="I103" s="429"/>
      <c r="J103" s="449"/>
      <c r="K103" s="428"/>
      <c r="L103" s="429">
        <v>0</v>
      </c>
    </row>
    <row r="104" ht="13.800000000000001">
      <c r="A104" s="449"/>
      <c r="B104" s="450"/>
      <c r="C104" s="426" t="s">
        <v>582</v>
      </c>
      <c r="D104" s="426"/>
      <c r="E104" s="426"/>
      <c r="F104" s="426"/>
      <c r="G104" s="426"/>
      <c r="H104" s="426"/>
      <c r="I104" s="429"/>
      <c r="J104" s="449"/>
      <c r="K104" s="428"/>
      <c r="L104" s="429"/>
    </row>
    <row r="105" ht="13.800000000000001">
      <c r="A105" s="449"/>
      <c r="B105" s="450"/>
      <c r="C105" s="426" t="s">
        <v>582</v>
      </c>
      <c r="D105" s="426"/>
      <c r="E105" s="426"/>
      <c r="F105" s="426"/>
      <c r="G105" s="426"/>
      <c r="H105" s="426"/>
      <c r="I105" s="429"/>
      <c r="J105" s="449"/>
      <c r="K105" s="428"/>
      <c r="L105" s="429">
        <v>0</v>
      </c>
    </row>
    <row r="106" ht="13.800000000000001">
      <c r="A106" s="449"/>
      <c r="B106" s="450"/>
      <c r="C106" s="426" t="s">
        <v>583</v>
      </c>
      <c r="D106" s="426"/>
      <c r="E106" s="426"/>
      <c r="F106" s="426"/>
      <c r="G106" s="426"/>
      <c r="H106" s="426"/>
      <c r="I106" s="429"/>
      <c r="J106" s="449"/>
      <c r="K106" s="428"/>
      <c r="L106" s="429">
        <v>0</v>
      </c>
    </row>
    <row r="107" ht="13.800000000000001">
      <c r="A107" s="446"/>
      <c r="B107" s="447"/>
      <c r="C107" s="441" t="s">
        <v>584</v>
      </c>
      <c r="D107" s="441"/>
      <c r="E107" s="441"/>
      <c r="F107" s="441"/>
      <c r="G107" s="441"/>
      <c r="H107" s="441"/>
      <c r="I107" s="435"/>
      <c r="J107" s="446"/>
      <c r="K107" s="448"/>
      <c r="L107" s="435">
        <v>23992</v>
      </c>
    </row>
    <row r="108" ht="13.800000000000001">
      <c r="A108" s="449"/>
      <c r="B108" s="450"/>
      <c r="C108" s="451" t="s">
        <v>585</v>
      </c>
      <c r="D108" s="426"/>
      <c r="E108" s="426"/>
      <c r="F108" s="426"/>
      <c r="G108" s="426"/>
      <c r="H108" s="426"/>
      <c r="I108" s="429"/>
      <c r="J108" s="449"/>
      <c r="K108" s="428"/>
      <c r="L108" s="429"/>
    </row>
    <row r="109" ht="13.800000000000001">
      <c r="A109" s="449"/>
      <c r="B109" s="450"/>
      <c r="C109" s="426" t="s">
        <v>586</v>
      </c>
      <c r="D109" s="426"/>
      <c r="E109" s="426"/>
      <c r="F109" s="426"/>
      <c r="G109" s="426"/>
      <c r="H109" s="426"/>
      <c r="I109" s="429"/>
      <c r="J109" s="449"/>
      <c r="K109" s="428"/>
      <c r="L109" s="429">
        <v>0</v>
      </c>
    </row>
    <row r="110" ht="13.800000000000001">
      <c r="A110" s="449"/>
      <c r="B110" s="450"/>
      <c r="C110" s="426" t="s">
        <v>587</v>
      </c>
      <c r="D110" s="426"/>
      <c r="E110" s="426"/>
      <c r="F110" s="426"/>
      <c r="G110" s="426"/>
      <c r="H110" s="426"/>
      <c r="I110" s="429"/>
      <c r="J110" s="449"/>
      <c r="K110" s="428"/>
      <c r="L110" s="429">
        <v>0</v>
      </c>
    </row>
    <row r="111" ht="13.800000000000001">
      <c r="A111" s="449"/>
      <c r="B111" s="450"/>
      <c r="C111" s="426" t="s">
        <v>588</v>
      </c>
      <c r="D111" s="426"/>
      <c r="E111" s="426"/>
      <c r="F111" s="430"/>
      <c r="G111" s="434">
        <v>15.80256</v>
      </c>
      <c r="H111" s="449"/>
      <c r="I111" s="449"/>
      <c r="J111" s="449"/>
      <c r="K111" s="449"/>
      <c r="L111" s="449"/>
    </row>
    <row r="112" ht="13.800000000000001">
      <c r="A112" s="449"/>
      <c r="B112" s="450"/>
      <c r="C112" s="426" t="s">
        <v>589</v>
      </c>
      <c r="D112" s="426"/>
      <c r="E112" s="426"/>
      <c r="F112" s="430"/>
      <c r="G112" s="434">
        <v>0</v>
      </c>
      <c r="H112" s="449"/>
      <c r="I112" s="449"/>
      <c r="J112" s="449"/>
      <c r="K112" s="449"/>
      <c r="L112" s="449"/>
    </row>
    <row r="113">
      <c r="A113" s="293"/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</row>
    <row r="114">
      <c r="A114" s="293"/>
      <c r="B114" s="293"/>
      <c r="C114" s="293"/>
      <c r="D114" s="293"/>
      <c r="E114" s="293"/>
      <c r="F114" s="293"/>
      <c r="G114" s="293"/>
      <c r="H114" s="293"/>
      <c r="I114" s="293"/>
      <c r="J114" s="293"/>
      <c r="K114" s="293"/>
      <c r="L114" s="293"/>
    </row>
    <row r="115" ht="13.800000000000001">
      <c r="A115" s="452"/>
      <c r="B115" s="453"/>
      <c r="C115" s="454" t="s">
        <v>590</v>
      </c>
      <c r="D115" s="454"/>
      <c r="E115" s="454"/>
      <c r="F115" s="454"/>
      <c r="G115" s="454"/>
      <c r="H115" s="454"/>
      <c r="I115" s="443"/>
      <c r="J115" s="452"/>
      <c r="K115" s="455"/>
      <c r="L115" s="443"/>
    </row>
    <row r="116">
      <c r="A116" s="293"/>
      <c r="B116" s="293"/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</row>
    <row r="117" ht="13.800000000000001">
      <c r="A117" s="446"/>
      <c r="B117" s="447"/>
      <c r="C117" s="441" t="s">
        <v>591</v>
      </c>
      <c r="D117" s="441"/>
      <c r="E117" s="441"/>
      <c r="F117" s="441"/>
      <c r="G117" s="441"/>
      <c r="H117" s="441"/>
      <c r="I117" s="435"/>
      <c r="J117" s="446"/>
      <c r="K117" s="448"/>
      <c r="L117" s="435">
        <v>0</v>
      </c>
    </row>
    <row r="118" ht="13.800000000000001">
      <c r="A118" s="449"/>
      <c r="B118" s="450"/>
      <c r="C118" s="451" t="s">
        <v>565</v>
      </c>
      <c r="D118" s="426"/>
      <c r="E118" s="426"/>
      <c r="F118" s="426"/>
      <c r="G118" s="426"/>
      <c r="H118" s="426"/>
      <c r="I118" s="429"/>
      <c r="J118" s="449"/>
      <c r="K118" s="428"/>
      <c r="L118" s="429"/>
    </row>
    <row r="119" ht="13.800000000000001">
      <c r="A119" s="449"/>
      <c r="B119" s="450"/>
      <c r="C119" s="426" t="s">
        <v>592</v>
      </c>
      <c r="D119" s="426"/>
      <c r="E119" s="426"/>
      <c r="F119" s="426"/>
      <c r="G119" s="426"/>
      <c r="H119" s="426"/>
      <c r="I119" s="429"/>
      <c r="J119" s="449"/>
      <c r="K119" s="428"/>
      <c r="L119" s="429">
        <v>0</v>
      </c>
    </row>
    <row r="120" ht="13.800000000000001">
      <c r="A120" s="449"/>
      <c r="B120" s="450"/>
      <c r="C120" s="451" t="s">
        <v>565</v>
      </c>
      <c r="D120" s="426"/>
      <c r="E120" s="426"/>
      <c r="F120" s="426"/>
      <c r="G120" s="426"/>
      <c r="H120" s="426"/>
      <c r="I120" s="429"/>
      <c r="J120" s="449"/>
      <c r="K120" s="428"/>
      <c r="L120" s="429"/>
    </row>
    <row r="121" ht="13.800000000000001">
      <c r="A121" s="449"/>
      <c r="B121" s="450"/>
      <c r="C121" s="426" t="s">
        <v>593</v>
      </c>
      <c r="D121" s="426"/>
      <c r="E121" s="426"/>
      <c r="F121" s="426"/>
      <c r="G121" s="426"/>
      <c r="H121" s="426"/>
      <c r="I121" s="429"/>
      <c r="J121" s="449"/>
      <c r="K121" s="428"/>
      <c r="L121" s="429">
        <v>0</v>
      </c>
    </row>
    <row r="122" ht="13.800000000000001">
      <c r="A122" s="449"/>
      <c r="B122" s="450"/>
      <c r="C122" s="426" t="s">
        <v>567</v>
      </c>
      <c r="D122" s="426"/>
      <c r="E122" s="426"/>
      <c r="F122" s="426"/>
      <c r="G122" s="426"/>
      <c r="H122" s="426"/>
      <c r="I122" s="429"/>
      <c r="J122" s="449"/>
      <c r="K122" s="428"/>
      <c r="L122" s="429">
        <v>0</v>
      </c>
    </row>
    <row r="123" ht="13.800000000000001">
      <c r="A123" s="449"/>
      <c r="B123" s="450"/>
      <c r="C123" s="451" t="s">
        <v>568</v>
      </c>
      <c r="D123" s="426"/>
      <c r="E123" s="426"/>
      <c r="F123" s="426"/>
      <c r="G123" s="426"/>
      <c r="H123" s="426"/>
      <c r="I123" s="429"/>
      <c r="J123" s="449"/>
      <c r="K123" s="428"/>
      <c r="L123" s="429"/>
    </row>
    <row r="124" ht="13.800000000000001">
      <c r="A124" s="449"/>
      <c r="B124" s="450"/>
      <c r="C124" s="426" t="s">
        <v>567</v>
      </c>
      <c r="D124" s="426"/>
      <c r="E124" s="426"/>
      <c r="F124" s="426"/>
      <c r="G124" s="426"/>
      <c r="H124" s="426"/>
      <c r="I124" s="429"/>
      <c r="J124" s="449"/>
      <c r="K124" s="428"/>
      <c r="L124" s="429">
        <v>0</v>
      </c>
    </row>
    <row r="125" ht="13.800000000000001">
      <c r="A125" s="449"/>
      <c r="B125" s="450"/>
      <c r="C125" s="451" t="s">
        <v>569</v>
      </c>
      <c r="D125" s="426"/>
      <c r="E125" s="426"/>
      <c r="F125" s="426"/>
      <c r="G125" s="426"/>
      <c r="H125" s="426"/>
      <c r="I125" s="429"/>
      <c r="J125" s="449"/>
      <c r="K125" s="428"/>
      <c r="L125" s="429"/>
    </row>
    <row r="126" ht="13.800000000000001">
      <c r="A126" s="449"/>
      <c r="B126" s="450"/>
      <c r="C126" s="426" t="s">
        <v>570</v>
      </c>
      <c r="D126" s="426"/>
      <c r="E126" s="426"/>
      <c r="F126" s="426"/>
      <c r="G126" s="426"/>
      <c r="H126" s="426"/>
      <c r="I126" s="429"/>
      <c r="J126" s="449"/>
      <c r="K126" s="428"/>
      <c r="L126" s="429">
        <v>0</v>
      </c>
    </row>
    <row r="127" ht="13.800000000000001">
      <c r="A127" s="449"/>
      <c r="B127" s="450"/>
      <c r="C127" s="426" t="s">
        <v>571</v>
      </c>
      <c r="D127" s="426"/>
      <c r="E127" s="426"/>
      <c r="F127" s="426"/>
      <c r="G127" s="426"/>
      <c r="H127" s="426"/>
      <c r="I127" s="429"/>
      <c r="J127" s="449"/>
      <c r="K127" s="428"/>
      <c r="L127" s="429">
        <v>0</v>
      </c>
    </row>
    <row r="128" ht="13.800000000000001">
      <c r="A128" s="449"/>
      <c r="B128" s="450"/>
      <c r="C128" s="426" t="s">
        <v>572</v>
      </c>
      <c r="D128" s="426"/>
      <c r="E128" s="426"/>
      <c r="F128" s="426"/>
      <c r="G128" s="426"/>
      <c r="H128" s="426"/>
      <c r="I128" s="429"/>
      <c r="J128" s="449"/>
      <c r="K128" s="428"/>
      <c r="L128" s="429">
        <v>0</v>
      </c>
    </row>
    <row r="129" ht="14.25">
      <c r="A129" s="449"/>
      <c r="B129" s="450"/>
      <c r="C129" s="451" t="s">
        <v>568</v>
      </c>
      <c r="D129" s="426"/>
      <c r="E129" s="426"/>
      <c r="F129" s="426"/>
      <c r="G129" s="426"/>
      <c r="H129" s="426"/>
      <c r="I129" s="429"/>
      <c r="J129" s="449"/>
      <c r="K129" s="428"/>
      <c r="L129" s="429"/>
    </row>
    <row r="130" ht="14.25">
      <c r="A130" s="449"/>
      <c r="B130" s="450"/>
      <c r="C130" s="426" t="s">
        <v>573</v>
      </c>
      <c r="D130" s="426"/>
      <c r="E130" s="426"/>
      <c r="F130" s="426"/>
      <c r="G130" s="426"/>
      <c r="H130" s="426"/>
      <c r="I130" s="429"/>
      <c r="J130" s="449"/>
      <c r="K130" s="428"/>
      <c r="L130" s="429">
        <v>0</v>
      </c>
    </row>
    <row r="131" ht="14.25">
      <c r="A131" s="449"/>
      <c r="B131" s="450"/>
      <c r="C131" s="426" t="s">
        <v>574</v>
      </c>
      <c r="D131" s="426"/>
      <c r="E131" s="426"/>
      <c r="F131" s="426"/>
      <c r="G131" s="426"/>
      <c r="H131" s="426"/>
      <c r="I131" s="429"/>
      <c r="J131" s="449"/>
      <c r="K131" s="428"/>
      <c r="L131" s="429">
        <v>0</v>
      </c>
    </row>
    <row r="132" ht="14.25">
      <c r="A132" s="449"/>
      <c r="B132" s="450"/>
      <c r="C132" s="426" t="s">
        <v>575</v>
      </c>
      <c r="D132" s="426"/>
      <c r="E132" s="426"/>
      <c r="F132" s="426"/>
      <c r="G132" s="426"/>
      <c r="H132" s="426"/>
      <c r="I132" s="429"/>
      <c r="J132" s="449"/>
      <c r="K132" s="428"/>
      <c r="L132" s="429">
        <v>0</v>
      </c>
    </row>
    <row r="133" ht="14.25">
      <c r="A133" s="449"/>
      <c r="B133" s="450"/>
      <c r="C133" s="426" t="s">
        <v>594</v>
      </c>
      <c r="D133" s="426"/>
      <c r="E133" s="426"/>
      <c r="F133" s="426"/>
      <c r="G133" s="426"/>
      <c r="H133" s="426"/>
      <c r="I133" s="429"/>
      <c r="J133" s="449"/>
      <c r="K133" s="428"/>
      <c r="L133" s="429">
        <v>0</v>
      </c>
    </row>
    <row r="134" ht="14.25">
      <c r="A134" s="449"/>
      <c r="B134" s="450"/>
      <c r="C134" s="426" t="s">
        <v>595</v>
      </c>
      <c r="D134" s="426"/>
      <c r="E134" s="426"/>
      <c r="F134" s="426"/>
      <c r="G134" s="426"/>
      <c r="H134" s="426"/>
      <c r="I134" s="429"/>
      <c r="J134" s="449"/>
      <c r="K134" s="428"/>
      <c r="L134" s="429">
        <v>0</v>
      </c>
    </row>
    <row r="135" ht="14.25">
      <c r="A135" s="449"/>
      <c r="B135" s="450"/>
      <c r="C135" s="426" t="s">
        <v>596</v>
      </c>
      <c r="D135" s="426"/>
      <c r="E135" s="426"/>
      <c r="F135" s="426"/>
      <c r="G135" s="426"/>
      <c r="H135" s="426"/>
      <c r="I135" s="429"/>
      <c r="J135" s="449"/>
      <c r="K135" s="428"/>
      <c r="L135" s="429">
        <v>0</v>
      </c>
    </row>
    <row r="136">
      <c r="A136" s="293"/>
      <c r="B136" s="293"/>
      <c r="C136" s="293"/>
      <c r="D136" s="293"/>
      <c r="E136" s="293"/>
      <c r="F136" s="293"/>
      <c r="G136" s="293"/>
      <c r="H136" s="293"/>
      <c r="I136" s="293"/>
      <c r="J136" s="293"/>
      <c r="K136" s="293"/>
      <c r="L136" s="293"/>
    </row>
    <row r="137" ht="14.25">
      <c r="A137" s="446"/>
      <c r="B137" s="447"/>
      <c r="C137" s="441" t="s">
        <v>597</v>
      </c>
      <c r="D137" s="441"/>
      <c r="E137" s="441"/>
      <c r="F137" s="441"/>
      <c r="G137" s="441"/>
      <c r="H137" s="441"/>
      <c r="I137" s="435"/>
      <c r="J137" s="446"/>
      <c r="K137" s="448"/>
      <c r="L137" s="435">
        <v>0</v>
      </c>
    </row>
    <row r="138" ht="14.25">
      <c r="A138" s="449"/>
      <c r="B138" s="450"/>
      <c r="C138" s="451" t="s">
        <v>565</v>
      </c>
      <c r="D138" s="426"/>
      <c r="E138" s="426"/>
      <c r="F138" s="426"/>
      <c r="G138" s="426"/>
      <c r="H138" s="426"/>
      <c r="I138" s="429"/>
      <c r="J138" s="449"/>
      <c r="K138" s="428"/>
      <c r="L138" s="429"/>
    </row>
    <row r="139" ht="14.25">
      <c r="A139" s="449"/>
      <c r="B139" s="450"/>
      <c r="C139" s="426" t="s">
        <v>592</v>
      </c>
      <c r="D139" s="426"/>
      <c r="E139" s="426"/>
      <c r="F139" s="426"/>
      <c r="G139" s="426"/>
      <c r="H139" s="426"/>
      <c r="I139" s="429"/>
      <c r="J139" s="449"/>
      <c r="K139" s="428"/>
      <c r="L139" s="429">
        <v>0</v>
      </c>
    </row>
    <row r="140" ht="14.25">
      <c r="A140" s="449"/>
      <c r="B140" s="450"/>
      <c r="C140" s="451" t="s">
        <v>565</v>
      </c>
      <c r="D140" s="426"/>
      <c r="E140" s="426"/>
      <c r="F140" s="426"/>
      <c r="G140" s="426"/>
      <c r="H140" s="426"/>
      <c r="I140" s="429"/>
      <c r="J140" s="449"/>
      <c r="K140" s="428"/>
      <c r="L140" s="429"/>
    </row>
    <row r="141" ht="14.25">
      <c r="A141" s="449"/>
      <c r="B141" s="450"/>
      <c r="C141" s="426" t="s">
        <v>593</v>
      </c>
      <c r="D141" s="426"/>
      <c r="E141" s="426"/>
      <c r="F141" s="426"/>
      <c r="G141" s="426"/>
      <c r="H141" s="426"/>
      <c r="I141" s="429"/>
      <c r="J141" s="449"/>
      <c r="K141" s="428"/>
      <c r="L141" s="429">
        <v>0</v>
      </c>
    </row>
    <row r="142" ht="14.25">
      <c r="A142" s="449"/>
      <c r="B142" s="450"/>
      <c r="C142" s="426" t="s">
        <v>567</v>
      </c>
      <c r="D142" s="426"/>
      <c r="E142" s="426"/>
      <c r="F142" s="426"/>
      <c r="G142" s="426"/>
      <c r="H142" s="426"/>
      <c r="I142" s="429"/>
      <c r="J142" s="449"/>
      <c r="K142" s="428"/>
      <c r="L142" s="429">
        <v>0</v>
      </c>
    </row>
    <row r="143" ht="14.25">
      <c r="A143" s="449"/>
      <c r="B143" s="450"/>
      <c r="C143" s="451" t="s">
        <v>568</v>
      </c>
      <c r="D143" s="426"/>
      <c r="E143" s="426"/>
      <c r="F143" s="426"/>
      <c r="G143" s="426"/>
      <c r="H143" s="426"/>
      <c r="I143" s="429"/>
      <c r="J143" s="449"/>
      <c r="K143" s="428"/>
      <c r="L143" s="429"/>
    </row>
    <row r="144" ht="14.25">
      <c r="A144" s="449"/>
      <c r="B144" s="450"/>
      <c r="C144" s="426" t="s">
        <v>567</v>
      </c>
      <c r="D144" s="426"/>
      <c r="E144" s="426"/>
      <c r="F144" s="426"/>
      <c r="G144" s="426"/>
      <c r="H144" s="426"/>
      <c r="I144" s="429"/>
      <c r="J144" s="449"/>
      <c r="K144" s="428"/>
      <c r="L144" s="429">
        <v>0</v>
      </c>
    </row>
    <row r="145" ht="14.25">
      <c r="A145" s="449"/>
      <c r="B145" s="450"/>
      <c r="C145" s="451" t="s">
        <v>569</v>
      </c>
      <c r="D145" s="426"/>
      <c r="E145" s="426"/>
      <c r="F145" s="426"/>
      <c r="G145" s="426"/>
      <c r="H145" s="426"/>
      <c r="I145" s="429"/>
      <c r="J145" s="449"/>
      <c r="K145" s="428"/>
      <c r="L145" s="429"/>
    </row>
    <row r="146" ht="14.25">
      <c r="A146" s="449"/>
      <c r="B146" s="450"/>
      <c r="C146" s="426" t="s">
        <v>570</v>
      </c>
      <c r="D146" s="426"/>
      <c r="E146" s="426"/>
      <c r="F146" s="426"/>
      <c r="G146" s="426"/>
      <c r="H146" s="426"/>
      <c r="I146" s="429"/>
      <c r="J146" s="449"/>
      <c r="K146" s="428"/>
      <c r="L146" s="429">
        <v>0</v>
      </c>
    </row>
    <row r="147" ht="14.25">
      <c r="A147" s="449"/>
      <c r="B147" s="450"/>
      <c r="C147" s="426" t="s">
        <v>571</v>
      </c>
      <c r="D147" s="426"/>
      <c r="E147" s="426"/>
      <c r="F147" s="426"/>
      <c r="G147" s="426"/>
      <c r="H147" s="426"/>
      <c r="I147" s="429"/>
      <c r="J147" s="449"/>
      <c r="K147" s="428"/>
      <c r="L147" s="429">
        <v>0</v>
      </c>
    </row>
    <row r="148" ht="14.25">
      <c r="A148" s="449"/>
      <c r="B148" s="450"/>
      <c r="C148" s="426" t="s">
        <v>572</v>
      </c>
      <c r="D148" s="426"/>
      <c r="E148" s="426"/>
      <c r="F148" s="426"/>
      <c r="G148" s="426"/>
      <c r="H148" s="426"/>
      <c r="I148" s="429"/>
      <c r="J148" s="449"/>
      <c r="K148" s="428"/>
      <c r="L148" s="429">
        <v>0</v>
      </c>
    </row>
    <row r="149" ht="14.25">
      <c r="A149" s="449"/>
      <c r="B149" s="450"/>
      <c r="C149" s="451" t="s">
        <v>568</v>
      </c>
      <c r="D149" s="426"/>
      <c r="E149" s="426"/>
      <c r="F149" s="426"/>
      <c r="G149" s="426"/>
      <c r="H149" s="426"/>
      <c r="I149" s="429"/>
      <c r="J149" s="449"/>
      <c r="K149" s="428"/>
      <c r="L149" s="429"/>
    </row>
    <row r="150" ht="14.25">
      <c r="A150" s="449"/>
      <c r="B150" s="450"/>
      <c r="C150" s="426" t="s">
        <v>573</v>
      </c>
      <c r="D150" s="426"/>
      <c r="E150" s="426"/>
      <c r="F150" s="426"/>
      <c r="G150" s="426"/>
      <c r="H150" s="426"/>
      <c r="I150" s="429"/>
      <c r="J150" s="449"/>
      <c r="K150" s="428"/>
      <c r="L150" s="429">
        <v>0</v>
      </c>
    </row>
    <row r="151" ht="14.25">
      <c r="A151" s="449"/>
      <c r="B151" s="450"/>
      <c r="C151" s="426" t="s">
        <v>574</v>
      </c>
      <c r="D151" s="426"/>
      <c r="E151" s="426"/>
      <c r="F151" s="426"/>
      <c r="G151" s="426"/>
      <c r="H151" s="426"/>
      <c r="I151" s="429"/>
      <c r="J151" s="449"/>
      <c r="K151" s="428"/>
      <c r="L151" s="429">
        <v>0</v>
      </c>
    </row>
    <row r="152" ht="14.25">
      <c r="A152" s="449"/>
      <c r="B152" s="450"/>
      <c r="C152" s="426" t="s">
        <v>575</v>
      </c>
      <c r="D152" s="426"/>
      <c r="E152" s="426"/>
      <c r="F152" s="426"/>
      <c r="G152" s="426"/>
      <c r="H152" s="426"/>
      <c r="I152" s="429"/>
      <c r="J152" s="449"/>
      <c r="K152" s="428"/>
      <c r="L152" s="429">
        <v>0</v>
      </c>
    </row>
    <row r="153" ht="14.25">
      <c r="A153" s="449"/>
      <c r="B153" s="450"/>
      <c r="C153" s="426" t="s">
        <v>594</v>
      </c>
      <c r="D153" s="426"/>
      <c r="E153" s="426"/>
      <c r="F153" s="426"/>
      <c r="G153" s="426"/>
      <c r="H153" s="426"/>
      <c r="I153" s="429"/>
      <c r="J153" s="449"/>
      <c r="K153" s="428"/>
      <c r="L153" s="429">
        <v>0</v>
      </c>
    </row>
    <row r="154" ht="14.25">
      <c r="A154" s="449"/>
      <c r="B154" s="450"/>
      <c r="C154" s="426" t="s">
        <v>595</v>
      </c>
      <c r="D154" s="426"/>
      <c r="E154" s="426"/>
      <c r="F154" s="426"/>
      <c r="G154" s="426"/>
      <c r="H154" s="426"/>
      <c r="I154" s="429"/>
      <c r="J154" s="449"/>
      <c r="K154" s="428"/>
      <c r="L154" s="429">
        <v>0</v>
      </c>
    </row>
    <row r="155" ht="14.25">
      <c r="A155" s="449"/>
      <c r="B155" s="450"/>
      <c r="C155" s="426" t="s">
        <v>596</v>
      </c>
      <c r="D155" s="426"/>
      <c r="E155" s="426"/>
      <c r="F155" s="426"/>
      <c r="G155" s="426"/>
      <c r="H155" s="426"/>
      <c r="I155" s="429"/>
      <c r="J155" s="449"/>
      <c r="K155" s="428"/>
      <c r="L155" s="429">
        <v>0</v>
      </c>
    </row>
    <row r="156">
      <c r="A156" s="293"/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  <c r="L156" s="293"/>
    </row>
    <row r="157" ht="14.25">
      <c r="A157" s="446"/>
      <c r="B157" s="447"/>
      <c r="C157" s="441" t="s">
        <v>598</v>
      </c>
      <c r="D157" s="441"/>
      <c r="E157" s="441"/>
      <c r="F157" s="441"/>
      <c r="G157" s="441"/>
      <c r="H157" s="441"/>
      <c r="I157" s="435"/>
      <c r="J157" s="446"/>
      <c r="K157" s="448"/>
      <c r="L157" s="435">
        <v>0</v>
      </c>
    </row>
    <row r="158" ht="14.25">
      <c r="A158" s="449"/>
      <c r="B158" s="450"/>
      <c r="C158" s="451" t="s">
        <v>565</v>
      </c>
      <c r="D158" s="426"/>
      <c r="E158" s="426"/>
      <c r="F158" s="426"/>
      <c r="G158" s="426"/>
      <c r="H158" s="426"/>
      <c r="I158" s="429"/>
      <c r="J158" s="449"/>
      <c r="K158" s="428"/>
      <c r="L158" s="429"/>
    </row>
    <row r="159" ht="14.25">
      <c r="A159" s="449"/>
      <c r="B159" s="450"/>
      <c r="C159" s="426" t="s">
        <v>580</v>
      </c>
      <c r="D159" s="426"/>
      <c r="E159" s="426"/>
      <c r="F159" s="426"/>
      <c r="G159" s="426"/>
      <c r="H159" s="426"/>
      <c r="I159" s="429"/>
      <c r="J159" s="449"/>
      <c r="K159" s="428"/>
      <c r="L159" s="429">
        <v>0</v>
      </c>
    </row>
    <row r="160" ht="14.25">
      <c r="A160" s="449"/>
      <c r="B160" s="450"/>
      <c r="C160" s="426" t="s">
        <v>581</v>
      </c>
      <c r="D160" s="426"/>
      <c r="E160" s="426"/>
      <c r="F160" s="426"/>
      <c r="G160" s="426"/>
      <c r="H160" s="426"/>
      <c r="I160" s="429"/>
      <c r="J160" s="449"/>
      <c r="K160" s="428"/>
      <c r="L160" s="429">
        <v>0</v>
      </c>
    </row>
    <row r="161">
      <c r="A161" s="293"/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  <c r="L161" s="293"/>
    </row>
    <row r="162" ht="14.25">
      <c r="A162" s="446"/>
      <c r="B162" s="447"/>
      <c r="C162" s="441" t="s">
        <v>599</v>
      </c>
      <c r="D162" s="441"/>
      <c r="E162" s="441"/>
      <c r="F162" s="441"/>
      <c r="G162" s="441"/>
      <c r="H162" s="441"/>
      <c r="I162" s="435"/>
      <c r="J162" s="446"/>
      <c r="K162" s="448"/>
      <c r="L162" s="435">
        <v>23992</v>
      </c>
    </row>
    <row r="163" ht="14.25">
      <c r="A163" s="449"/>
      <c r="B163" s="450"/>
      <c r="C163" s="451" t="s">
        <v>565</v>
      </c>
      <c r="D163" s="426"/>
      <c r="E163" s="426"/>
      <c r="F163" s="426"/>
      <c r="G163" s="426"/>
      <c r="H163" s="426"/>
      <c r="I163" s="429"/>
      <c r="J163" s="449"/>
      <c r="K163" s="428"/>
      <c r="L163" s="429"/>
    </row>
    <row r="164" ht="14.25">
      <c r="A164" s="449"/>
      <c r="B164" s="450"/>
      <c r="C164" s="426" t="s">
        <v>600</v>
      </c>
      <c r="D164" s="426"/>
      <c r="E164" s="426"/>
      <c r="F164" s="426"/>
      <c r="G164" s="426"/>
      <c r="H164" s="426"/>
      <c r="I164" s="429"/>
      <c r="J164" s="449"/>
      <c r="K164" s="428"/>
      <c r="L164" s="429"/>
    </row>
    <row r="165" ht="14.25">
      <c r="A165" s="449"/>
      <c r="B165" s="450"/>
      <c r="C165" s="426" t="s">
        <v>600</v>
      </c>
      <c r="D165" s="426"/>
      <c r="E165" s="426"/>
      <c r="F165" s="426"/>
      <c r="G165" s="426"/>
      <c r="H165" s="426"/>
      <c r="I165" s="429"/>
      <c r="J165" s="449"/>
      <c r="K165" s="428"/>
      <c r="L165" s="429">
        <v>0</v>
      </c>
    </row>
    <row r="166" ht="14.25">
      <c r="A166" s="449"/>
      <c r="B166" s="450"/>
      <c r="C166" s="426" t="s">
        <v>601</v>
      </c>
      <c r="D166" s="426"/>
      <c r="E166" s="426"/>
      <c r="F166" s="426"/>
      <c r="G166" s="426"/>
      <c r="H166" s="426"/>
      <c r="I166" s="429"/>
      <c r="J166" s="449"/>
      <c r="K166" s="428"/>
      <c r="L166" s="429">
        <v>0</v>
      </c>
    </row>
    <row r="167" ht="14.25">
      <c r="A167" s="449"/>
      <c r="B167" s="450"/>
      <c r="C167" s="426" t="s">
        <v>602</v>
      </c>
      <c r="D167" s="426"/>
      <c r="E167" s="426"/>
      <c r="F167" s="426"/>
      <c r="G167" s="426"/>
      <c r="H167" s="426"/>
      <c r="I167" s="429"/>
      <c r="J167" s="449"/>
      <c r="K167" s="428"/>
      <c r="L167" s="429">
        <v>0</v>
      </c>
    </row>
    <row r="168" ht="14.25">
      <c r="A168" s="449"/>
      <c r="B168" s="450"/>
      <c r="C168" s="426" t="s">
        <v>603</v>
      </c>
      <c r="D168" s="426"/>
      <c r="E168" s="426"/>
      <c r="F168" s="426"/>
      <c r="G168" s="426"/>
      <c r="H168" s="426"/>
      <c r="I168" s="429"/>
      <c r="J168" s="449"/>
      <c r="K168" s="428"/>
      <c r="L168" s="429">
        <v>23992</v>
      </c>
    </row>
    <row r="169" ht="14.25">
      <c r="A169" s="449"/>
      <c r="B169" s="450"/>
      <c r="C169" s="451" t="s">
        <v>565</v>
      </c>
      <c r="D169" s="426"/>
      <c r="E169" s="426"/>
      <c r="F169" s="426"/>
      <c r="G169" s="426"/>
      <c r="H169" s="426"/>
      <c r="I169" s="429"/>
      <c r="J169" s="449"/>
      <c r="K169" s="428"/>
      <c r="L169" s="429"/>
    </row>
    <row r="170" ht="14.25">
      <c r="A170" s="449"/>
      <c r="B170" s="450"/>
      <c r="C170" s="426" t="s">
        <v>592</v>
      </c>
      <c r="D170" s="426"/>
      <c r="E170" s="426"/>
      <c r="F170" s="426"/>
      <c r="G170" s="426"/>
      <c r="H170" s="426"/>
      <c r="I170" s="429"/>
      <c r="J170" s="449"/>
      <c r="K170" s="428"/>
      <c r="L170" s="429">
        <v>11424.76</v>
      </c>
    </row>
    <row r="171" ht="14.25">
      <c r="A171" s="449"/>
      <c r="B171" s="450"/>
      <c r="C171" s="451" t="s">
        <v>565</v>
      </c>
      <c r="D171" s="426"/>
      <c r="E171" s="426"/>
      <c r="F171" s="426"/>
      <c r="G171" s="426"/>
      <c r="H171" s="426"/>
      <c r="I171" s="429"/>
      <c r="J171" s="449"/>
      <c r="K171" s="428"/>
      <c r="L171" s="429"/>
    </row>
    <row r="172" ht="14.25">
      <c r="A172" s="449"/>
      <c r="B172" s="450"/>
      <c r="C172" s="426" t="s">
        <v>593</v>
      </c>
      <c r="D172" s="426"/>
      <c r="E172" s="426"/>
      <c r="F172" s="426"/>
      <c r="G172" s="426"/>
      <c r="H172" s="426"/>
      <c r="I172" s="429"/>
      <c r="J172" s="449"/>
      <c r="K172" s="428"/>
      <c r="L172" s="429">
        <v>11424.76</v>
      </c>
    </row>
    <row r="173" ht="14.25">
      <c r="A173" s="449"/>
      <c r="B173" s="450"/>
      <c r="C173" s="426" t="s">
        <v>567</v>
      </c>
      <c r="D173" s="426"/>
      <c r="E173" s="426"/>
      <c r="F173" s="426"/>
      <c r="G173" s="426"/>
      <c r="H173" s="426"/>
      <c r="I173" s="429"/>
      <c r="J173" s="449"/>
      <c r="K173" s="428"/>
      <c r="L173" s="429">
        <v>0</v>
      </c>
    </row>
    <row r="174" ht="14.25">
      <c r="A174" s="449"/>
      <c r="B174" s="450"/>
      <c r="C174" s="451" t="s">
        <v>568</v>
      </c>
      <c r="D174" s="426"/>
      <c r="E174" s="426"/>
      <c r="F174" s="426"/>
      <c r="G174" s="426"/>
      <c r="H174" s="426"/>
      <c r="I174" s="429"/>
      <c r="J174" s="449"/>
      <c r="K174" s="428"/>
      <c r="L174" s="429"/>
    </row>
    <row r="175" ht="14.25">
      <c r="A175" s="449"/>
      <c r="B175" s="450"/>
      <c r="C175" s="426" t="s">
        <v>567</v>
      </c>
      <c r="D175" s="426"/>
      <c r="E175" s="426"/>
      <c r="F175" s="426"/>
      <c r="G175" s="426"/>
      <c r="H175" s="426"/>
      <c r="I175" s="429"/>
      <c r="J175" s="449"/>
      <c r="K175" s="428"/>
      <c r="L175" s="429">
        <v>0</v>
      </c>
    </row>
    <row r="176" ht="14.25">
      <c r="A176" s="449"/>
      <c r="B176" s="450"/>
      <c r="C176" s="451" t="s">
        <v>569</v>
      </c>
      <c r="D176" s="426"/>
      <c r="E176" s="426"/>
      <c r="F176" s="426"/>
      <c r="G176" s="426"/>
      <c r="H176" s="426"/>
      <c r="I176" s="429"/>
      <c r="J176" s="449"/>
      <c r="K176" s="428"/>
      <c r="L176" s="429"/>
    </row>
    <row r="177" ht="14.25">
      <c r="A177" s="449"/>
      <c r="B177" s="450"/>
      <c r="C177" s="426" t="s">
        <v>570</v>
      </c>
      <c r="D177" s="426"/>
      <c r="E177" s="426"/>
      <c r="F177" s="426"/>
      <c r="G177" s="426"/>
      <c r="H177" s="426"/>
      <c r="I177" s="429"/>
      <c r="J177" s="449"/>
      <c r="K177" s="428"/>
      <c r="L177" s="429">
        <v>0</v>
      </c>
    </row>
    <row r="178" ht="14.25">
      <c r="A178" s="449"/>
      <c r="B178" s="450"/>
      <c r="C178" s="426" t="s">
        <v>571</v>
      </c>
      <c r="D178" s="426"/>
      <c r="E178" s="426"/>
      <c r="F178" s="426"/>
      <c r="G178" s="426"/>
      <c r="H178" s="426"/>
      <c r="I178" s="429"/>
      <c r="J178" s="449"/>
      <c r="K178" s="428"/>
      <c r="L178" s="429">
        <v>0</v>
      </c>
    </row>
    <row r="179" ht="14.25">
      <c r="A179" s="449"/>
      <c r="B179" s="450"/>
      <c r="C179" s="426" t="s">
        <v>572</v>
      </c>
      <c r="D179" s="426"/>
      <c r="E179" s="426"/>
      <c r="F179" s="426"/>
      <c r="G179" s="426"/>
      <c r="H179" s="426"/>
      <c r="I179" s="429"/>
      <c r="J179" s="449"/>
      <c r="K179" s="428"/>
      <c r="L179" s="429">
        <v>0</v>
      </c>
    </row>
    <row r="180" ht="14.25">
      <c r="A180" s="449"/>
      <c r="B180" s="450"/>
      <c r="C180" s="451" t="s">
        <v>568</v>
      </c>
      <c r="D180" s="426"/>
      <c r="E180" s="426"/>
      <c r="F180" s="426"/>
      <c r="G180" s="426"/>
      <c r="H180" s="426"/>
      <c r="I180" s="429"/>
      <c r="J180" s="449"/>
      <c r="K180" s="428"/>
      <c r="L180" s="429"/>
    </row>
    <row r="181" ht="14.25">
      <c r="A181" s="449"/>
      <c r="B181" s="450"/>
      <c r="C181" s="426" t="s">
        <v>573</v>
      </c>
      <c r="D181" s="426"/>
      <c r="E181" s="426"/>
      <c r="F181" s="426"/>
      <c r="G181" s="426"/>
      <c r="H181" s="426"/>
      <c r="I181" s="429"/>
      <c r="J181" s="449"/>
      <c r="K181" s="428"/>
      <c r="L181" s="429">
        <v>0</v>
      </c>
    </row>
    <row r="182" ht="14.25">
      <c r="A182" s="449"/>
      <c r="B182" s="450"/>
      <c r="C182" s="426" t="s">
        <v>574</v>
      </c>
      <c r="D182" s="426"/>
      <c r="E182" s="426"/>
      <c r="F182" s="426"/>
      <c r="G182" s="426"/>
      <c r="H182" s="426"/>
      <c r="I182" s="429"/>
      <c r="J182" s="449"/>
      <c r="K182" s="428"/>
      <c r="L182" s="429">
        <v>0</v>
      </c>
    </row>
    <row r="183" ht="14.25">
      <c r="A183" s="449"/>
      <c r="B183" s="450"/>
      <c r="C183" s="426" t="s">
        <v>575</v>
      </c>
      <c r="D183" s="426"/>
      <c r="E183" s="426"/>
      <c r="F183" s="426"/>
      <c r="G183" s="426"/>
      <c r="H183" s="426"/>
      <c r="I183" s="429"/>
      <c r="J183" s="449"/>
      <c r="K183" s="428"/>
      <c r="L183" s="429">
        <v>0</v>
      </c>
    </row>
    <row r="184" ht="14.25">
      <c r="A184" s="449"/>
      <c r="B184" s="450"/>
      <c r="C184" s="426" t="s">
        <v>594</v>
      </c>
      <c r="D184" s="426"/>
      <c r="E184" s="426"/>
      <c r="F184" s="426"/>
      <c r="G184" s="426"/>
      <c r="H184" s="426"/>
      <c r="I184" s="429"/>
      <c r="J184" s="449"/>
      <c r="K184" s="428"/>
      <c r="L184" s="429">
        <v>11424.76</v>
      </c>
    </row>
    <row r="185" ht="14.25">
      <c r="A185" s="449"/>
      <c r="B185" s="450"/>
      <c r="C185" s="426" t="s">
        <v>595</v>
      </c>
      <c r="D185" s="426"/>
      <c r="E185" s="426"/>
      <c r="F185" s="426"/>
      <c r="G185" s="426"/>
      <c r="H185" s="426"/>
      <c r="I185" s="429"/>
      <c r="J185" s="449"/>
      <c r="K185" s="428"/>
      <c r="L185" s="429">
        <v>8454.3299999999999</v>
      </c>
    </row>
    <row r="186" ht="14.25">
      <c r="A186" s="449"/>
      <c r="B186" s="450"/>
      <c r="C186" s="426" t="s">
        <v>596</v>
      </c>
      <c r="D186" s="426"/>
      <c r="E186" s="426"/>
      <c r="F186" s="426"/>
      <c r="G186" s="426"/>
      <c r="H186" s="426"/>
      <c r="I186" s="429"/>
      <c r="J186" s="449"/>
      <c r="K186" s="428"/>
      <c r="L186" s="429">
        <v>4112.9099999999999</v>
      </c>
    </row>
    <row r="187">
      <c r="A187" s="293"/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</row>
    <row r="188" ht="14.25">
      <c r="A188" s="446"/>
      <c r="B188" s="447"/>
      <c r="C188" s="441" t="s">
        <v>604</v>
      </c>
      <c r="D188" s="441"/>
      <c r="E188" s="441"/>
      <c r="F188" s="441"/>
      <c r="G188" s="441"/>
      <c r="H188" s="441"/>
      <c r="I188" s="435"/>
      <c r="J188" s="446"/>
      <c r="K188" s="448"/>
      <c r="L188" s="435">
        <v>23992</v>
      </c>
    </row>
    <row r="189" ht="14.25">
      <c r="A189" s="449"/>
      <c r="B189" s="450"/>
      <c r="C189" s="451" t="s">
        <v>565</v>
      </c>
      <c r="D189" s="426"/>
      <c r="E189" s="426"/>
      <c r="F189" s="426"/>
      <c r="G189" s="426"/>
      <c r="H189" s="426"/>
      <c r="I189" s="429"/>
      <c r="J189" s="449"/>
      <c r="K189" s="428"/>
      <c r="L189" s="429"/>
    </row>
    <row r="190" ht="14.25">
      <c r="A190" s="449"/>
      <c r="B190" s="450"/>
      <c r="C190" s="426" t="s">
        <v>592</v>
      </c>
      <c r="D190" s="426"/>
      <c r="E190" s="426"/>
      <c r="F190" s="426"/>
      <c r="G190" s="426"/>
      <c r="H190" s="426"/>
      <c r="I190" s="429"/>
      <c r="J190" s="449"/>
      <c r="K190" s="428"/>
      <c r="L190" s="429">
        <v>11424.76</v>
      </c>
    </row>
    <row r="191" ht="14.25">
      <c r="A191" s="449"/>
      <c r="B191" s="450"/>
      <c r="C191" s="451" t="s">
        <v>565</v>
      </c>
      <c r="D191" s="426"/>
      <c r="E191" s="426"/>
      <c r="F191" s="426"/>
      <c r="G191" s="426"/>
      <c r="H191" s="426"/>
      <c r="I191" s="429"/>
      <c r="J191" s="449"/>
      <c r="K191" s="428"/>
      <c r="L191" s="429"/>
    </row>
    <row r="192" ht="14.25">
      <c r="A192" s="449"/>
      <c r="B192" s="450"/>
      <c r="C192" s="426" t="s">
        <v>593</v>
      </c>
      <c r="D192" s="426"/>
      <c r="E192" s="426"/>
      <c r="F192" s="426"/>
      <c r="G192" s="426"/>
      <c r="H192" s="426"/>
      <c r="I192" s="429"/>
      <c r="J192" s="449"/>
      <c r="K192" s="428"/>
      <c r="L192" s="429">
        <v>11424.76</v>
      </c>
    </row>
    <row r="193" ht="13.800000000000001">
      <c r="A193" s="449"/>
      <c r="B193" s="450"/>
      <c r="C193" s="426" t="s">
        <v>567</v>
      </c>
      <c r="D193" s="426"/>
      <c r="E193" s="426"/>
      <c r="F193" s="426"/>
      <c r="G193" s="426"/>
      <c r="H193" s="426"/>
      <c r="I193" s="429"/>
      <c r="J193" s="449"/>
      <c r="K193" s="428"/>
      <c r="L193" s="429">
        <v>0</v>
      </c>
    </row>
    <row r="194" ht="13.800000000000001">
      <c r="A194" s="449"/>
      <c r="B194" s="450"/>
      <c r="C194" s="451" t="s">
        <v>568</v>
      </c>
      <c r="D194" s="426"/>
      <c r="E194" s="426"/>
      <c r="F194" s="426"/>
      <c r="G194" s="426"/>
      <c r="H194" s="426"/>
      <c r="I194" s="429"/>
      <c r="J194" s="449"/>
      <c r="K194" s="428"/>
      <c r="L194" s="429"/>
    </row>
    <row r="195" ht="13.800000000000001">
      <c r="A195" s="449"/>
      <c r="B195" s="450"/>
      <c r="C195" s="426" t="s">
        <v>567</v>
      </c>
      <c r="D195" s="426"/>
      <c r="E195" s="426"/>
      <c r="F195" s="426"/>
      <c r="G195" s="426"/>
      <c r="H195" s="426"/>
      <c r="I195" s="429"/>
      <c r="J195" s="449"/>
      <c r="K195" s="428"/>
      <c r="L195" s="429">
        <v>0</v>
      </c>
    </row>
    <row r="196" ht="13.800000000000001">
      <c r="A196" s="449"/>
      <c r="B196" s="450"/>
      <c r="C196" s="451" t="s">
        <v>569</v>
      </c>
      <c r="D196" s="426"/>
      <c r="E196" s="426"/>
      <c r="F196" s="426"/>
      <c r="G196" s="426"/>
      <c r="H196" s="426"/>
      <c r="I196" s="429"/>
      <c r="J196" s="449"/>
      <c r="K196" s="428"/>
      <c r="L196" s="429"/>
    </row>
    <row r="197" ht="13.800000000000001">
      <c r="A197" s="449"/>
      <c r="B197" s="450"/>
      <c r="C197" s="426" t="s">
        <v>570</v>
      </c>
      <c r="D197" s="426"/>
      <c r="E197" s="426"/>
      <c r="F197" s="426"/>
      <c r="G197" s="426"/>
      <c r="H197" s="426"/>
      <c r="I197" s="429"/>
      <c r="J197" s="449"/>
      <c r="K197" s="428"/>
      <c r="L197" s="429">
        <v>0</v>
      </c>
    </row>
    <row r="198" ht="13.800000000000001">
      <c r="A198" s="449"/>
      <c r="B198" s="450"/>
      <c r="C198" s="426" t="s">
        <v>571</v>
      </c>
      <c r="D198" s="426"/>
      <c r="E198" s="426"/>
      <c r="F198" s="426"/>
      <c r="G198" s="426"/>
      <c r="H198" s="426"/>
      <c r="I198" s="429"/>
      <c r="J198" s="449"/>
      <c r="K198" s="428"/>
      <c r="L198" s="429">
        <v>0</v>
      </c>
    </row>
    <row r="199" ht="13.800000000000001">
      <c r="A199" s="449"/>
      <c r="B199" s="450"/>
      <c r="C199" s="426" t="s">
        <v>572</v>
      </c>
      <c r="D199" s="426"/>
      <c r="E199" s="426"/>
      <c r="F199" s="426"/>
      <c r="G199" s="426"/>
      <c r="H199" s="426"/>
      <c r="I199" s="429"/>
      <c r="J199" s="449"/>
      <c r="K199" s="428"/>
      <c r="L199" s="429">
        <v>0</v>
      </c>
    </row>
    <row r="200" ht="13.800000000000001">
      <c r="A200" s="449"/>
      <c r="B200" s="450"/>
      <c r="C200" s="451" t="s">
        <v>568</v>
      </c>
      <c r="D200" s="426"/>
      <c r="E200" s="426"/>
      <c r="F200" s="426"/>
      <c r="G200" s="426"/>
      <c r="H200" s="426"/>
      <c r="I200" s="429"/>
      <c r="J200" s="449"/>
      <c r="K200" s="428"/>
      <c r="L200" s="429"/>
    </row>
    <row r="201" ht="13.800000000000001">
      <c r="A201" s="449"/>
      <c r="B201" s="450"/>
      <c r="C201" s="426" t="s">
        <v>573</v>
      </c>
      <c r="D201" s="426"/>
      <c r="E201" s="426"/>
      <c r="F201" s="426"/>
      <c r="G201" s="426"/>
      <c r="H201" s="426"/>
      <c r="I201" s="429"/>
      <c r="J201" s="449"/>
      <c r="K201" s="428"/>
      <c r="L201" s="429">
        <v>0</v>
      </c>
    </row>
    <row r="202" ht="13.800000000000001">
      <c r="A202" s="449"/>
      <c r="B202" s="450"/>
      <c r="C202" s="426" t="s">
        <v>574</v>
      </c>
      <c r="D202" s="426"/>
      <c r="E202" s="426"/>
      <c r="F202" s="426"/>
      <c r="G202" s="426"/>
      <c r="H202" s="426"/>
      <c r="I202" s="429"/>
      <c r="J202" s="449"/>
      <c r="K202" s="428"/>
      <c r="L202" s="429">
        <v>0</v>
      </c>
    </row>
    <row r="203" ht="13.800000000000001">
      <c r="A203" s="449"/>
      <c r="B203" s="450"/>
      <c r="C203" s="426" t="s">
        <v>575</v>
      </c>
      <c r="D203" s="426"/>
      <c r="E203" s="426"/>
      <c r="F203" s="426"/>
      <c r="G203" s="426"/>
      <c r="H203" s="426"/>
      <c r="I203" s="429"/>
      <c r="J203" s="449"/>
      <c r="K203" s="428"/>
      <c r="L203" s="429">
        <v>0</v>
      </c>
    </row>
    <row r="204" ht="13.800000000000001">
      <c r="A204" s="449"/>
      <c r="B204" s="450"/>
      <c r="C204" s="426" t="s">
        <v>576</v>
      </c>
      <c r="D204" s="426"/>
      <c r="E204" s="426"/>
      <c r="F204" s="426"/>
      <c r="G204" s="426"/>
      <c r="H204" s="426"/>
      <c r="I204" s="429"/>
      <c r="J204" s="449"/>
      <c r="K204" s="428"/>
      <c r="L204" s="429">
        <v>11424.76</v>
      </c>
    </row>
    <row r="205" ht="13.800000000000001">
      <c r="A205" s="449"/>
      <c r="B205" s="450"/>
      <c r="C205" s="426" t="s">
        <v>577</v>
      </c>
      <c r="D205" s="426"/>
      <c r="E205" s="426"/>
      <c r="F205" s="426"/>
      <c r="G205" s="426"/>
      <c r="H205" s="426"/>
      <c r="I205" s="429"/>
      <c r="J205" s="449"/>
      <c r="K205" s="428"/>
      <c r="L205" s="429">
        <v>8454.3299999999999</v>
      </c>
    </row>
    <row r="206" ht="13.800000000000001">
      <c r="A206" s="449"/>
      <c r="B206" s="450"/>
      <c r="C206" s="426" t="s">
        <v>578</v>
      </c>
      <c r="D206" s="426"/>
      <c r="E206" s="426"/>
      <c r="F206" s="426"/>
      <c r="G206" s="426"/>
      <c r="H206" s="426"/>
      <c r="I206" s="429"/>
      <c r="J206" s="449"/>
      <c r="K206" s="428"/>
      <c r="L206" s="429">
        <v>4112.9099999999999</v>
      </c>
    </row>
    <row r="207" ht="13.800000000000001">
      <c r="A207" s="449"/>
      <c r="B207" s="450"/>
      <c r="C207" s="426" t="s">
        <v>605</v>
      </c>
      <c r="D207" s="426"/>
      <c r="E207" s="426"/>
      <c r="F207" s="426"/>
      <c r="G207" s="426"/>
      <c r="H207" s="426"/>
      <c r="I207" s="429"/>
      <c r="J207" s="449"/>
      <c r="K207" s="428"/>
      <c r="L207" s="429">
        <v>0</v>
      </c>
    </row>
    <row r="208" ht="13.800000000000001">
      <c r="A208" s="449"/>
      <c r="B208" s="450"/>
      <c r="C208" s="451" t="s">
        <v>565</v>
      </c>
      <c r="D208" s="426"/>
      <c r="E208" s="426"/>
      <c r="F208" s="426"/>
      <c r="G208" s="426"/>
      <c r="H208" s="426"/>
      <c r="I208" s="429"/>
      <c r="J208" s="449"/>
      <c r="K208" s="428"/>
      <c r="L208" s="429"/>
    </row>
    <row r="209" ht="13.800000000000001">
      <c r="A209" s="449"/>
      <c r="B209" s="450"/>
      <c r="C209" s="426" t="s">
        <v>580</v>
      </c>
      <c r="D209" s="426"/>
      <c r="E209" s="426"/>
      <c r="F209" s="426"/>
      <c r="G209" s="426"/>
      <c r="H209" s="426"/>
      <c r="I209" s="429"/>
      <c r="J209" s="449"/>
      <c r="K209" s="428"/>
      <c r="L209" s="429">
        <v>0</v>
      </c>
    </row>
    <row r="210" ht="13.800000000000001">
      <c r="A210" s="449"/>
      <c r="B210" s="450"/>
      <c r="C210" s="426" t="s">
        <v>581</v>
      </c>
      <c r="D210" s="426"/>
      <c r="E210" s="426"/>
      <c r="F210" s="426"/>
      <c r="G210" s="426"/>
      <c r="H210" s="426"/>
      <c r="I210" s="429"/>
      <c r="J210" s="449"/>
      <c r="K210" s="428"/>
      <c r="L210" s="429">
        <v>0</v>
      </c>
    </row>
    <row r="211" ht="13.800000000000001">
      <c r="A211" s="449"/>
      <c r="B211" s="450"/>
      <c r="C211" s="426" t="s">
        <v>606</v>
      </c>
      <c r="D211" s="426"/>
      <c r="E211" s="426"/>
      <c r="F211" s="426"/>
      <c r="G211" s="426"/>
      <c r="H211" s="426"/>
      <c r="I211" s="429"/>
      <c r="J211" s="449"/>
      <c r="K211" s="428"/>
      <c r="L211" s="429">
        <v>23992</v>
      </c>
    </row>
    <row r="212" ht="13.800000000000001">
      <c r="A212" s="449"/>
      <c r="B212" s="450"/>
      <c r="C212" s="441" t="s">
        <v>585</v>
      </c>
      <c r="D212" s="426"/>
      <c r="E212" s="426"/>
      <c r="F212" s="426"/>
      <c r="G212" s="426"/>
      <c r="H212" s="426"/>
      <c r="I212" s="429"/>
      <c r="J212" s="449"/>
      <c r="K212" s="428"/>
      <c r="L212" s="429"/>
    </row>
    <row r="213" ht="13.800000000000001">
      <c r="A213" s="449"/>
      <c r="B213" s="450"/>
      <c r="C213" s="426" t="s">
        <v>586</v>
      </c>
      <c r="D213" s="426"/>
      <c r="E213" s="426"/>
      <c r="F213" s="426"/>
      <c r="G213" s="426"/>
      <c r="H213" s="426"/>
      <c r="I213" s="429"/>
      <c r="J213" s="449"/>
      <c r="K213" s="428"/>
      <c r="L213" s="429">
        <v>0</v>
      </c>
    </row>
    <row r="214" ht="13.800000000000001">
      <c r="A214" s="449"/>
      <c r="B214" s="450"/>
      <c r="C214" s="426" t="s">
        <v>587</v>
      </c>
      <c r="D214" s="426"/>
      <c r="E214" s="426"/>
      <c r="F214" s="426"/>
      <c r="G214" s="426"/>
      <c r="H214" s="426"/>
      <c r="I214" s="429"/>
      <c r="J214" s="449"/>
      <c r="K214" s="428"/>
      <c r="L214" s="429">
        <v>0</v>
      </c>
    </row>
    <row r="215" ht="13.800000000000001">
      <c r="A215" s="449"/>
      <c r="B215" s="450"/>
      <c r="C215" s="426" t="s">
        <v>588</v>
      </c>
      <c r="D215" s="426"/>
      <c r="E215" s="426"/>
      <c r="F215" s="430"/>
      <c r="G215" s="434">
        <v>15.80256</v>
      </c>
      <c r="H215" s="449"/>
      <c r="I215" s="449"/>
      <c r="J215" s="449"/>
      <c r="K215" s="449"/>
      <c r="L215" s="449"/>
    </row>
    <row r="216" ht="13.800000000000001">
      <c r="A216" s="449"/>
      <c r="B216" s="450"/>
      <c r="C216" s="426" t="s">
        <v>589</v>
      </c>
      <c r="D216" s="426"/>
      <c r="E216" s="426"/>
      <c r="F216" s="430"/>
      <c r="G216" s="434">
        <v>0</v>
      </c>
      <c r="H216" s="449"/>
      <c r="I216" s="449"/>
      <c r="J216" s="449"/>
      <c r="K216" s="449"/>
      <c r="L216" s="449"/>
    </row>
    <row r="217">
      <c r="A217" s="293"/>
      <c r="B217" s="293"/>
      <c r="C217" s="293"/>
      <c r="D217" s="293"/>
      <c r="E217" s="293"/>
      <c r="F217" s="293"/>
      <c r="G217" s="293"/>
      <c r="H217" s="293"/>
      <c r="I217" s="293"/>
      <c r="J217" s="293"/>
      <c r="K217" s="293"/>
      <c r="L217" s="293"/>
    </row>
    <row r="218">
      <c r="A218" s="293"/>
      <c r="B218" s="293"/>
      <c r="C218" s="293"/>
      <c r="D218" s="293"/>
      <c r="E218" s="293"/>
      <c r="F218" s="293"/>
      <c r="G218" s="293"/>
      <c r="H218" s="293"/>
      <c r="I218" s="293"/>
      <c r="J218" s="293"/>
      <c r="K218" s="293"/>
      <c r="L218" s="293"/>
    </row>
    <row r="219">
      <c r="A219" s="293"/>
      <c r="B219" s="293"/>
      <c r="C219" s="293"/>
      <c r="D219" s="293"/>
      <c r="E219" s="293"/>
      <c r="F219" s="293"/>
      <c r="G219" s="293"/>
      <c r="H219" s="293"/>
      <c r="I219" s="293"/>
      <c r="J219" s="293"/>
      <c r="K219" s="293"/>
      <c r="L219" s="293"/>
    </row>
    <row r="222" ht="13.800000000000001">
      <c r="A222" s="293" t="s">
        <v>444</v>
      </c>
      <c r="B222" s="274"/>
      <c r="C222" s="342" t="s">
        <v>368</v>
      </c>
      <c r="D222" s="342"/>
      <c r="E222" s="342"/>
      <c r="F222" s="342"/>
      <c r="G222" s="342"/>
      <c r="H222" s="200" t="str">
        <f>'ВЛИ-0,38'!H321</f>
        <v xml:space="preserve">Просвирова О.А.</v>
      </c>
      <c r="I222" s="293"/>
      <c r="J222" s="293"/>
    </row>
    <row r="223">
      <c r="A223" s="343"/>
      <c r="B223" s="274"/>
      <c r="C223" s="344" t="s">
        <v>369</v>
      </c>
      <c r="D223" s="344"/>
      <c r="E223" s="344"/>
      <c r="F223" s="344"/>
      <c r="G223" s="344"/>
      <c r="H223" s="343"/>
      <c r="I223" s="343"/>
      <c r="J223" s="343"/>
    </row>
    <row r="224">
      <c r="A224" s="293"/>
      <c r="B224" s="274"/>
      <c r="C224" s="293"/>
      <c r="D224" s="293"/>
      <c r="E224" s="293"/>
      <c r="F224" s="293"/>
      <c r="G224" s="293"/>
      <c r="H224" s="293"/>
      <c r="I224" s="293"/>
      <c r="J224" s="293"/>
    </row>
    <row r="225">
      <c r="A225" s="293" t="s">
        <v>446</v>
      </c>
      <c r="B225" s="274"/>
      <c r="C225" s="342" t="s">
        <v>368</v>
      </c>
      <c r="D225" s="342"/>
      <c r="E225" s="342"/>
      <c r="F225" s="342"/>
      <c r="G225" s="342"/>
      <c r="H225" s="293" t="s">
        <v>368</v>
      </c>
      <c r="I225" s="293"/>
      <c r="J225" s="293"/>
    </row>
    <row r="226">
      <c r="A226" s="343"/>
      <c r="B226" s="274"/>
      <c r="C226" s="344" t="s">
        <v>369</v>
      </c>
      <c r="D226" s="344"/>
      <c r="E226" s="344"/>
      <c r="F226" s="344"/>
      <c r="G226" s="344"/>
      <c r="H226" s="343"/>
      <c r="I226" s="343"/>
      <c r="J226" s="343"/>
    </row>
  </sheetData>
  <mergeCells count="171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13:E13"/>
    <mergeCell ref="A15:J15"/>
    <mergeCell ref="A16:J16"/>
    <mergeCell ref="C20:L20"/>
    <mergeCell ref="C21:L21"/>
    <mergeCell ref="C25:D25"/>
    <mergeCell ref="C28:D28"/>
    <mergeCell ref="C29:D29"/>
    <mergeCell ref="C30:D30"/>
    <mergeCell ref="C31:D31"/>
    <mergeCell ref="A33:A37"/>
    <mergeCell ref="B33:B37"/>
    <mergeCell ref="C33:C37"/>
    <mergeCell ref="D33:D37"/>
    <mergeCell ref="E33:G36"/>
    <mergeCell ref="H33:L36"/>
    <mergeCell ref="A40:L40"/>
    <mergeCell ref="C42:L42"/>
    <mergeCell ref="C50:H50"/>
    <mergeCell ref="I50:J50"/>
    <mergeCell ref="K50:L50"/>
    <mergeCell ref="C52:L52"/>
    <mergeCell ref="C60:H60"/>
    <mergeCell ref="I60:J60"/>
    <mergeCell ref="K60:L60"/>
    <mergeCell ref="C62:L62"/>
    <mergeCell ref="C71:H71"/>
    <mergeCell ref="I71:J71"/>
    <mergeCell ref="K71:L71"/>
    <mergeCell ref="C73:L73"/>
    <mergeCell ref="C81:H81"/>
    <mergeCell ref="I81:J81"/>
    <mergeCell ref="K81:L81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F111"/>
    <mergeCell ref="C112:F112"/>
    <mergeCell ref="C115:H115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7:H157"/>
    <mergeCell ref="C158:H158"/>
    <mergeCell ref="C159:H159"/>
    <mergeCell ref="C160:H160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F215"/>
    <mergeCell ref="C216:F216"/>
    <mergeCell ref="C223:G223"/>
    <mergeCell ref="C226:G226"/>
  </mergeCells>
  <printOptions headings="0" gridLines="0"/>
  <pageMargins left="0.19685039370078738" right="0.15748031496062992" top="0.19685039370078738" bottom="0.39370078740157477" header="0.19685039370078738" footer="0.15748031496062992"/>
  <pageSetup paperSize="9" scale="55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33" zoomScale="85" workbookViewId="0">
      <selection activeCell="A85" activeCellId="0" sqref="85:118"/>
    </sheetView>
  </sheetViews>
  <sheetFormatPr defaultRowHeight="12.75"/>
  <cols>
    <col customWidth="1" min="1" max="1" width="5.6640625"/>
    <col customWidth="1" min="2" max="2" width="14.33203125"/>
    <col customWidth="1" min="3" max="3" width="40.6640625"/>
    <col customWidth="1" min="4" max="5" width="11.6640625"/>
    <col customWidth="1" min="6" max="6" width="15.33203125"/>
    <col customWidth="1" min="7" max="7" width="11.88671875"/>
    <col customWidth="1" min="8" max="9" width="12.6640625"/>
    <col customWidth="1" min="10" max="10" width="15"/>
    <col customWidth="1" min="12" max="12" width="14.33203125"/>
  </cols>
  <sheetData>
    <row r="1" s="274" customFormat="1" ht="11.4">
      <c r="A1" s="274" t="s">
        <v>410</v>
      </c>
    </row>
    <row r="2" ht="13.800000000000001">
      <c r="A2" s="275"/>
      <c r="B2" s="275"/>
      <c r="C2" s="275"/>
      <c r="D2" s="275"/>
      <c r="E2" s="275"/>
      <c r="F2" s="275"/>
      <c r="G2" s="275"/>
      <c r="H2" s="275"/>
      <c r="I2" s="275"/>
      <c r="J2" s="277" t="s">
        <v>467</v>
      </c>
    </row>
    <row r="3" ht="16.800000000000001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3.800000000000001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3.800000000000001">
      <c r="A5" s="200"/>
      <c r="B5" s="508"/>
      <c r="C5" s="282"/>
      <c r="D5" s="282"/>
      <c r="E5" s="282"/>
      <c r="F5" s="200"/>
      <c r="G5" s="282"/>
      <c r="H5" s="282"/>
      <c r="I5" s="282"/>
      <c r="J5" s="282"/>
    </row>
    <row r="6" ht="13.800000000000001">
      <c r="A6" s="201"/>
      <c r="B6" s="282" t="s">
        <v>928</v>
      </c>
      <c r="C6" s="282"/>
      <c r="D6" s="282"/>
      <c r="E6" s="282"/>
      <c r="F6" s="200"/>
      <c r="G6" s="282"/>
      <c r="H6" s="283"/>
      <c r="I6" s="283"/>
      <c r="J6" s="283"/>
    </row>
    <row r="7" ht="13.800000000000001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3.800000000000001">
      <c r="A9" s="200"/>
      <c r="B9" s="200"/>
      <c r="C9" s="200"/>
      <c r="D9" s="200"/>
      <c r="E9" s="200"/>
      <c r="F9" s="200"/>
      <c r="G9" s="200"/>
      <c r="H9" s="200"/>
      <c r="I9" s="200"/>
      <c r="J9" s="277"/>
    </row>
    <row r="10" ht="45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3.800000000000001">
      <c r="A12" s="200"/>
      <c r="B12" s="200"/>
      <c r="C12" s="200"/>
      <c r="D12" s="200"/>
      <c r="E12" s="200"/>
      <c r="F12" s="200"/>
      <c r="G12" s="200"/>
      <c r="H12" s="200"/>
      <c r="I12" s="200"/>
      <c r="J12" s="200"/>
    </row>
    <row r="13" ht="15.75" customHeight="1">
      <c r="A13" s="289"/>
      <c r="B13" s="289"/>
      <c r="C13" s="458" t="s">
        <v>656</v>
      </c>
      <c r="D13" s="458"/>
      <c r="E13" s="458"/>
      <c r="F13" s="459" t="s">
        <v>8</v>
      </c>
      <c r="G13" s="289"/>
      <c r="H13" s="289"/>
      <c r="I13" s="289"/>
      <c r="J13" s="289"/>
    </row>
    <row r="14" ht="13.800000000000001">
      <c r="A14" s="200"/>
      <c r="B14" s="200"/>
      <c r="C14" s="200"/>
      <c r="D14" s="200"/>
      <c r="E14" s="200"/>
      <c r="F14" s="200"/>
      <c r="G14" s="200"/>
      <c r="H14" s="200"/>
      <c r="I14" s="200"/>
      <c r="J14" s="200"/>
    </row>
    <row r="15" ht="20.25" customHeight="1">
      <c r="A15" s="291" t="str">
        <f>CONCATENATE("на  ",Титул!AZ17)</f>
        <v xml:space="preserve">на  Пусконаладочные работы ВЛИ </v>
      </c>
      <c r="B15" s="291"/>
      <c r="C15" s="291"/>
      <c r="D15" s="291"/>
      <c r="E15" s="291"/>
      <c r="F15" s="291"/>
      <c r="G15" s="291"/>
      <c r="H15" s="291"/>
      <c r="I15" s="291"/>
      <c r="J15" s="291"/>
    </row>
    <row r="16" ht="20.25" customHeight="1">
      <c r="A16" s="290" t="s">
        <v>416</v>
      </c>
      <c r="B16" s="293"/>
      <c r="C16" s="293"/>
      <c r="D16" s="293"/>
      <c r="E16" s="293"/>
      <c r="F16" s="293"/>
      <c r="G16" s="293"/>
      <c r="H16" s="293"/>
      <c r="I16" s="293"/>
      <c r="J16" s="293"/>
    </row>
    <row r="18">
      <c r="A18" s="167" t="s">
        <v>468</v>
      </c>
      <c r="B18" s="167"/>
      <c r="C18" s="389" t="s">
        <v>469</v>
      </c>
      <c r="D18" s="167" t="s">
        <v>470</v>
      </c>
      <c r="E18" s="167"/>
      <c r="F18" s="167"/>
      <c r="G18" s="167"/>
      <c r="H18" s="167"/>
      <c r="I18" s="167"/>
      <c r="J18" s="167"/>
      <c r="K18" s="167"/>
      <c r="L18" s="167"/>
    </row>
    <row r="19">
      <c r="A19" s="167"/>
      <c r="B19" s="167"/>
      <c r="C19" s="390"/>
      <c r="D19" s="167"/>
      <c r="E19" s="167"/>
      <c r="F19" s="167"/>
      <c r="G19" s="167"/>
      <c r="H19" s="167"/>
      <c r="I19" s="167"/>
      <c r="J19" s="167"/>
      <c r="K19" s="167"/>
      <c r="L19" s="167"/>
    </row>
    <row r="20">
      <c r="A20" s="167" t="s">
        <v>471</v>
      </c>
      <c r="B20" s="167"/>
      <c r="C20" s="391"/>
      <c r="D20" s="391"/>
      <c r="E20" s="391"/>
      <c r="F20" s="391"/>
      <c r="G20" s="391"/>
      <c r="H20" s="391"/>
      <c r="I20" s="391"/>
      <c r="J20" s="391"/>
      <c r="K20" s="391"/>
      <c r="L20" s="391"/>
    </row>
    <row r="21">
      <c r="A21" s="392"/>
      <c r="B21" s="393"/>
      <c r="C21" s="394" t="s">
        <v>472</v>
      </c>
      <c r="D21" s="394"/>
      <c r="E21" s="394"/>
      <c r="F21" s="394"/>
      <c r="G21" s="394"/>
      <c r="H21" s="394"/>
      <c r="I21" s="394"/>
      <c r="J21" s="394"/>
      <c r="K21" s="394"/>
      <c r="L21" s="394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</row>
    <row r="23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</row>
    <row r="24" ht="13.800000000000001">
      <c r="A24" s="395" t="s">
        <v>473</v>
      </c>
      <c r="B24" s="396"/>
      <c r="C24" s="396"/>
      <c r="D24" s="397"/>
      <c r="E24" s="396"/>
      <c r="F24" s="396"/>
      <c r="G24" s="396"/>
      <c r="H24" s="396"/>
      <c r="I24" s="396"/>
      <c r="J24" s="396"/>
      <c r="K24" s="396"/>
      <c r="L24" s="396"/>
    </row>
    <row r="25" ht="13.800000000000001">
      <c r="A25" s="396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</row>
    <row r="26" ht="13.800000000000001">
      <c r="A26" s="395" t="s">
        <v>474</v>
      </c>
      <c r="B26" s="396"/>
      <c r="C26" s="398">
        <v>3.6099999999999999</v>
      </c>
      <c r="D26" s="399"/>
      <c r="E26" s="400" t="s">
        <v>420</v>
      </c>
      <c r="F26" s="401"/>
      <c r="G26" s="401"/>
      <c r="H26" s="401"/>
      <c r="I26" s="401"/>
      <c r="J26" s="401"/>
      <c r="K26" s="401"/>
      <c r="L26" s="396"/>
    </row>
    <row r="27" ht="13.800000000000001">
      <c r="A27" s="395"/>
      <c r="B27" s="396"/>
      <c r="C27" s="398"/>
      <c r="D27" s="399"/>
      <c r="E27" s="400"/>
      <c r="F27" s="401"/>
      <c r="G27" s="400" t="s">
        <v>475</v>
      </c>
      <c r="H27" s="396"/>
      <c r="I27" s="400"/>
      <c r="J27" s="400"/>
      <c r="K27" s="402">
        <v>1.72</v>
      </c>
      <c r="L27" s="400" t="s">
        <v>420</v>
      </c>
    </row>
    <row r="28" ht="13.800000000000001">
      <c r="A28" s="396"/>
      <c r="B28" s="403" t="s">
        <v>476</v>
      </c>
      <c r="C28" s="404"/>
      <c r="D28" s="396"/>
      <c r="E28" s="400"/>
      <c r="F28" s="401"/>
      <c r="G28" s="400" t="s">
        <v>477</v>
      </c>
      <c r="H28" s="396"/>
      <c r="I28" s="400"/>
      <c r="J28" s="400"/>
      <c r="K28" s="402">
        <v>0</v>
      </c>
      <c r="L28" s="400" t="s">
        <v>420</v>
      </c>
    </row>
    <row r="29" ht="13.800000000000001">
      <c r="A29" s="396"/>
      <c r="B29" s="395" t="s">
        <v>478</v>
      </c>
      <c r="C29" s="398">
        <v>0</v>
      </c>
      <c r="D29" s="399"/>
      <c r="E29" s="400" t="s">
        <v>420</v>
      </c>
      <c r="F29" s="401"/>
      <c r="G29" s="400" t="s">
        <v>479</v>
      </c>
      <c r="H29" s="396"/>
      <c r="I29" s="400"/>
      <c r="J29" s="399"/>
      <c r="K29" s="405">
        <v>2.3999999999999999</v>
      </c>
      <c r="L29" s="400" t="s">
        <v>480</v>
      </c>
    </row>
    <row r="30" ht="13.800000000000001">
      <c r="A30" s="396"/>
      <c r="B30" s="395" t="s">
        <v>481</v>
      </c>
      <c r="C30" s="398">
        <v>0</v>
      </c>
      <c r="D30" s="399"/>
      <c r="E30" s="400" t="s">
        <v>420</v>
      </c>
      <c r="F30" s="401"/>
      <c r="G30" s="400" t="s">
        <v>482</v>
      </c>
      <c r="H30" s="396"/>
      <c r="I30" s="400"/>
      <c r="J30" s="406"/>
      <c r="K30" s="405">
        <v>0</v>
      </c>
      <c r="L30" s="400" t="s">
        <v>480</v>
      </c>
    </row>
    <row r="31" ht="13.800000000000001">
      <c r="A31" s="396"/>
      <c r="B31" s="395" t="s">
        <v>483</v>
      </c>
      <c r="C31" s="398">
        <v>0</v>
      </c>
      <c r="D31" s="399"/>
      <c r="E31" s="400" t="s">
        <v>420</v>
      </c>
      <c r="F31" s="401"/>
      <c r="G31" s="400"/>
      <c r="H31" s="400"/>
      <c r="I31" s="400"/>
      <c r="J31" s="400"/>
      <c r="K31" s="401"/>
      <c r="L31" s="400"/>
    </row>
    <row r="32" ht="13.800000000000001">
      <c r="A32" s="396"/>
      <c r="B32" s="395" t="s">
        <v>484</v>
      </c>
      <c r="C32" s="398">
        <v>3.6099999999999999</v>
      </c>
      <c r="D32" s="399"/>
      <c r="E32" s="400" t="s">
        <v>420</v>
      </c>
      <c r="F32" s="401"/>
      <c r="G32" s="400"/>
      <c r="H32" s="400"/>
      <c r="I32" s="400"/>
      <c r="J32" s="400"/>
      <c r="K32" s="401"/>
      <c r="L32" s="400"/>
    </row>
    <row r="33" ht="13.800000000000001">
      <c r="A33" s="407"/>
      <c r="B33" s="407"/>
      <c r="C33" s="407"/>
      <c r="D33" s="407"/>
      <c r="E33" s="407"/>
      <c r="F33" s="407"/>
      <c r="G33" s="407"/>
      <c r="H33" s="407"/>
      <c r="I33" s="407"/>
      <c r="J33" s="407"/>
      <c r="K33" s="407"/>
      <c r="L33" s="407"/>
    </row>
    <row r="34">
      <c r="A34" s="408" t="s">
        <v>97</v>
      </c>
      <c r="B34" s="408" t="s">
        <v>381</v>
      </c>
      <c r="C34" s="408" t="s">
        <v>380</v>
      </c>
      <c r="D34" s="408" t="s">
        <v>426</v>
      </c>
      <c r="E34" s="409" t="s">
        <v>485</v>
      </c>
      <c r="F34" s="410"/>
      <c r="G34" s="411"/>
      <c r="H34" s="409" t="s">
        <v>486</v>
      </c>
      <c r="I34" s="410"/>
      <c r="J34" s="410"/>
      <c r="K34" s="410"/>
      <c r="L34" s="411"/>
    </row>
    <row r="35">
      <c r="A35" s="412"/>
      <c r="B35" s="412"/>
      <c r="C35" s="412"/>
      <c r="D35" s="412"/>
      <c r="E35" s="413"/>
      <c r="F35" s="414"/>
      <c r="G35" s="415"/>
      <c r="H35" s="413"/>
      <c r="I35" s="414"/>
      <c r="J35" s="414"/>
      <c r="K35" s="414"/>
      <c r="L35" s="415"/>
    </row>
    <row r="36">
      <c r="A36" s="412"/>
      <c r="B36" s="412"/>
      <c r="C36" s="412"/>
      <c r="D36" s="412"/>
      <c r="E36" s="413"/>
      <c r="F36" s="414"/>
      <c r="G36" s="415"/>
      <c r="H36" s="413"/>
      <c r="I36" s="414"/>
      <c r="J36" s="414"/>
      <c r="K36" s="414"/>
      <c r="L36" s="415"/>
    </row>
    <row r="37">
      <c r="A37" s="412"/>
      <c r="B37" s="412"/>
      <c r="C37" s="412"/>
      <c r="D37" s="412"/>
      <c r="E37" s="416"/>
      <c r="F37" s="417"/>
      <c r="G37" s="418"/>
      <c r="H37" s="416"/>
      <c r="I37" s="417"/>
      <c r="J37" s="417"/>
      <c r="K37" s="417"/>
      <c r="L37" s="418"/>
    </row>
    <row r="38" ht="52.799999999999997">
      <c r="A38" s="419"/>
      <c r="B38" s="419"/>
      <c r="C38" s="419"/>
      <c r="D38" s="419"/>
      <c r="E38" s="420" t="s">
        <v>487</v>
      </c>
      <c r="F38" s="420" t="s">
        <v>488</v>
      </c>
      <c r="G38" s="421" t="s">
        <v>489</v>
      </c>
      <c r="H38" s="420" t="s">
        <v>490</v>
      </c>
      <c r="I38" s="420" t="s">
        <v>491</v>
      </c>
      <c r="J38" s="420" t="s">
        <v>492</v>
      </c>
      <c r="K38" s="420" t="s">
        <v>488</v>
      </c>
      <c r="L38" s="420" t="s">
        <v>493</v>
      </c>
    </row>
    <row r="39" ht="13.800000000000001">
      <c r="A39" s="422">
        <v>1</v>
      </c>
      <c r="B39" s="422">
        <v>2</v>
      </c>
      <c r="C39" s="422">
        <v>3</v>
      </c>
      <c r="D39" s="422">
        <v>4</v>
      </c>
      <c r="E39" s="422">
        <v>5</v>
      </c>
      <c r="F39" s="422">
        <v>6</v>
      </c>
      <c r="G39" s="422">
        <v>7</v>
      </c>
      <c r="H39" s="422">
        <v>8</v>
      </c>
      <c r="I39" s="422">
        <v>9</v>
      </c>
      <c r="J39" s="422">
        <v>10</v>
      </c>
      <c r="K39" s="423">
        <v>11</v>
      </c>
      <c r="L39" s="423">
        <v>12</v>
      </c>
    </row>
    <row r="40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</row>
    <row r="41" ht="16.800000000000001">
      <c r="A41" s="424" t="s">
        <v>960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</row>
    <row r="42" ht="27.600000000000001">
      <c r="A42" s="425" t="s">
        <v>495</v>
      </c>
      <c r="B42" s="426" t="s">
        <v>961</v>
      </c>
      <c r="C42" s="426" t="s">
        <v>962</v>
      </c>
      <c r="D42" s="427" t="s">
        <v>238</v>
      </c>
      <c r="E42" s="428">
        <v>2</v>
      </c>
      <c r="F42" s="428"/>
      <c r="G42" s="428">
        <v>2</v>
      </c>
      <c r="H42" s="429"/>
      <c r="I42" s="430"/>
      <c r="J42" s="429"/>
      <c r="K42" s="430"/>
      <c r="L42" s="429"/>
    </row>
    <row r="43" ht="39.600000000000001">
      <c r="A43" s="293"/>
      <c r="B43" s="431" t="s">
        <v>934</v>
      </c>
      <c r="C43" s="431" t="s">
        <v>935</v>
      </c>
      <c r="D43" s="431"/>
      <c r="E43" s="431"/>
      <c r="F43" s="431"/>
      <c r="G43" s="431"/>
      <c r="H43" s="431"/>
      <c r="I43" s="431"/>
      <c r="J43" s="431"/>
      <c r="K43" s="431"/>
      <c r="L43" s="431"/>
    </row>
    <row r="44" ht="14.4">
      <c r="A44" s="433"/>
      <c r="B44" s="428">
        <v>1</v>
      </c>
      <c r="C44" s="433" t="s">
        <v>504</v>
      </c>
      <c r="D44" s="427" t="s">
        <v>480</v>
      </c>
      <c r="E44" s="434"/>
      <c r="F44" s="428"/>
      <c r="G44" s="428">
        <v>2.3999999999999999</v>
      </c>
      <c r="H44" s="428"/>
      <c r="I44" s="428"/>
      <c r="J44" s="428"/>
      <c r="K44" s="428"/>
      <c r="L44" s="435">
        <v>1720.5500000000002</v>
      </c>
    </row>
    <row r="45" ht="14.4">
      <c r="A45" s="426"/>
      <c r="B45" s="426" t="s">
        <v>947</v>
      </c>
      <c r="C45" s="426" t="s">
        <v>948</v>
      </c>
      <c r="D45" s="427" t="s">
        <v>631</v>
      </c>
      <c r="E45" s="428">
        <v>0.5</v>
      </c>
      <c r="F45" s="428">
        <v>1.2</v>
      </c>
      <c r="G45" s="428">
        <v>1.2</v>
      </c>
      <c r="H45" s="429"/>
      <c r="I45" s="430"/>
      <c r="J45" s="429">
        <v>724.95000000000005</v>
      </c>
      <c r="K45" s="430"/>
      <c r="L45" s="429">
        <v>869.94000000000005</v>
      </c>
    </row>
    <row r="46" ht="14.4">
      <c r="A46" s="426"/>
      <c r="B46" s="426" t="s">
        <v>949</v>
      </c>
      <c r="C46" s="436" t="s">
        <v>950</v>
      </c>
      <c r="D46" s="437" t="s">
        <v>631</v>
      </c>
      <c r="E46" s="438">
        <v>0.5</v>
      </c>
      <c r="F46" s="438">
        <v>1.2</v>
      </c>
      <c r="G46" s="438">
        <v>1.2</v>
      </c>
      <c r="H46" s="439"/>
      <c r="I46" s="440"/>
      <c r="J46" s="439">
        <v>708.84000000000003</v>
      </c>
      <c r="K46" s="440"/>
      <c r="L46" s="439">
        <v>850.61000000000001</v>
      </c>
    </row>
    <row r="47" ht="14.4">
      <c r="A47" s="426"/>
      <c r="B47" s="426"/>
      <c r="C47" s="441" t="s">
        <v>517</v>
      </c>
      <c r="D47" s="427"/>
      <c r="E47" s="428"/>
      <c r="F47" s="428"/>
      <c r="G47" s="428"/>
      <c r="H47" s="429"/>
      <c r="I47" s="430"/>
      <c r="J47" s="429"/>
      <c r="K47" s="430"/>
      <c r="L47" s="429">
        <v>1720.5500000000002</v>
      </c>
    </row>
    <row r="48" ht="14.4">
      <c r="A48" s="426"/>
      <c r="B48" s="426"/>
      <c r="C48" s="426" t="s">
        <v>518</v>
      </c>
      <c r="D48" s="427"/>
      <c r="E48" s="428"/>
      <c r="F48" s="428"/>
      <c r="G48" s="428"/>
      <c r="H48" s="429"/>
      <c r="I48" s="430"/>
      <c r="J48" s="429"/>
      <c r="K48" s="430"/>
      <c r="L48" s="429">
        <v>1720.5500000000002</v>
      </c>
    </row>
    <row r="49" ht="27.600000000000001">
      <c r="A49" s="426"/>
      <c r="B49" s="426" t="s">
        <v>940</v>
      </c>
      <c r="C49" s="426" t="s">
        <v>941</v>
      </c>
      <c r="D49" s="427" t="s">
        <v>206</v>
      </c>
      <c r="E49" s="428">
        <v>74</v>
      </c>
      <c r="F49" s="428"/>
      <c r="G49" s="428">
        <v>74</v>
      </c>
      <c r="H49" s="429"/>
      <c r="I49" s="430"/>
      <c r="J49" s="429"/>
      <c r="K49" s="430"/>
      <c r="L49" s="429">
        <v>1273.21</v>
      </c>
    </row>
    <row r="50" ht="14.4">
      <c r="A50" s="436"/>
      <c r="B50" s="436" t="s">
        <v>942</v>
      </c>
      <c r="C50" s="436" t="s">
        <v>943</v>
      </c>
      <c r="D50" s="437" t="s">
        <v>206</v>
      </c>
      <c r="E50" s="438">
        <v>36</v>
      </c>
      <c r="F50" s="438"/>
      <c r="G50" s="438">
        <v>36</v>
      </c>
      <c r="H50" s="439"/>
      <c r="I50" s="440"/>
      <c r="J50" s="439"/>
      <c r="K50" s="440"/>
      <c r="L50" s="439">
        <v>619.39999999999998</v>
      </c>
    </row>
    <row r="51" ht="13.800000000000001">
      <c r="A51" s="293"/>
      <c r="B51" s="293"/>
      <c r="C51" s="442" t="s">
        <v>523</v>
      </c>
      <c r="D51" s="442"/>
      <c r="E51" s="442"/>
      <c r="F51" s="442"/>
      <c r="G51" s="442"/>
      <c r="H51" s="442"/>
      <c r="I51" s="443">
        <v>1806.5800000000002</v>
      </c>
      <c r="J51" s="443"/>
      <c r="K51" s="443">
        <v>3613.1600000000003</v>
      </c>
      <c r="L51" s="443"/>
    </row>
    <row r="52">
      <c r="A52" s="293"/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</row>
    <row r="53" ht="13.800000000000001">
      <c r="A53" s="446"/>
      <c r="B53" s="447"/>
      <c r="C53" s="441" t="s">
        <v>564</v>
      </c>
      <c r="D53" s="441"/>
      <c r="E53" s="441"/>
      <c r="F53" s="441"/>
      <c r="G53" s="441"/>
      <c r="H53" s="441"/>
      <c r="I53" s="435"/>
      <c r="J53" s="446"/>
      <c r="K53" s="448"/>
      <c r="L53" s="435">
        <v>1720.5500000000002</v>
      </c>
    </row>
    <row r="54" ht="13.800000000000001">
      <c r="A54" s="449"/>
      <c r="B54" s="450"/>
      <c r="C54" s="451" t="s">
        <v>565</v>
      </c>
      <c r="D54" s="426"/>
      <c r="E54" s="426"/>
      <c r="F54" s="426"/>
      <c r="G54" s="426"/>
      <c r="H54" s="426"/>
      <c r="I54" s="429"/>
      <c r="J54" s="449"/>
      <c r="K54" s="428"/>
      <c r="L54" s="429"/>
    </row>
    <row r="55" ht="13.800000000000001">
      <c r="A55" s="449"/>
      <c r="B55" s="450"/>
      <c r="C55" s="426" t="s">
        <v>566</v>
      </c>
      <c r="D55" s="426"/>
      <c r="E55" s="426"/>
      <c r="F55" s="426"/>
      <c r="G55" s="426"/>
      <c r="H55" s="426"/>
      <c r="I55" s="429"/>
      <c r="J55" s="449"/>
      <c r="K55" s="428"/>
      <c r="L55" s="429">
        <v>1720.5500000000002</v>
      </c>
    </row>
    <row r="56" ht="13.800000000000001">
      <c r="A56" s="449"/>
      <c r="B56" s="450"/>
      <c r="C56" s="426" t="s">
        <v>567</v>
      </c>
      <c r="D56" s="426"/>
      <c r="E56" s="426"/>
      <c r="F56" s="426"/>
      <c r="G56" s="426"/>
      <c r="H56" s="426"/>
      <c r="I56" s="429"/>
      <c r="J56" s="449"/>
      <c r="K56" s="428"/>
      <c r="L56" s="429">
        <v>0</v>
      </c>
    </row>
    <row r="57" ht="13.800000000000001">
      <c r="A57" s="449"/>
      <c r="B57" s="450"/>
      <c r="C57" s="451" t="s">
        <v>568</v>
      </c>
      <c r="D57" s="426"/>
      <c r="E57" s="426"/>
      <c r="F57" s="426"/>
      <c r="G57" s="426"/>
      <c r="H57" s="426"/>
      <c r="I57" s="429"/>
      <c r="J57" s="449"/>
      <c r="K57" s="428"/>
      <c r="L57" s="429"/>
    </row>
    <row r="58" ht="13.800000000000001">
      <c r="A58" s="449"/>
      <c r="B58" s="450"/>
      <c r="C58" s="426" t="s">
        <v>567</v>
      </c>
      <c r="D58" s="426"/>
      <c r="E58" s="426"/>
      <c r="F58" s="426"/>
      <c r="G58" s="426"/>
      <c r="H58" s="426"/>
      <c r="I58" s="429"/>
      <c r="J58" s="449"/>
      <c r="K58" s="428"/>
      <c r="L58" s="429">
        <v>0</v>
      </c>
    </row>
    <row r="59" ht="13.800000000000001">
      <c r="A59" s="449"/>
      <c r="B59" s="450"/>
      <c r="C59" s="451" t="s">
        <v>569</v>
      </c>
      <c r="D59" s="426"/>
      <c r="E59" s="426"/>
      <c r="F59" s="426"/>
      <c r="G59" s="426"/>
      <c r="H59" s="426"/>
      <c r="I59" s="429"/>
      <c r="J59" s="449"/>
      <c r="K59" s="428"/>
      <c r="L59" s="429"/>
    </row>
    <row r="60" ht="13.800000000000001">
      <c r="A60" s="449"/>
      <c r="B60" s="450"/>
      <c r="C60" s="426" t="s">
        <v>570</v>
      </c>
      <c r="D60" s="426"/>
      <c r="E60" s="426"/>
      <c r="F60" s="426"/>
      <c r="G60" s="426"/>
      <c r="H60" s="426"/>
      <c r="I60" s="429"/>
      <c r="J60" s="449"/>
      <c r="K60" s="428"/>
      <c r="L60" s="429">
        <v>0</v>
      </c>
    </row>
    <row r="61" ht="13.800000000000001">
      <c r="A61" s="449"/>
      <c r="B61" s="450"/>
      <c r="C61" s="426" t="s">
        <v>571</v>
      </c>
      <c r="D61" s="426"/>
      <c r="E61" s="426"/>
      <c r="F61" s="426"/>
      <c r="G61" s="426"/>
      <c r="H61" s="426"/>
      <c r="I61" s="429"/>
      <c r="J61" s="449"/>
      <c r="K61" s="428"/>
      <c r="L61" s="429">
        <v>0</v>
      </c>
    </row>
    <row r="62" ht="13.800000000000001">
      <c r="A62" s="449"/>
      <c r="B62" s="450"/>
      <c r="C62" s="426" t="s">
        <v>572</v>
      </c>
      <c r="D62" s="426"/>
      <c r="E62" s="426"/>
      <c r="F62" s="426"/>
      <c r="G62" s="426"/>
      <c r="H62" s="426"/>
      <c r="I62" s="429"/>
      <c r="J62" s="449"/>
      <c r="K62" s="428"/>
      <c r="L62" s="429">
        <v>0</v>
      </c>
    </row>
    <row r="63" ht="13.800000000000001">
      <c r="A63" s="449"/>
      <c r="B63" s="450"/>
      <c r="C63" s="451" t="s">
        <v>568</v>
      </c>
      <c r="D63" s="426"/>
      <c r="E63" s="426"/>
      <c r="F63" s="426"/>
      <c r="G63" s="426"/>
      <c r="H63" s="426"/>
      <c r="I63" s="429"/>
      <c r="J63" s="449"/>
      <c r="K63" s="428"/>
      <c r="L63" s="429"/>
    </row>
    <row r="64" ht="13.800000000000001">
      <c r="A64" s="449"/>
      <c r="B64" s="450"/>
      <c r="C64" s="426" t="s">
        <v>573</v>
      </c>
      <c r="D64" s="426"/>
      <c r="E64" s="426"/>
      <c r="F64" s="426"/>
      <c r="G64" s="426"/>
      <c r="H64" s="426"/>
      <c r="I64" s="429"/>
      <c r="J64" s="449"/>
      <c r="K64" s="428"/>
      <c r="L64" s="429">
        <v>0</v>
      </c>
    </row>
    <row r="65" ht="13.800000000000001">
      <c r="A65" s="449"/>
      <c r="B65" s="450"/>
      <c r="C65" s="426" t="s">
        <v>574</v>
      </c>
      <c r="D65" s="426"/>
      <c r="E65" s="426"/>
      <c r="F65" s="426"/>
      <c r="G65" s="426"/>
      <c r="H65" s="426"/>
      <c r="I65" s="429"/>
      <c r="J65" s="449"/>
      <c r="K65" s="428"/>
      <c r="L65" s="429">
        <v>0</v>
      </c>
    </row>
    <row r="66" ht="13.800000000000001">
      <c r="A66" s="449"/>
      <c r="B66" s="450"/>
      <c r="C66" s="426" t="s">
        <v>575</v>
      </c>
      <c r="D66" s="426"/>
      <c r="E66" s="426"/>
      <c r="F66" s="426"/>
      <c r="G66" s="426"/>
      <c r="H66" s="426"/>
      <c r="I66" s="429"/>
      <c r="J66" s="449"/>
      <c r="K66" s="428"/>
      <c r="L66" s="429">
        <v>0</v>
      </c>
    </row>
    <row r="67" ht="13.800000000000001">
      <c r="A67" s="449"/>
      <c r="B67" s="450"/>
      <c r="C67" s="426" t="s">
        <v>576</v>
      </c>
      <c r="D67" s="426"/>
      <c r="E67" s="426"/>
      <c r="F67" s="426"/>
      <c r="G67" s="426"/>
      <c r="H67" s="426"/>
      <c r="I67" s="429"/>
      <c r="J67" s="449"/>
      <c r="K67" s="428"/>
      <c r="L67" s="429">
        <v>1720.5500000000002</v>
      </c>
    </row>
    <row r="68" ht="13.800000000000001">
      <c r="A68" s="449"/>
      <c r="B68" s="450"/>
      <c r="C68" s="426" t="s">
        <v>577</v>
      </c>
      <c r="D68" s="426"/>
      <c r="E68" s="426"/>
      <c r="F68" s="426"/>
      <c r="G68" s="426"/>
      <c r="H68" s="426"/>
      <c r="I68" s="429"/>
      <c r="J68" s="449"/>
      <c r="K68" s="428"/>
      <c r="L68" s="429">
        <v>1273.21</v>
      </c>
    </row>
    <row r="69" ht="13.800000000000001">
      <c r="A69" s="449"/>
      <c r="B69" s="450"/>
      <c r="C69" s="426" t="s">
        <v>578</v>
      </c>
      <c r="D69" s="426"/>
      <c r="E69" s="426"/>
      <c r="F69" s="426"/>
      <c r="G69" s="426"/>
      <c r="H69" s="426"/>
      <c r="I69" s="429"/>
      <c r="J69" s="449"/>
      <c r="K69" s="428"/>
      <c r="L69" s="429">
        <v>619.39999999999998</v>
      </c>
    </row>
    <row r="70" ht="13.800000000000001">
      <c r="A70" s="449"/>
      <c r="B70" s="450"/>
      <c r="C70" s="426" t="s">
        <v>579</v>
      </c>
      <c r="D70" s="426"/>
      <c r="E70" s="426"/>
      <c r="F70" s="426"/>
      <c r="G70" s="426"/>
      <c r="H70" s="426"/>
      <c r="I70" s="429"/>
      <c r="J70" s="449"/>
      <c r="K70" s="428"/>
      <c r="L70" s="429">
        <v>0</v>
      </c>
    </row>
    <row r="71" ht="13.800000000000001">
      <c r="A71" s="449"/>
      <c r="B71" s="450"/>
      <c r="C71" s="451" t="s">
        <v>565</v>
      </c>
      <c r="D71" s="426"/>
      <c r="E71" s="426"/>
      <c r="F71" s="426"/>
      <c r="G71" s="426"/>
      <c r="H71" s="426"/>
      <c r="I71" s="429"/>
      <c r="J71" s="449"/>
      <c r="K71" s="428"/>
      <c r="L71" s="429"/>
    </row>
    <row r="72" ht="13.800000000000001">
      <c r="A72" s="449"/>
      <c r="B72" s="450"/>
      <c r="C72" s="426" t="s">
        <v>580</v>
      </c>
      <c r="D72" s="426"/>
      <c r="E72" s="426"/>
      <c r="F72" s="426"/>
      <c r="G72" s="426"/>
      <c r="H72" s="426"/>
      <c r="I72" s="429"/>
      <c r="J72" s="449"/>
      <c r="K72" s="428"/>
      <c r="L72" s="429">
        <v>0</v>
      </c>
    </row>
    <row r="73" ht="13.800000000000001">
      <c r="A73" s="449"/>
      <c r="B73" s="450"/>
      <c r="C73" s="426" t="s">
        <v>581</v>
      </c>
      <c r="D73" s="426"/>
      <c r="E73" s="426"/>
      <c r="F73" s="426"/>
      <c r="G73" s="426"/>
      <c r="H73" s="426"/>
      <c r="I73" s="429"/>
      <c r="J73" s="449"/>
      <c r="K73" s="428"/>
      <c r="L73" s="429">
        <v>0</v>
      </c>
    </row>
    <row r="74" ht="13.800000000000001">
      <c r="A74" s="449"/>
      <c r="B74" s="450"/>
      <c r="C74" s="426" t="s">
        <v>582</v>
      </c>
      <c r="D74" s="426"/>
      <c r="E74" s="426"/>
      <c r="F74" s="426"/>
      <c r="G74" s="426"/>
      <c r="H74" s="426"/>
      <c r="I74" s="429"/>
      <c r="J74" s="449"/>
      <c r="K74" s="428"/>
      <c r="L74" s="429"/>
    </row>
    <row r="75" ht="13.800000000000001">
      <c r="A75" s="449"/>
      <c r="B75" s="450"/>
      <c r="C75" s="426" t="s">
        <v>582</v>
      </c>
      <c r="D75" s="426"/>
      <c r="E75" s="426"/>
      <c r="F75" s="426"/>
      <c r="G75" s="426"/>
      <c r="H75" s="426"/>
      <c r="I75" s="429"/>
      <c r="J75" s="449"/>
      <c r="K75" s="428"/>
      <c r="L75" s="429">
        <v>0</v>
      </c>
    </row>
    <row r="76" ht="13.800000000000001">
      <c r="A76" s="449"/>
      <c r="B76" s="450"/>
      <c r="C76" s="426" t="s">
        <v>583</v>
      </c>
      <c r="D76" s="426"/>
      <c r="E76" s="426"/>
      <c r="F76" s="426"/>
      <c r="G76" s="426"/>
      <c r="H76" s="426"/>
      <c r="I76" s="429"/>
      <c r="J76" s="449"/>
      <c r="K76" s="428"/>
      <c r="L76" s="429">
        <v>0</v>
      </c>
    </row>
    <row r="77" ht="13.800000000000001">
      <c r="A77" s="446"/>
      <c r="B77" s="447"/>
      <c r="C77" s="441" t="s">
        <v>584</v>
      </c>
      <c r="D77" s="441"/>
      <c r="E77" s="441"/>
      <c r="F77" s="441"/>
      <c r="G77" s="441"/>
      <c r="H77" s="441"/>
      <c r="I77" s="435"/>
      <c r="J77" s="446"/>
      <c r="K77" s="448"/>
      <c r="L77" s="435">
        <v>3613.1600000000003</v>
      </c>
    </row>
    <row r="78" ht="13.800000000000001">
      <c r="A78" s="449"/>
      <c r="B78" s="450"/>
      <c r="C78" s="451" t="s">
        <v>585</v>
      </c>
      <c r="D78" s="426"/>
      <c r="E78" s="426"/>
      <c r="F78" s="426"/>
      <c r="G78" s="426"/>
      <c r="H78" s="426"/>
      <c r="I78" s="429"/>
      <c r="J78" s="449"/>
      <c r="K78" s="428"/>
      <c r="L78" s="429"/>
    </row>
    <row r="79" ht="13.800000000000001">
      <c r="A79" s="449"/>
      <c r="B79" s="450"/>
      <c r="C79" s="426" t="s">
        <v>586</v>
      </c>
      <c r="D79" s="426"/>
      <c r="E79" s="426"/>
      <c r="F79" s="426"/>
      <c r="G79" s="426"/>
      <c r="H79" s="426"/>
      <c r="I79" s="429"/>
      <c r="J79" s="449"/>
      <c r="K79" s="428"/>
      <c r="L79" s="429">
        <v>0</v>
      </c>
    </row>
    <row r="80" ht="13.800000000000001">
      <c r="A80" s="449"/>
      <c r="B80" s="450"/>
      <c r="C80" s="426" t="s">
        <v>587</v>
      </c>
      <c r="D80" s="426"/>
      <c r="E80" s="426"/>
      <c r="F80" s="426"/>
      <c r="G80" s="426"/>
      <c r="H80" s="426"/>
      <c r="I80" s="429"/>
      <c r="J80" s="449"/>
      <c r="K80" s="428"/>
      <c r="L80" s="429">
        <v>0</v>
      </c>
    </row>
    <row r="81" ht="13.800000000000001">
      <c r="A81" s="449"/>
      <c r="B81" s="450"/>
      <c r="C81" s="426" t="s">
        <v>588</v>
      </c>
      <c r="D81" s="426"/>
      <c r="E81" s="426"/>
      <c r="F81" s="430"/>
      <c r="G81" s="434">
        <v>2.3999999999999999</v>
      </c>
      <c r="H81" s="449"/>
      <c r="I81" s="449"/>
      <c r="J81" s="449"/>
      <c r="K81" s="449"/>
      <c r="L81" s="449"/>
    </row>
    <row r="82" ht="13.800000000000001">
      <c r="A82" s="449"/>
      <c r="B82" s="450"/>
      <c r="C82" s="426" t="s">
        <v>589</v>
      </c>
      <c r="D82" s="426"/>
      <c r="E82" s="426"/>
      <c r="F82" s="430"/>
      <c r="G82" s="434">
        <v>0</v>
      </c>
      <c r="H82" s="449"/>
      <c r="I82" s="449"/>
      <c r="J82" s="449"/>
      <c r="K82" s="449"/>
      <c r="L82" s="449"/>
    </row>
    <row r="83">
      <c r="A83" s="293"/>
      <c r="B83" s="293"/>
      <c r="C83" s="293"/>
      <c r="D83" s="293"/>
      <c r="E83" s="293"/>
      <c r="F83" s="293"/>
      <c r="G83" s="293"/>
      <c r="H83" s="293"/>
      <c r="I83" s="293"/>
      <c r="J83" s="293"/>
      <c r="K83" s="293"/>
      <c r="L83" s="293"/>
    </row>
    <row r="84">
      <c r="A84" s="293"/>
      <c r="B84" s="293"/>
      <c r="C84" s="293"/>
      <c r="D84" s="293"/>
      <c r="E84" s="293"/>
      <c r="F84" s="293"/>
      <c r="G84" s="293"/>
      <c r="H84" s="293"/>
      <c r="I84" s="293"/>
      <c r="J84" s="293"/>
      <c r="K84" s="293"/>
      <c r="L84" s="293"/>
    </row>
    <row r="85" ht="13.800000000000001">
      <c r="A85" s="452"/>
      <c r="B85" s="453"/>
      <c r="C85" s="454" t="s">
        <v>590</v>
      </c>
      <c r="D85" s="454"/>
      <c r="E85" s="454"/>
      <c r="F85" s="454"/>
      <c r="G85" s="454"/>
      <c r="H85" s="454"/>
      <c r="I85" s="443"/>
      <c r="J85" s="452"/>
      <c r="K85" s="455"/>
      <c r="L85" s="443"/>
    </row>
    <row r="86">
      <c r="A86" s="293"/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</row>
    <row r="87" ht="13.800000000000001">
      <c r="A87" s="446"/>
      <c r="B87" s="447"/>
      <c r="C87" s="441" t="s">
        <v>591</v>
      </c>
      <c r="D87" s="441"/>
      <c r="E87" s="441"/>
      <c r="F87" s="441"/>
      <c r="G87" s="441"/>
      <c r="H87" s="441"/>
      <c r="I87" s="435"/>
      <c r="J87" s="446"/>
      <c r="K87" s="448"/>
      <c r="L87" s="435">
        <v>0</v>
      </c>
    </row>
    <row r="88" ht="13.800000000000001">
      <c r="A88" s="449"/>
      <c r="B88" s="450"/>
      <c r="C88" s="451" t="s">
        <v>565</v>
      </c>
      <c r="D88" s="426"/>
      <c r="E88" s="426"/>
      <c r="F88" s="426"/>
      <c r="G88" s="426"/>
      <c r="H88" s="426"/>
      <c r="I88" s="429"/>
      <c r="J88" s="449"/>
      <c r="K88" s="428"/>
      <c r="L88" s="429"/>
    </row>
    <row r="89" ht="13.800000000000001">
      <c r="A89" s="449"/>
      <c r="B89" s="450"/>
      <c r="C89" s="426" t="s">
        <v>592</v>
      </c>
      <c r="D89" s="426"/>
      <c r="E89" s="426"/>
      <c r="F89" s="426"/>
      <c r="G89" s="426"/>
      <c r="H89" s="426"/>
      <c r="I89" s="429"/>
      <c r="J89" s="449"/>
      <c r="K89" s="428"/>
      <c r="L89" s="429">
        <v>0</v>
      </c>
    </row>
    <row r="90" ht="13.800000000000001">
      <c r="A90" s="449"/>
      <c r="B90" s="450"/>
      <c r="C90" s="451" t="s">
        <v>565</v>
      </c>
      <c r="D90" s="426"/>
      <c r="E90" s="426"/>
      <c r="F90" s="426"/>
      <c r="G90" s="426"/>
      <c r="H90" s="426"/>
      <c r="I90" s="429"/>
      <c r="J90" s="449"/>
      <c r="K90" s="428"/>
      <c r="L90" s="429"/>
    </row>
    <row r="91" ht="13.800000000000001">
      <c r="A91" s="449"/>
      <c r="B91" s="450"/>
      <c r="C91" s="426" t="s">
        <v>593</v>
      </c>
      <c r="D91" s="426"/>
      <c r="E91" s="426"/>
      <c r="F91" s="426"/>
      <c r="G91" s="426"/>
      <c r="H91" s="426"/>
      <c r="I91" s="429"/>
      <c r="J91" s="449"/>
      <c r="K91" s="428"/>
      <c r="L91" s="429">
        <v>0</v>
      </c>
    </row>
    <row r="92" ht="13.800000000000001">
      <c r="A92" s="449"/>
      <c r="B92" s="450"/>
      <c r="C92" s="426" t="s">
        <v>567</v>
      </c>
      <c r="D92" s="426"/>
      <c r="E92" s="426"/>
      <c r="F92" s="426"/>
      <c r="G92" s="426"/>
      <c r="H92" s="426"/>
      <c r="I92" s="429"/>
      <c r="J92" s="449"/>
      <c r="K92" s="428"/>
      <c r="L92" s="429">
        <v>0</v>
      </c>
    </row>
    <row r="93" ht="13.800000000000001">
      <c r="A93" s="449"/>
      <c r="B93" s="450"/>
      <c r="C93" s="451" t="s">
        <v>568</v>
      </c>
      <c r="D93" s="426"/>
      <c r="E93" s="426"/>
      <c r="F93" s="426"/>
      <c r="G93" s="426"/>
      <c r="H93" s="426"/>
      <c r="I93" s="429"/>
      <c r="J93" s="449"/>
      <c r="K93" s="428"/>
      <c r="L93" s="429"/>
    </row>
    <row r="94" ht="13.800000000000001">
      <c r="A94" s="449"/>
      <c r="B94" s="450"/>
      <c r="C94" s="426" t="s">
        <v>567</v>
      </c>
      <c r="D94" s="426"/>
      <c r="E94" s="426"/>
      <c r="F94" s="426"/>
      <c r="G94" s="426"/>
      <c r="H94" s="426"/>
      <c r="I94" s="429"/>
      <c r="J94" s="449"/>
      <c r="K94" s="428"/>
      <c r="L94" s="429">
        <v>0</v>
      </c>
    </row>
    <row r="95" ht="13.800000000000001">
      <c r="A95" s="449"/>
      <c r="B95" s="450"/>
      <c r="C95" s="451" t="s">
        <v>569</v>
      </c>
      <c r="D95" s="426"/>
      <c r="E95" s="426"/>
      <c r="F95" s="426"/>
      <c r="G95" s="426"/>
      <c r="H95" s="426"/>
      <c r="I95" s="429"/>
      <c r="J95" s="449"/>
      <c r="K95" s="428"/>
      <c r="L95" s="429"/>
    </row>
    <row r="96" ht="13.800000000000001">
      <c r="A96" s="449"/>
      <c r="B96" s="450"/>
      <c r="C96" s="426" t="s">
        <v>570</v>
      </c>
      <c r="D96" s="426"/>
      <c r="E96" s="426"/>
      <c r="F96" s="426"/>
      <c r="G96" s="426"/>
      <c r="H96" s="426"/>
      <c r="I96" s="429"/>
      <c r="J96" s="449"/>
      <c r="K96" s="428"/>
      <c r="L96" s="429">
        <v>0</v>
      </c>
    </row>
    <row r="97" ht="13.800000000000001">
      <c r="A97" s="449"/>
      <c r="B97" s="450"/>
      <c r="C97" s="426" t="s">
        <v>571</v>
      </c>
      <c r="D97" s="426"/>
      <c r="E97" s="426"/>
      <c r="F97" s="426"/>
      <c r="G97" s="426"/>
      <c r="H97" s="426"/>
      <c r="I97" s="429"/>
      <c r="J97" s="449"/>
      <c r="K97" s="428"/>
      <c r="L97" s="429">
        <v>0</v>
      </c>
    </row>
    <row r="98" ht="13.800000000000001">
      <c r="A98" s="449"/>
      <c r="B98" s="450"/>
      <c r="C98" s="426" t="s">
        <v>572</v>
      </c>
      <c r="D98" s="426"/>
      <c r="E98" s="426"/>
      <c r="F98" s="426"/>
      <c r="G98" s="426"/>
      <c r="H98" s="426"/>
      <c r="I98" s="429"/>
      <c r="J98" s="449"/>
      <c r="K98" s="428"/>
      <c r="L98" s="429">
        <v>0</v>
      </c>
    </row>
    <row r="99" ht="13.800000000000001">
      <c r="A99" s="449"/>
      <c r="B99" s="450"/>
      <c r="C99" s="451" t="s">
        <v>568</v>
      </c>
      <c r="D99" s="426"/>
      <c r="E99" s="426"/>
      <c r="F99" s="426"/>
      <c r="G99" s="426"/>
      <c r="H99" s="426"/>
      <c r="I99" s="429"/>
      <c r="J99" s="449"/>
      <c r="K99" s="428"/>
      <c r="L99" s="429"/>
    </row>
    <row r="100" ht="13.800000000000001">
      <c r="A100" s="449"/>
      <c r="B100" s="450"/>
      <c r="C100" s="426" t="s">
        <v>573</v>
      </c>
      <c r="D100" s="426"/>
      <c r="E100" s="426"/>
      <c r="F100" s="426"/>
      <c r="G100" s="426"/>
      <c r="H100" s="426"/>
      <c r="I100" s="429"/>
      <c r="J100" s="449"/>
      <c r="K100" s="428"/>
      <c r="L100" s="429">
        <v>0</v>
      </c>
    </row>
    <row r="101" ht="13.800000000000001">
      <c r="A101" s="449"/>
      <c r="B101" s="450"/>
      <c r="C101" s="426" t="s">
        <v>574</v>
      </c>
      <c r="D101" s="426"/>
      <c r="E101" s="426"/>
      <c r="F101" s="426"/>
      <c r="G101" s="426"/>
      <c r="H101" s="426"/>
      <c r="I101" s="429"/>
      <c r="J101" s="449"/>
      <c r="K101" s="428"/>
      <c r="L101" s="429">
        <v>0</v>
      </c>
    </row>
    <row r="102" ht="13.800000000000001">
      <c r="A102" s="449"/>
      <c r="B102" s="450"/>
      <c r="C102" s="426" t="s">
        <v>575</v>
      </c>
      <c r="D102" s="426"/>
      <c r="E102" s="426"/>
      <c r="F102" s="426"/>
      <c r="G102" s="426"/>
      <c r="H102" s="426"/>
      <c r="I102" s="429"/>
      <c r="J102" s="449"/>
      <c r="K102" s="428"/>
      <c r="L102" s="429">
        <v>0</v>
      </c>
    </row>
    <row r="103" ht="13.800000000000001">
      <c r="A103" s="449"/>
      <c r="B103" s="450"/>
      <c r="C103" s="426" t="s">
        <v>594</v>
      </c>
      <c r="D103" s="426"/>
      <c r="E103" s="426"/>
      <c r="F103" s="426"/>
      <c r="G103" s="426"/>
      <c r="H103" s="426"/>
      <c r="I103" s="429"/>
      <c r="J103" s="449"/>
      <c r="K103" s="428"/>
      <c r="L103" s="429">
        <v>0</v>
      </c>
    </row>
    <row r="104" ht="13.800000000000001">
      <c r="A104" s="449"/>
      <c r="B104" s="450"/>
      <c r="C104" s="426" t="s">
        <v>595</v>
      </c>
      <c r="D104" s="426"/>
      <c r="E104" s="426"/>
      <c r="F104" s="426"/>
      <c r="G104" s="426"/>
      <c r="H104" s="426"/>
      <c r="I104" s="429"/>
      <c r="J104" s="449"/>
      <c r="K104" s="428"/>
      <c r="L104" s="429">
        <v>0</v>
      </c>
    </row>
    <row r="105" ht="13.800000000000001">
      <c r="A105" s="449"/>
      <c r="B105" s="450"/>
      <c r="C105" s="426" t="s">
        <v>596</v>
      </c>
      <c r="D105" s="426"/>
      <c r="E105" s="426"/>
      <c r="F105" s="426"/>
      <c r="G105" s="426"/>
      <c r="H105" s="426"/>
      <c r="I105" s="429"/>
      <c r="J105" s="449"/>
      <c r="K105" s="428"/>
      <c r="L105" s="429">
        <v>0</v>
      </c>
    </row>
    <row r="106">
      <c r="A106" s="293"/>
      <c r="B106" s="293"/>
      <c r="C106" s="293"/>
      <c r="D106" s="293"/>
      <c r="E106" s="293"/>
      <c r="F106" s="293"/>
      <c r="G106" s="293"/>
      <c r="H106" s="293"/>
      <c r="I106" s="293"/>
      <c r="J106" s="293"/>
      <c r="K106" s="293"/>
      <c r="L106" s="293"/>
    </row>
    <row r="107" ht="13.800000000000001">
      <c r="A107" s="446"/>
      <c r="B107" s="447"/>
      <c r="C107" s="441" t="s">
        <v>597</v>
      </c>
      <c r="D107" s="441"/>
      <c r="E107" s="441"/>
      <c r="F107" s="441"/>
      <c r="G107" s="441"/>
      <c r="H107" s="441"/>
      <c r="I107" s="435"/>
      <c r="J107" s="446"/>
      <c r="K107" s="448"/>
      <c r="L107" s="435">
        <v>0</v>
      </c>
    </row>
    <row r="108" ht="13.800000000000001">
      <c r="A108" s="449"/>
      <c r="B108" s="450"/>
      <c r="C108" s="451" t="s">
        <v>565</v>
      </c>
      <c r="D108" s="426"/>
      <c r="E108" s="426"/>
      <c r="F108" s="426"/>
      <c r="G108" s="426"/>
      <c r="H108" s="426"/>
      <c r="I108" s="429"/>
      <c r="J108" s="449"/>
      <c r="K108" s="428"/>
      <c r="L108" s="429"/>
    </row>
    <row r="109" ht="13.800000000000001">
      <c r="A109" s="449"/>
      <c r="B109" s="450"/>
      <c r="C109" s="426" t="s">
        <v>592</v>
      </c>
      <c r="D109" s="426"/>
      <c r="E109" s="426"/>
      <c r="F109" s="426"/>
      <c r="G109" s="426"/>
      <c r="H109" s="426"/>
      <c r="I109" s="429"/>
      <c r="J109" s="449"/>
      <c r="K109" s="428"/>
      <c r="L109" s="429">
        <v>0</v>
      </c>
    </row>
    <row r="110" ht="13.800000000000001">
      <c r="A110" s="449"/>
      <c r="B110" s="450"/>
      <c r="C110" s="451" t="s">
        <v>565</v>
      </c>
      <c r="D110" s="426"/>
      <c r="E110" s="426"/>
      <c r="F110" s="426"/>
      <c r="G110" s="426"/>
      <c r="H110" s="426"/>
      <c r="I110" s="429"/>
      <c r="J110" s="449"/>
      <c r="K110" s="428"/>
      <c r="L110" s="429"/>
    </row>
    <row r="111" ht="13.800000000000001">
      <c r="A111" s="449"/>
      <c r="B111" s="450"/>
      <c r="C111" s="426" t="s">
        <v>593</v>
      </c>
      <c r="D111" s="426"/>
      <c r="E111" s="426"/>
      <c r="F111" s="426"/>
      <c r="G111" s="426"/>
      <c r="H111" s="426"/>
      <c r="I111" s="429"/>
      <c r="J111" s="449"/>
      <c r="K111" s="428"/>
      <c r="L111" s="429">
        <v>0</v>
      </c>
    </row>
    <row r="112" ht="13.800000000000001">
      <c r="A112" s="449"/>
      <c r="B112" s="450"/>
      <c r="C112" s="426" t="s">
        <v>567</v>
      </c>
      <c r="D112" s="426"/>
      <c r="E112" s="426"/>
      <c r="F112" s="426"/>
      <c r="G112" s="426"/>
      <c r="H112" s="426"/>
      <c r="I112" s="429"/>
      <c r="J112" s="449"/>
      <c r="K112" s="428"/>
      <c r="L112" s="429">
        <v>0</v>
      </c>
    </row>
    <row r="113" ht="13.800000000000001">
      <c r="A113" s="449"/>
      <c r="B113" s="450"/>
      <c r="C113" s="451" t="s">
        <v>568</v>
      </c>
      <c r="D113" s="426"/>
      <c r="E113" s="426"/>
      <c r="F113" s="426"/>
      <c r="G113" s="426"/>
      <c r="H113" s="426"/>
      <c r="I113" s="429"/>
      <c r="J113" s="449"/>
      <c r="K113" s="428"/>
      <c r="L113" s="429"/>
    </row>
    <row r="114" ht="13.800000000000001">
      <c r="A114" s="449"/>
      <c r="B114" s="450"/>
      <c r="C114" s="426" t="s">
        <v>567</v>
      </c>
      <c r="D114" s="426"/>
      <c r="E114" s="426"/>
      <c r="F114" s="426"/>
      <c r="G114" s="426"/>
      <c r="H114" s="426"/>
      <c r="I114" s="429"/>
      <c r="J114" s="449"/>
      <c r="K114" s="428"/>
      <c r="L114" s="429">
        <v>0</v>
      </c>
    </row>
    <row r="115" ht="13.800000000000001">
      <c r="A115" s="449"/>
      <c r="B115" s="450"/>
      <c r="C115" s="451" t="s">
        <v>569</v>
      </c>
      <c r="D115" s="426"/>
      <c r="E115" s="426"/>
      <c r="F115" s="426"/>
      <c r="G115" s="426"/>
      <c r="H115" s="426"/>
      <c r="I115" s="429"/>
      <c r="J115" s="449"/>
      <c r="K115" s="428"/>
      <c r="L115" s="429"/>
    </row>
    <row r="116" ht="13.800000000000001">
      <c r="A116" s="449"/>
      <c r="B116" s="450"/>
      <c r="C116" s="426" t="s">
        <v>570</v>
      </c>
      <c r="D116" s="426"/>
      <c r="E116" s="426"/>
      <c r="F116" s="426"/>
      <c r="G116" s="426"/>
      <c r="H116" s="426"/>
      <c r="I116" s="429"/>
      <c r="J116" s="449"/>
      <c r="K116" s="428"/>
      <c r="L116" s="429">
        <v>0</v>
      </c>
    </row>
    <row r="117" ht="13.800000000000001">
      <c r="A117" s="449"/>
      <c r="B117" s="450"/>
      <c r="C117" s="426" t="s">
        <v>571</v>
      </c>
      <c r="D117" s="426"/>
      <c r="E117" s="426"/>
      <c r="F117" s="426"/>
      <c r="G117" s="426"/>
      <c r="H117" s="426"/>
      <c r="I117" s="429"/>
      <c r="J117" s="449"/>
      <c r="K117" s="428"/>
      <c r="L117" s="429">
        <v>0</v>
      </c>
    </row>
    <row r="118" ht="13.800000000000001">
      <c r="A118" s="449"/>
      <c r="B118" s="450"/>
      <c r="C118" s="426" t="s">
        <v>572</v>
      </c>
      <c r="D118" s="426"/>
      <c r="E118" s="426"/>
      <c r="F118" s="426"/>
      <c r="G118" s="426"/>
      <c r="H118" s="426"/>
      <c r="I118" s="429"/>
      <c r="J118" s="449"/>
      <c r="K118" s="428"/>
      <c r="L118" s="429">
        <v>0</v>
      </c>
    </row>
    <row r="119" ht="13.800000000000001">
      <c r="A119" s="449"/>
      <c r="B119" s="450"/>
      <c r="C119" s="451" t="s">
        <v>568</v>
      </c>
      <c r="D119" s="426"/>
      <c r="E119" s="426"/>
      <c r="F119" s="426"/>
      <c r="G119" s="426"/>
      <c r="H119" s="426"/>
      <c r="I119" s="429"/>
      <c r="J119" s="449"/>
      <c r="K119" s="428"/>
      <c r="L119" s="429"/>
    </row>
    <row r="120" ht="13.800000000000001">
      <c r="A120" s="449"/>
      <c r="B120" s="450"/>
      <c r="C120" s="426" t="s">
        <v>573</v>
      </c>
      <c r="D120" s="426"/>
      <c r="E120" s="426"/>
      <c r="F120" s="426"/>
      <c r="G120" s="426"/>
      <c r="H120" s="426"/>
      <c r="I120" s="429"/>
      <c r="J120" s="449"/>
      <c r="K120" s="428"/>
      <c r="L120" s="429">
        <v>0</v>
      </c>
    </row>
    <row r="121" ht="13.800000000000001">
      <c r="A121" s="449"/>
      <c r="B121" s="450"/>
      <c r="C121" s="426" t="s">
        <v>574</v>
      </c>
      <c r="D121" s="426"/>
      <c r="E121" s="426"/>
      <c r="F121" s="426"/>
      <c r="G121" s="426"/>
      <c r="H121" s="426"/>
      <c r="I121" s="429"/>
      <c r="J121" s="449"/>
      <c r="K121" s="428"/>
      <c r="L121" s="429">
        <v>0</v>
      </c>
    </row>
    <row r="122" ht="13.800000000000001">
      <c r="A122" s="449"/>
      <c r="B122" s="450"/>
      <c r="C122" s="426" t="s">
        <v>575</v>
      </c>
      <c r="D122" s="426"/>
      <c r="E122" s="426"/>
      <c r="F122" s="426"/>
      <c r="G122" s="426"/>
      <c r="H122" s="426"/>
      <c r="I122" s="429"/>
      <c r="J122" s="449"/>
      <c r="K122" s="428"/>
      <c r="L122" s="429">
        <v>0</v>
      </c>
    </row>
    <row r="123" ht="13.800000000000001">
      <c r="A123" s="449"/>
      <c r="B123" s="450"/>
      <c r="C123" s="426" t="s">
        <v>594</v>
      </c>
      <c r="D123" s="426"/>
      <c r="E123" s="426"/>
      <c r="F123" s="426"/>
      <c r="G123" s="426"/>
      <c r="H123" s="426"/>
      <c r="I123" s="429"/>
      <c r="J123" s="449"/>
      <c r="K123" s="428"/>
      <c r="L123" s="429">
        <v>0</v>
      </c>
    </row>
    <row r="124" ht="13.800000000000001">
      <c r="A124" s="449"/>
      <c r="B124" s="450"/>
      <c r="C124" s="426" t="s">
        <v>595</v>
      </c>
      <c r="D124" s="426"/>
      <c r="E124" s="426"/>
      <c r="F124" s="426"/>
      <c r="G124" s="426"/>
      <c r="H124" s="426"/>
      <c r="I124" s="429"/>
      <c r="J124" s="449"/>
      <c r="K124" s="428"/>
      <c r="L124" s="429">
        <v>0</v>
      </c>
    </row>
    <row r="125" ht="13.800000000000001">
      <c r="A125" s="449"/>
      <c r="B125" s="450"/>
      <c r="C125" s="426" t="s">
        <v>596</v>
      </c>
      <c r="D125" s="426"/>
      <c r="E125" s="426"/>
      <c r="F125" s="426"/>
      <c r="G125" s="426"/>
      <c r="H125" s="426"/>
      <c r="I125" s="429"/>
      <c r="J125" s="449"/>
      <c r="K125" s="428"/>
      <c r="L125" s="429">
        <v>0</v>
      </c>
    </row>
    <row r="126">
      <c r="A126" s="293"/>
      <c r="B126" s="293"/>
      <c r="C126" s="293"/>
      <c r="D126" s="293"/>
      <c r="E126" s="293"/>
      <c r="F126" s="293"/>
      <c r="G126" s="293"/>
      <c r="H126" s="293"/>
      <c r="I126" s="293"/>
      <c r="J126" s="293"/>
      <c r="K126" s="293"/>
      <c r="L126" s="293"/>
    </row>
    <row r="127" ht="13.800000000000001">
      <c r="A127" s="446"/>
      <c r="B127" s="447"/>
      <c r="C127" s="441" t="s">
        <v>598</v>
      </c>
      <c r="D127" s="441"/>
      <c r="E127" s="441"/>
      <c r="F127" s="441"/>
      <c r="G127" s="441"/>
      <c r="H127" s="441"/>
      <c r="I127" s="435"/>
      <c r="J127" s="446"/>
      <c r="K127" s="448"/>
      <c r="L127" s="435">
        <v>0</v>
      </c>
    </row>
    <row r="128" ht="13.800000000000001">
      <c r="A128" s="449"/>
      <c r="B128" s="450"/>
      <c r="C128" s="451" t="s">
        <v>565</v>
      </c>
      <c r="D128" s="426"/>
      <c r="E128" s="426"/>
      <c r="F128" s="426"/>
      <c r="G128" s="426"/>
      <c r="H128" s="426"/>
      <c r="I128" s="429"/>
      <c r="J128" s="449"/>
      <c r="K128" s="428"/>
      <c r="L128" s="429"/>
    </row>
    <row r="129" ht="14.25">
      <c r="A129" s="449"/>
      <c r="B129" s="450"/>
      <c r="C129" s="426" t="s">
        <v>580</v>
      </c>
      <c r="D129" s="426"/>
      <c r="E129" s="426"/>
      <c r="F129" s="426"/>
      <c r="G129" s="426"/>
      <c r="H129" s="426"/>
      <c r="I129" s="429"/>
      <c r="J129" s="449"/>
      <c r="K129" s="428"/>
      <c r="L129" s="429">
        <v>0</v>
      </c>
    </row>
    <row r="130" ht="14.25">
      <c r="A130" s="449"/>
      <c r="B130" s="450"/>
      <c r="C130" s="426" t="s">
        <v>581</v>
      </c>
      <c r="D130" s="426"/>
      <c r="E130" s="426"/>
      <c r="F130" s="426"/>
      <c r="G130" s="426"/>
      <c r="H130" s="426"/>
      <c r="I130" s="429"/>
      <c r="J130" s="449"/>
      <c r="K130" s="428"/>
      <c r="L130" s="429">
        <v>0</v>
      </c>
    </row>
    <row r="131">
      <c r="A131" s="293"/>
      <c r="B131" s="293"/>
      <c r="C131" s="293"/>
      <c r="D131" s="293"/>
      <c r="E131" s="293"/>
      <c r="F131" s="293"/>
      <c r="G131" s="293"/>
      <c r="H131" s="293"/>
      <c r="I131" s="293"/>
      <c r="J131" s="293"/>
      <c r="K131" s="293"/>
      <c r="L131" s="293"/>
    </row>
    <row r="132" ht="14.25">
      <c r="A132" s="446"/>
      <c r="B132" s="447"/>
      <c r="C132" s="441" t="s">
        <v>599</v>
      </c>
      <c r="D132" s="441"/>
      <c r="E132" s="441"/>
      <c r="F132" s="441"/>
      <c r="G132" s="441"/>
      <c r="H132" s="441"/>
      <c r="I132" s="435"/>
      <c r="J132" s="446"/>
      <c r="K132" s="448"/>
      <c r="L132" s="435">
        <v>3613.1600000000003</v>
      </c>
    </row>
    <row r="133" ht="14.25">
      <c r="A133" s="449"/>
      <c r="B133" s="450"/>
      <c r="C133" s="451" t="s">
        <v>565</v>
      </c>
      <c r="D133" s="426"/>
      <c r="E133" s="426"/>
      <c r="F133" s="426"/>
      <c r="G133" s="426"/>
      <c r="H133" s="426"/>
      <c r="I133" s="429"/>
      <c r="J133" s="449"/>
      <c r="K133" s="428"/>
      <c r="L133" s="429"/>
    </row>
    <row r="134" ht="14.25">
      <c r="A134" s="449"/>
      <c r="B134" s="450"/>
      <c r="C134" s="426" t="s">
        <v>600</v>
      </c>
      <c r="D134" s="426"/>
      <c r="E134" s="426"/>
      <c r="F134" s="426"/>
      <c r="G134" s="426"/>
      <c r="H134" s="426"/>
      <c r="I134" s="429"/>
      <c r="J134" s="449"/>
      <c r="K134" s="428"/>
      <c r="L134" s="429"/>
    </row>
    <row r="135" ht="14.25">
      <c r="A135" s="449"/>
      <c r="B135" s="450"/>
      <c r="C135" s="426" t="s">
        <v>600</v>
      </c>
      <c r="D135" s="426"/>
      <c r="E135" s="426"/>
      <c r="F135" s="426"/>
      <c r="G135" s="426"/>
      <c r="H135" s="426"/>
      <c r="I135" s="429"/>
      <c r="J135" s="449"/>
      <c r="K135" s="428"/>
      <c r="L135" s="429">
        <v>0</v>
      </c>
    </row>
    <row r="136" ht="14.25">
      <c r="A136" s="449"/>
      <c r="B136" s="450"/>
      <c r="C136" s="426" t="s">
        <v>601</v>
      </c>
      <c r="D136" s="426"/>
      <c r="E136" s="426"/>
      <c r="F136" s="426"/>
      <c r="G136" s="426"/>
      <c r="H136" s="426"/>
      <c r="I136" s="429"/>
      <c r="J136" s="449"/>
      <c r="K136" s="428"/>
      <c r="L136" s="429">
        <v>0</v>
      </c>
    </row>
    <row r="137" ht="14.25">
      <c r="A137" s="449"/>
      <c r="B137" s="450"/>
      <c r="C137" s="426" t="s">
        <v>602</v>
      </c>
      <c r="D137" s="426"/>
      <c r="E137" s="426"/>
      <c r="F137" s="426"/>
      <c r="G137" s="426"/>
      <c r="H137" s="426"/>
      <c r="I137" s="429"/>
      <c r="J137" s="449"/>
      <c r="K137" s="428"/>
      <c r="L137" s="429">
        <v>0</v>
      </c>
    </row>
    <row r="138" ht="14.25">
      <c r="A138" s="449"/>
      <c r="B138" s="450"/>
      <c r="C138" s="426" t="s">
        <v>603</v>
      </c>
      <c r="D138" s="426"/>
      <c r="E138" s="426"/>
      <c r="F138" s="426"/>
      <c r="G138" s="426"/>
      <c r="H138" s="426"/>
      <c r="I138" s="429"/>
      <c r="J138" s="449"/>
      <c r="K138" s="428"/>
      <c r="L138" s="429">
        <v>3613.1600000000003</v>
      </c>
    </row>
    <row r="139" ht="14.25">
      <c r="A139" s="449"/>
      <c r="B139" s="450"/>
      <c r="C139" s="451" t="s">
        <v>565</v>
      </c>
      <c r="D139" s="426"/>
      <c r="E139" s="426"/>
      <c r="F139" s="426"/>
      <c r="G139" s="426"/>
      <c r="H139" s="426"/>
      <c r="I139" s="429"/>
      <c r="J139" s="449"/>
      <c r="K139" s="428"/>
      <c r="L139" s="429"/>
    </row>
    <row r="140" ht="14.25">
      <c r="A140" s="449"/>
      <c r="B140" s="450"/>
      <c r="C140" s="426" t="s">
        <v>592</v>
      </c>
      <c r="D140" s="426"/>
      <c r="E140" s="426"/>
      <c r="F140" s="426"/>
      <c r="G140" s="426"/>
      <c r="H140" s="426"/>
      <c r="I140" s="429"/>
      <c r="J140" s="449"/>
      <c r="K140" s="428"/>
      <c r="L140" s="429">
        <v>1720.5500000000002</v>
      </c>
    </row>
    <row r="141" ht="14.25">
      <c r="A141" s="449"/>
      <c r="B141" s="450"/>
      <c r="C141" s="451" t="s">
        <v>565</v>
      </c>
      <c r="D141" s="426"/>
      <c r="E141" s="426"/>
      <c r="F141" s="426"/>
      <c r="G141" s="426"/>
      <c r="H141" s="426"/>
      <c r="I141" s="429"/>
      <c r="J141" s="449"/>
      <c r="K141" s="428"/>
      <c r="L141" s="429"/>
    </row>
    <row r="142" ht="14.25">
      <c r="A142" s="449"/>
      <c r="B142" s="450"/>
      <c r="C142" s="426" t="s">
        <v>593</v>
      </c>
      <c r="D142" s="426"/>
      <c r="E142" s="426"/>
      <c r="F142" s="426"/>
      <c r="G142" s="426"/>
      <c r="H142" s="426"/>
      <c r="I142" s="429"/>
      <c r="J142" s="449"/>
      <c r="K142" s="428"/>
      <c r="L142" s="429">
        <v>1720.5500000000002</v>
      </c>
    </row>
    <row r="143" ht="14.25">
      <c r="A143" s="449"/>
      <c r="B143" s="450"/>
      <c r="C143" s="426" t="s">
        <v>567</v>
      </c>
      <c r="D143" s="426"/>
      <c r="E143" s="426"/>
      <c r="F143" s="426"/>
      <c r="G143" s="426"/>
      <c r="H143" s="426"/>
      <c r="I143" s="429"/>
      <c r="J143" s="449"/>
      <c r="K143" s="428"/>
      <c r="L143" s="429">
        <v>0</v>
      </c>
    </row>
    <row r="144" ht="14.25">
      <c r="A144" s="449"/>
      <c r="B144" s="450"/>
      <c r="C144" s="451" t="s">
        <v>568</v>
      </c>
      <c r="D144" s="426"/>
      <c r="E144" s="426"/>
      <c r="F144" s="426"/>
      <c r="G144" s="426"/>
      <c r="H144" s="426"/>
      <c r="I144" s="429"/>
      <c r="J144" s="449"/>
      <c r="K144" s="428"/>
      <c r="L144" s="429"/>
    </row>
    <row r="145" ht="14.25">
      <c r="A145" s="449"/>
      <c r="B145" s="450"/>
      <c r="C145" s="426" t="s">
        <v>567</v>
      </c>
      <c r="D145" s="426"/>
      <c r="E145" s="426"/>
      <c r="F145" s="426"/>
      <c r="G145" s="426"/>
      <c r="H145" s="426"/>
      <c r="I145" s="429"/>
      <c r="J145" s="449"/>
      <c r="K145" s="428"/>
      <c r="L145" s="429">
        <v>0</v>
      </c>
    </row>
    <row r="146" ht="14.25">
      <c r="A146" s="449"/>
      <c r="B146" s="450"/>
      <c r="C146" s="451" t="s">
        <v>569</v>
      </c>
      <c r="D146" s="426"/>
      <c r="E146" s="426"/>
      <c r="F146" s="426"/>
      <c r="G146" s="426"/>
      <c r="H146" s="426"/>
      <c r="I146" s="429"/>
      <c r="J146" s="449"/>
      <c r="K146" s="428"/>
      <c r="L146" s="429"/>
    </row>
    <row r="147" ht="14.25">
      <c r="A147" s="449"/>
      <c r="B147" s="450"/>
      <c r="C147" s="426" t="s">
        <v>570</v>
      </c>
      <c r="D147" s="426"/>
      <c r="E147" s="426"/>
      <c r="F147" s="426"/>
      <c r="G147" s="426"/>
      <c r="H147" s="426"/>
      <c r="I147" s="429"/>
      <c r="J147" s="449"/>
      <c r="K147" s="428"/>
      <c r="L147" s="429">
        <v>0</v>
      </c>
    </row>
    <row r="148" ht="14.25">
      <c r="A148" s="449"/>
      <c r="B148" s="450"/>
      <c r="C148" s="426" t="s">
        <v>571</v>
      </c>
      <c r="D148" s="426"/>
      <c r="E148" s="426"/>
      <c r="F148" s="426"/>
      <c r="G148" s="426"/>
      <c r="H148" s="426"/>
      <c r="I148" s="429"/>
      <c r="J148" s="449"/>
      <c r="K148" s="428"/>
      <c r="L148" s="429">
        <v>0</v>
      </c>
    </row>
    <row r="149" ht="14.25">
      <c r="A149" s="449"/>
      <c r="B149" s="450"/>
      <c r="C149" s="426" t="s">
        <v>572</v>
      </c>
      <c r="D149" s="426"/>
      <c r="E149" s="426"/>
      <c r="F149" s="426"/>
      <c r="G149" s="426"/>
      <c r="H149" s="426"/>
      <c r="I149" s="429"/>
      <c r="J149" s="449"/>
      <c r="K149" s="428"/>
      <c r="L149" s="429">
        <v>0</v>
      </c>
    </row>
    <row r="150" ht="14.25">
      <c r="A150" s="449"/>
      <c r="B150" s="450"/>
      <c r="C150" s="451" t="s">
        <v>568</v>
      </c>
      <c r="D150" s="426"/>
      <c r="E150" s="426"/>
      <c r="F150" s="426"/>
      <c r="G150" s="426"/>
      <c r="H150" s="426"/>
      <c r="I150" s="429"/>
      <c r="J150" s="449"/>
      <c r="K150" s="428"/>
      <c r="L150" s="429"/>
    </row>
    <row r="151" ht="14.25">
      <c r="A151" s="449"/>
      <c r="B151" s="450"/>
      <c r="C151" s="426" t="s">
        <v>573</v>
      </c>
      <c r="D151" s="426"/>
      <c r="E151" s="426"/>
      <c r="F151" s="426"/>
      <c r="G151" s="426"/>
      <c r="H151" s="426"/>
      <c r="I151" s="429"/>
      <c r="J151" s="449"/>
      <c r="K151" s="428"/>
      <c r="L151" s="429">
        <v>0</v>
      </c>
    </row>
    <row r="152" ht="14.25">
      <c r="A152" s="449"/>
      <c r="B152" s="450"/>
      <c r="C152" s="426" t="s">
        <v>574</v>
      </c>
      <c r="D152" s="426"/>
      <c r="E152" s="426"/>
      <c r="F152" s="426"/>
      <c r="G152" s="426"/>
      <c r="H152" s="426"/>
      <c r="I152" s="429"/>
      <c r="J152" s="449"/>
      <c r="K152" s="428"/>
      <c r="L152" s="429">
        <v>0</v>
      </c>
    </row>
    <row r="153" ht="14.25">
      <c r="A153" s="449"/>
      <c r="B153" s="450"/>
      <c r="C153" s="426" t="s">
        <v>575</v>
      </c>
      <c r="D153" s="426"/>
      <c r="E153" s="426"/>
      <c r="F153" s="426"/>
      <c r="G153" s="426"/>
      <c r="H153" s="426"/>
      <c r="I153" s="429"/>
      <c r="J153" s="449"/>
      <c r="K153" s="428"/>
      <c r="L153" s="429">
        <v>0</v>
      </c>
    </row>
    <row r="154" ht="14.25">
      <c r="A154" s="449"/>
      <c r="B154" s="450"/>
      <c r="C154" s="426" t="s">
        <v>594</v>
      </c>
      <c r="D154" s="426"/>
      <c r="E154" s="426"/>
      <c r="F154" s="426"/>
      <c r="G154" s="426"/>
      <c r="H154" s="426"/>
      <c r="I154" s="429"/>
      <c r="J154" s="449"/>
      <c r="K154" s="428"/>
      <c r="L154" s="429">
        <v>1720.5500000000002</v>
      </c>
    </row>
    <row r="155" ht="14.25">
      <c r="A155" s="449"/>
      <c r="B155" s="450"/>
      <c r="C155" s="426" t="s">
        <v>595</v>
      </c>
      <c r="D155" s="426"/>
      <c r="E155" s="426"/>
      <c r="F155" s="426"/>
      <c r="G155" s="426"/>
      <c r="H155" s="426"/>
      <c r="I155" s="429"/>
      <c r="J155" s="449"/>
      <c r="K155" s="428"/>
      <c r="L155" s="429">
        <v>1273.21</v>
      </c>
    </row>
    <row r="156" ht="14.25">
      <c r="A156" s="449"/>
      <c r="B156" s="450"/>
      <c r="C156" s="426" t="s">
        <v>596</v>
      </c>
      <c r="D156" s="426"/>
      <c r="E156" s="426"/>
      <c r="F156" s="426"/>
      <c r="G156" s="426"/>
      <c r="H156" s="426"/>
      <c r="I156" s="429"/>
      <c r="J156" s="449"/>
      <c r="K156" s="428"/>
      <c r="L156" s="429">
        <v>619.39999999999998</v>
      </c>
    </row>
    <row r="157">
      <c r="A157" s="293"/>
      <c r="B157" s="293"/>
      <c r="C157" s="293"/>
      <c r="D157" s="293"/>
      <c r="E157" s="293"/>
      <c r="F157" s="293"/>
      <c r="G157" s="293"/>
      <c r="H157" s="293"/>
      <c r="I157" s="293"/>
      <c r="J157" s="293"/>
      <c r="K157" s="293"/>
      <c r="L157" s="293"/>
    </row>
    <row r="158" ht="14.25">
      <c r="A158" s="446"/>
      <c r="B158" s="447"/>
      <c r="C158" s="441" t="s">
        <v>604</v>
      </c>
      <c r="D158" s="441"/>
      <c r="E158" s="441"/>
      <c r="F158" s="441"/>
      <c r="G158" s="441"/>
      <c r="H158" s="441"/>
      <c r="I158" s="435"/>
      <c r="J158" s="446"/>
      <c r="K158" s="448"/>
      <c r="L158" s="435">
        <v>3613.1600000000003</v>
      </c>
    </row>
    <row r="159" ht="14.25">
      <c r="A159" s="449"/>
      <c r="B159" s="450"/>
      <c r="C159" s="451" t="s">
        <v>565</v>
      </c>
      <c r="D159" s="426"/>
      <c r="E159" s="426"/>
      <c r="F159" s="426"/>
      <c r="G159" s="426"/>
      <c r="H159" s="426"/>
      <c r="I159" s="429"/>
      <c r="J159" s="449"/>
      <c r="K159" s="428"/>
      <c r="L159" s="429"/>
    </row>
    <row r="160" ht="14.25">
      <c r="A160" s="449"/>
      <c r="B160" s="450"/>
      <c r="C160" s="426" t="s">
        <v>592</v>
      </c>
      <c r="D160" s="426"/>
      <c r="E160" s="426"/>
      <c r="F160" s="426"/>
      <c r="G160" s="426"/>
      <c r="H160" s="426"/>
      <c r="I160" s="429"/>
      <c r="J160" s="449"/>
      <c r="K160" s="428"/>
      <c r="L160" s="429">
        <v>1720.5500000000002</v>
      </c>
    </row>
    <row r="161" ht="14.25">
      <c r="A161" s="449"/>
      <c r="B161" s="450"/>
      <c r="C161" s="451" t="s">
        <v>565</v>
      </c>
      <c r="D161" s="426"/>
      <c r="E161" s="426"/>
      <c r="F161" s="426"/>
      <c r="G161" s="426"/>
      <c r="H161" s="426"/>
      <c r="I161" s="429"/>
      <c r="J161" s="449"/>
      <c r="K161" s="428"/>
      <c r="L161" s="429"/>
    </row>
    <row r="162" ht="14.25">
      <c r="A162" s="449"/>
      <c r="B162" s="450"/>
      <c r="C162" s="426" t="s">
        <v>593</v>
      </c>
      <c r="D162" s="426"/>
      <c r="E162" s="426"/>
      <c r="F162" s="426"/>
      <c r="G162" s="426"/>
      <c r="H162" s="426"/>
      <c r="I162" s="429"/>
      <c r="J162" s="449"/>
      <c r="K162" s="428"/>
      <c r="L162" s="429">
        <v>1720.5500000000002</v>
      </c>
    </row>
    <row r="163" ht="14.25">
      <c r="A163" s="449"/>
      <c r="B163" s="450"/>
      <c r="C163" s="426" t="s">
        <v>567</v>
      </c>
      <c r="D163" s="426"/>
      <c r="E163" s="426"/>
      <c r="F163" s="426"/>
      <c r="G163" s="426"/>
      <c r="H163" s="426"/>
      <c r="I163" s="429"/>
      <c r="J163" s="449"/>
      <c r="K163" s="428"/>
      <c r="L163" s="429">
        <v>0</v>
      </c>
    </row>
    <row r="164" ht="14.25">
      <c r="A164" s="449"/>
      <c r="B164" s="450"/>
      <c r="C164" s="451" t="s">
        <v>568</v>
      </c>
      <c r="D164" s="426"/>
      <c r="E164" s="426"/>
      <c r="F164" s="426"/>
      <c r="G164" s="426"/>
      <c r="H164" s="426"/>
      <c r="I164" s="429"/>
      <c r="J164" s="449"/>
      <c r="K164" s="428"/>
      <c r="L164" s="429"/>
    </row>
    <row r="165" ht="14.25">
      <c r="A165" s="449"/>
      <c r="B165" s="450"/>
      <c r="C165" s="426" t="s">
        <v>567</v>
      </c>
      <c r="D165" s="426"/>
      <c r="E165" s="426"/>
      <c r="F165" s="426"/>
      <c r="G165" s="426"/>
      <c r="H165" s="426"/>
      <c r="I165" s="429"/>
      <c r="J165" s="449"/>
      <c r="K165" s="428"/>
      <c r="L165" s="429">
        <v>0</v>
      </c>
    </row>
    <row r="166" ht="14.25">
      <c r="A166" s="449"/>
      <c r="B166" s="450"/>
      <c r="C166" s="451" t="s">
        <v>569</v>
      </c>
      <c r="D166" s="426"/>
      <c r="E166" s="426"/>
      <c r="F166" s="426"/>
      <c r="G166" s="426"/>
      <c r="H166" s="426"/>
      <c r="I166" s="429"/>
      <c r="J166" s="449"/>
      <c r="K166" s="428"/>
      <c r="L166" s="429"/>
    </row>
    <row r="167" ht="14.25">
      <c r="A167" s="449"/>
      <c r="B167" s="450"/>
      <c r="C167" s="426" t="s">
        <v>570</v>
      </c>
      <c r="D167" s="426"/>
      <c r="E167" s="426"/>
      <c r="F167" s="426"/>
      <c r="G167" s="426"/>
      <c r="H167" s="426"/>
      <c r="I167" s="429"/>
      <c r="J167" s="449"/>
      <c r="K167" s="428"/>
      <c r="L167" s="429">
        <v>0</v>
      </c>
    </row>
    <row r="168" ht="14.25">
      <c r="A168" s="449"/>
      <c r="B168" s="450"/>
      <c r="C168" s="426" t="s">
        <v>571</v>
      </c>
      <c r="D168" s="426"/>
      <c r="E168" s="426"/>
      <c r="F168" s="426"/>
      <c r="G168" s="426"/>
      <c r="H168" s="426"/>
      <c r="I168" s="429"/>
      <c r="J168" s="449"/>
      <c r="K168" s="428"/>
      <c r="L168" s="429">
        <v>0</v>
      </c>
    </row>
    <row r="169" ht="14.25">
      <c r="A169" s="449"/>
      <c r="B169" s="450"/>
      <c r="C169" s="426" t="s">
        <v>572</v>
      </c>
      <c r="D169" s="426"/>
      <c r="E169" s="426"/>
      <c r="F169" s="426"/>
      <c r="G169" s="426"/>
      <c r="H169" s="426"/>
      <c r="I169" s="429"/>
      <c r="J169" s="449"/>
      <c r="K169" s="428"/>
      <c r="L169" s="429">
        <v>0</v>
      </c>
    </row>
    <row r="170" ht="14.25">
      <c r="A170" s="449"/>
      <c r="B170" s="450"/>
      <c r="C170" s="451" t="s">
        <v>568</v>
      </c>
      <c r="D170" s="426"/>
      <c r="E170" s="426"/>
      <c r="F170" s="426"/>
      <c r="G170" s="426"/>
      <c r="H170" s="426"/>
      <c r="I170" s="429"/>
      <c r="J170" s="449"/>
      <c r="K170" s="428"/>
      <c r="L170" s="429"/>
    </row>
    <row r="171" ht="14.25">
      <c r="A171" s="449"/>
      <c r="B171" s="450"/>
      <c r="C171" s="426" t="s">
        <v>573</v>
      </c>
      <c r="D171" s="426"/>
      <c r="E171" s="426"/>
      <c r="F171" s="426"/>
      <c r="G171" s="426"/>
      <c r="H171" s="426"/>
      <c r="I171" s="429"/>
      <c r="J171" s="449"/>
      <c r="K171" s="428"/>
      <c r="L171" s="429">
        <v>0</v>
      </c>
    </row>
    <row r="172" ht="14.25">
      <c r="A172" s="449"/>
      <c r="B172" s="450"/>
      <c r="C172" s="426" t="s">
        <v>574</v>
      </c>
      <c r="D172" s="426"/>
      <c r="E172" s="426"/>
      <c r="F172" s="426"/>
      <c r="G172" s="426"/>
      <c r="H172" s="426"/>
      <c r="I172" s="429"/>
      <c r="J172" s="449"/>
      <c r="K172" s="428"/>
      <c r="L172" s="429">
        <v>0</v>
      </c>
    </row>
    <row r="173" ht="14.25">
      <c r="A173" s="449"/>
      <c r="B173" s="450"/>
      <c r="C173" s="426" t="s">
        <v>575</v>
      </c>
      <c r="D173" s="426"/>
      <c r="E173" s="426"/>
      <c r="F173" s="426"/>
      <c r="G173" s="426"/>
      <c r="H173" s="426"/>
      <c r="I173" s="429"/>
      <c r="J173" s="449"/>
      <c r="K173" s="428"/>
      <c r="L173" s="429">
        <v>0</v>
      </c>
    </row>
    <row r="174" ht="14.25">
      <c r="A174" s="449"/>
      <c r="B174" s="450"/>
      <c r="C174" s="426" t="s">
        <v>576</v>
      </c>
      <c r="D174" s="426"/>
      <c r="E174" s="426"/>
      <c r="F174" s="426"/>
      <c r="G174" s="426"/>
      <c r="H174" s="426"/>
      <c r="I174" s="429"/>
      <c r="J174" s="449"/>
      <c r="K174" s="428"/>
      <c r="L174" s="429">
        <v>1720.5500000000002</v>
      </c>
    </row>
    <row r="175" ht="14.25">
      <c r="A175" s="449"/>
      <c r="B175" s="450"/>
      <c r="C175" s="426" t="s">
        <v>577</v>
      </c>
      <c r="D175" s="426"/>
      <c r="E175" s="426"/>
      <c r="F175" s="426"/>
      <c r="G175" s="426"/>
      <c r="H175" s="426"/>
      <c r="I175" s="429"/>
      <c r="J175" s="449"/>
      <c r="K175" s="428"/>
      <c r="L175" s="429">
        <v>1273.21</v>
      </c>
    </row>
    <row r="176" ht="14.25">
      <c r="A176" s="449"/>
      <c r="B176" s="450"/>
      <c r="C176" s="426" t="s">
        <v>578</v>
      </c>
      <c r="D176" s="426"/>
      <c r="E176" s="426"/>
      <c r="F176" s="426"/>
      <c r="G176" s="426"/>
      <c r="H176" s="426"/>
      <c r="I176" s="429"/>
      <c r="J176" s="449"/>
      <c r="K176" s="428"/>
      <c r="L176" s="429">
        <v>619.39999999999998</v>
      </c>
    </row>
    <row r="177" ht="14.25">
      <c r="A177" s="449"/>
      <c r="B177" s="450"/>
      <c r="C177" s="426" t="s">
        <v>605</v>
      </c>
      <c r="D177" s="426"/>
      <c r="E177" s="426"/>
      <c r="F177" s="426"/>
      <c r="G177" s="426"/>
      <c r="H177" s="426"/>
      <c r="I177" s="429"/>
      <c r="J177" s="449"/>
      <c r="K177" s="428"/>
      <c r="L177" s="429">
        <v>0</v>
      </c>
    </row>
    <row r="178" ht="14.25">
      <c r="A178" s="449"/>
      <c r="B178" s="450"/>
      <c r="C178" s="451" t="s">
        <v>565</v>
      </c>
      <c r="D178" s="426"/>
      <c r="E178" s="426"/>
      <c r="F178" s="426"/>
      <c r="G178" s="426"/>
      <c r="H178" s="426"/>
      <c r="I178" s="429"/>
      <c r="J178" s="449"/>
      <c r="K178" s="428"/>
      <c r="L178" s="429"/>
    </row>
    <row r="179" ht="14.25">
      <c r="A179" s="449"/>
      <c r="B179" s="450"/>
      <c r="C179" s="426" t="s">
        <v>580</v>
      </c>
      <c r="D179" s="426"/>
      <c r="E179" s="426"/>
      <c r="F179" s="426"/>
      <c r="G179" s="426"/>
      <c r="H179" s="426"/>
      <c r="I179" s="429"/>
      <c r="J179" s="449"/>
      <c r="K179" s="428"/>
      <c r="L179" s="429">
        <v>0</v>
      </c>
    </row>
    <row r="180" ht="14.25">
      <c r="A180" s="449"/>
      <c r="B180" s="450"/>
      <c r="C180" s="426" t="s">
        <v>581</v>
      </c>
      <c r="D180" s="426"/>
      <c r="E180" s="426"/>
      <c r="F180" s="426"/>
      <c r="G180" s="426"/>
      <c r="H180" s="426"/>
      <c r="I180" s="429"/>
      <c r="J180" s="449"/>
      <c r="K180" s="428"/>
      <c r="L180" s="429">
        <v>0</v>
      </c>
    </row>
    <row r="181" ht="14.25">
      <c r="A181" s="449"/>
      <c r="B181" s="450"/>
      <c r="C181" s="426" t="s">
        <v>606</v>
      </c>
      <c r="D181" s="426"/>
      <c r="E181" s="426"/>
      <c r="F181" s="426"/>
      <c r="G181" s="426"/>
      <c r="H181" s="426"/>
      <c r="I181" s="429"/>
      <c r="J181" s="449"/>
      <c r="K181" s="428"/>
      <c r="L181" s="429">
        <v>3613.1600000000003</v>
      </c>
    </row>
    <row r="182" ht="14.25">
      <c r="A182" s="449"/>
      <c r="B182" s="450"/>
      <c r="C182" s="441" t="s">
        <v>585</v>
      </c>
      <c r="D182" s="426"/>
      <c r="E182" s="426"/>
      <c r="F182" s="426"/>
      <c r="G182" s="426"/>
      <c r="H182" s="426"/>
      <c r="I182" s="429"/>
      <c r="J182" s="449"/>
      <c r="K182" s="428"/>
      <c r="L182" s="429"/>
    </row>
    <row r="183" ht="14.25">
      <c r="A183" s="449"/>
      <c r="B183" s="450"/>
      <c r="C183" s="426" t="s">
        <v>586</v>
      </c>
      <c r="D183" s="426"/>
      <c r="E183" s="426"/>
      <c r="F183" s="426"/>
      <c r="G183" s="426"/>
      <c r="H183" s="426"/>
      <c r="I183" s="429"/>
      <c r="J183" s="449"/>
      <c r="K183" s="428"/>
      <c r="L183" s="429">
        <v>0</v>
      </c>
    </row>
    <row r="184" ht="14.25">
      <c r="A184" s="449"/>
      <c r="B184" s="450"/>
      <c r="C184" s="426" t="s">
        <v>587</v>
      </c>
      <c r="D184" s="426"/>
      <c r="E184" s="426"/>
      <c r="F184" s="426"/>
      <c r="G184" s="426"/>
      <c r="H184" s="426"/>
      <c r="I184" s="429"/>
      <c r="J184" s="449"/>
      <c r="K184" s="428"/>
      <c r="L184" s="429">
        <v>0</v>
      </c>
    </row>
    <row r="185" ht="14.25">
      <c r="A185" s="449"/>
      <c r="B185" s="450"/>
      <c r="C185" s="426" t="s">
        <v>588</v>
      </c>
      <c r="D185" s="426"/>
      <c r="E185" s="426"/>
      <c r="F185" s="430"/>
      <c r="G185" s="434">
        <v>2.3999999999999999</v>
      </c>
      <c r="H185" s="449"/>
      <c r="I185" s="449"/>
      <c r="J185" s="449"/>
      <c r="K185" s="449"/>
      <c r="L185" s="449"/>
    </row>
    <row r="186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</row>
    <row r="187">
      <c r="A187" s="293"/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</row>
    <row r="188">
      <c r="A188" s="293"/>
      <c r="B188" s="293"/>
      <c r="C188" s="293"/>
      <c r="D188" s="293"/>
      <c r="E188" s="293"/>
      <c r="F188" s="293"/>
      <c r="G188" s="293"/>
      <c r="H188" s="293"/>
      <c r="I188" s="293"/>
      <c r="J188" s="293"/>
      <c r="K188" s="293"/>
      <c r="L188" s="293"/>
    </row>
    <row r="189" ht="14.25">
      <c r="A189" s="396"/>
      <c r="B189" s="396"/>
      <c r="C189" s="396"/>
      <c r="D189" s="396"/>
      <c r="E189" s="396"/>
      <c r="F189" s="396"/>
      <c r="G189" s="396"/>
      <c r="H189" s="396"/>
      <c r="I189" s="396"/>
      <c r="J189" s="396"/>
      <c r="K189" s="396"/>
      <c r="L189" s="396"/>
    </row>
    <row r="194" ht="13.800000000000001">
      <c r="A194" s="293" t="s">
        <v>444</v>
      </c>
      <c r="B194" s="274"/>
      <c r="C194" s="342" t="s">
        <v>368</v>
      </c>
      <c r="D194" s="342"/>
      <c r="E194" s="342"/>
      <c r="F194" s="342"/>
      <c r="G194" s="342"/>
      <c r="H194" s="200" t="str">
        <f>'ВЛИ-0,38'!H321</f>
        <v xml:space="preserve">Просвирова О.А.</v>
      </c>
      <c r="I194" s="293"/>
      <c r="J194" s="293"/>
    </row>
    <row r="195">
      <c r="A195" s="343"/>
      <c r="B195" s="274"/>
      <c r="C195" s="344" t="s">
        <v>369</v>
      </c>
      <c r="D195" s="344"/>
      <c r="E195" s="344"/>
      <c r="F195" s="344"/>
      <c r="G195" s="344"/>
      <c r="H195" s="343"/>
      <c r="I195" s="343"/>
      <c r="J195" s="343"/>
    </row>
    <row r="196">
      <c r="A196" s="293"/>
      <c r="B196" s="274"/>
      <c r="C196" s="293"/>
      <c r="D196" s="293"/>
      <c r="E196" s="293"/>
      <c r="F196" s="293"/>
      <c r="G196" s="293"/>
      <c r="H196" s="293"/>
      <c r="I196" s="293"/>
      <c r="J196" s="293"/>
    </row>
    <row r="197">
      <c r="A197" s="293" t="s">
        <v>446</v>
      </c>
      <c r="B197" s="274"/>
      <c r="C197" s="342" t="s">
        <v>368</v>
      </c>
      <c r="D197" s="342"/>
      <c r="E197" s="342"/>
      <c r="F197" s="342"/>
      <c r="G197" s="342"/>
      <c r="H197" s="293" t="s">
        <v>368</v>
      </c>
      <c r="I197" s="293"/>
      <c r="J197" s="293"/>
    </row>
    <row r="198">
      <c r="A198" s="343"/>
      <c r="B198" s="274"/>
      <c r="C198" s="344" t="s">
        <v>369</v>
      </c>
      <c r="D198" s="344"/>
      <c r="E198" s="344"/>
      <c r="F198" s="344"/>
      <c r="G198" s="344"/>
      <c r="H198" s="343"/>
      <c r="I198" s="343"/>
      <c r="J198" s="343"/>
    </row>
  </sheetData>
  <mergeCells count="158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13:E13"/>
    <mergeCell ref="A15:J15"/>
    <mergeCell ref="A16:J16"/>
    <mergeCell ref="C20:L20"/>
    <mergeCell ref="C21:L21"/>
    <mergeCell ref="C26:D26"/>
    <mergeCell ref="C29:D29"/>
    <mergeCell ref="C30:D30"/>
    <mergeCell ref="C31:D31"/>
    <mergeCell ref="C32:D32"/>
    <mergeCell ref="A34:A38"/>
    <mergeCell ref="B34:B38"/>
    <mergeCell ref="C34:C38"/>
    <mergeCell ref="D34:D38"/>
    <mergeCell ref="E34:G37"/>
    <mergeCell ref="H34:L37"/>
    <mergeCell ref="A41:L41"/>
    <mergeCell ref="C43:L43"/>
    <mergeCell ref="C51:H51"/>
    <mergeCell ref="I51:J51"/>
    <mergeCell ref="K51:L51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F81"/>
    <mergeCell ref="C82:F82"/>
    <mergeCell ref="C85:H85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7:H127"/>
    <mergeCell ref="C128:H128"/>
    <mergeCell ref="C129:H129"/>
    <mergeCell ref="C130:H130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F185"/>
    <mergeCell ref="C195:G195"/>
    <mergeCell ref="C198:G198"/>
  </mergeCells>
  <printOptions headings="0" gridLines="0"/>
  <pageMargins left="0.19685039370078738" right="0.15748031496062992" top="0.19685039370078738" bottom="0.39370078740157477" header="0.19685039370078738" footer="0.15748031496062992"/>
  <pageSetup paperSize="9" scale="25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1" zoomScale="85" workbookViewId="0">
      <selection activeCell="A24" activeCellId="0" sqref="A24:L202"/>
    </sheetView>
  </sheetViews>
  <sheetFormatPr defaultRowHeight="12.75"/>
  <cols>
    <col customWidth="1" min="1" max="1" width="5.6640625"/>
    <col customWidth="1" min="2" max="2" width="14.33203125"/>
    <col customWidth="1" min="3" max="3" width="40.6640625"/>
    <col customWidth="1" min="4" max="5" width="11.6640625"/>
    <col customWidth="1" min="6" max="6" width="15.33203125"/>
    <col customWidth="1" min="7" max="7" width="11.88671875"/>
    <col customWidth="1" min="8" max="9" width="12.6640625"/>
    <col customWidth="1" min="10" max="10" width="15"/>
    <col customWidth="1" min="12" max="12" width="14.5546875"/>
  </cols>
  <sheetData>
    <row r="1" s="274" customFormat="1" ht="11.4">
      <c r="A1" s="274" t="s">
        <v>410</v>
      </c>
    </row>
    <row r="2" ht="14.25">
      <c r="A2" s="275"/>
      <c r="B2" s="275"/>
      <c r="C2" s="275"/>
      <c r="D2" s="275"/>
      <c r="E2" s="275"/>
      <c r="F2" s="275"/>
      <c r="G2" s="275"/>
      <c r="H2" s="275"/>
      <c r="I2" s="275"/>
      <c r="J2" s="277" t="s">
        <v>467</v>
      </c>
    </row>
    <row r="3" ht="15.75">
      <c r="A3" s="278"/>
      <c r="B3" s="279" t="s">
        <v>371</v>
      </c>
      <c r="C3" s="279"/>
      <c r="D3" s="279"/>
      <c r="E3" s="279"/>
      <c r="F3" s="200"/>
      <c r="G3" s="279" t="s">
        <v>372</v>
      </c>
      <c r="H3" s="280"/>
      <c r="I3" s="280"/>
      <c r="J3" s="280"/>
    </row>
    <row r="4" ht="14.25">
      <c r="A4" s="200"/>
      <c r="B4" s="201"/>
      <c r="C4" s="201"/>
      <c r="D4" s="201"/>
      <c r="E4" s="201"/>
      <c r="F4" s="200"/>
      <c r="G4" s="201"/>
      <c r="H4" s="280"/>
      <c r="I4" s="280"/>
      <c r="J4" s="280"/>
    </row>
    <row r="5" ht="14.25">
      <c r="A5" s="200"/>
      <c r="B5" s="508"/>
      <c r="C5" s="282"/>
      <c r="D5" s="282"/>
      <c r="E5" s="282"/>
      <c r="F5" s="200"/>
      <c r="G5" s="282"/>
      <c r="H5" s="282"/>
      <c r="I5" s="282"/>
      <c r="J5" s="282"/>
    </row>
    <row r="6" ht="14.25">
      <c r="A6" s="201"/>
      <c r="B6" s="282" t="s">
        <v>928</v>
      </c>
      <c r="C6" s="282"/>
      <c r="D6" s="282"/>
      <c r="E6" s="282"/>
      <c r="F6" s="200"/>
      <c r="G6" s="282"/>
      <c r="H6" s="283"/>
      <c r="I6" s="283"/>
      <c r="J6" s="283"/>
    </row>
    <row r="7" ht="14.25">
      <c r="A7" s="284"/>
      <c r="B7" s="285" t="s">
        <v>412</v>
      </c>
      <c r="C7" s="285"/>
      <c r="D7" s="285"/>
      <c r="E7" s="285"/>
      <c r="F7" s="200"/>
      <c r="G7" s="285" t="s">
        <v>412</v>
      </c>
      <c r="H7" s="286"/>
      <c r="I7" s="286"/>
      <c r="J7" s="286"/>
    </row>
    <row r="9" ht="14.25">
      <c r="A9" s="200"/>
      <c r="B9" s="200"/>
      <c r="C9" s="200"/>
      <c r="D9" s="200"/>
      <c r="E9" s="200"/>
      <c r="F9" s="200"/>
      <c r="G9" s="200"/>
      <c r="H9" s="200"/>
      <c r="I9" s="200"/>
      <c r="J9" s="277"/>
    </row>
    <row r="10" ht="45" customHeight="1">
      <c r="A10" s="2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0" s="287"/>
      <c r="C10" s="287"/>
      <c r="D10" s="287"/>
      <c r="E10" s="287"/>
      <c r="F10" s="287"/>
      <c r="G10" s="287"/>
      <c r="H10" s="287"/>
      <c r="I10" s="287"/>
      <c r="J10" s="287"/>
    </row>
    <row r="11">
      <c r="A11" s="288" t="s">
        <v>413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ht="14.25">
      <c r="A12" s="200"/>
      <c r="B12" s="200"/>
      <c r="C12" s="200"/>
      <c r="D12" s="200"/>
      <c r="E12" s="200"/>
      <c r="F12" s="200"/>
      <c r="G12" s="200"/>
      <c r="H12" s="200"/>
      <c r="I12" s="200"/>
      <c r="J12" s="200"/>
    </row>
    <row r="13" ht="15.75" customHeight="1">
      <c r="A13" s="289"/>
      <c r="B13" s="289"/>
      <c r="C13" s="458" t="s">
        <v>656</v>
      </c>
      <c r="D13" s="458"/>
      <c r="E13" s="458"/>
      <c r="F13" s="459" t="s">
        <v>38</v>
      </c>
      <c r="G13" s="289"/>
      <c r="H13" s="289"/>
      <c r="I13" s="289"/>
      <c r="J13" s="289"/>
    </row>
    <row r="14">
      <c r="A14" s="290" t="s">
        <v>415</v>
      </c>
      <c r="B14" s="290"/>
      <c r="C14" s="290"/>
      <c r="D14" s="290"/>
      <c r="E14" s="290"/>
      <c r="F14" s="290"/>
      <c r="G14" s="290"/>
      <c r="H14" s="290"/>
      <c r="I14" s="290"/>
      <c r="J14" s="290"/>
    </row>
    <row r="15" ht="14.25">
      <c r="A15" s="200"/>
      <c r="B15" s="200"/>
      <c r="C15" s="200"/>
      <c r="D15" s="200"/>
      <c r="E15" s="200"/>
      <c r="F15" s="200"/>
      <c r="G15" s="200"/>
      <c r="H15" s="200"/>
      <c r="I15" s="200"/>
      <c r="J15" s="200"/>
    </row>
    <row r="16" ht="20.25" customHeight="1">
      <c r="A16" s="291" t="str">
        <f>CONCATENATE("на  ",Титул!AZ17)</f>
        <v xml:space="preserve">на  Пусконаладочные работы ВЛИ </v>
      </c>
      <c r="B16" s="291"/>
      <c r="C16" s="291"/>
      <c r="D16" s="291"/>
      <c r="E16" s="291"/>
      <c r="F16" s="291"/>
      <c r="G16" s="291"/>
      <c r="H16" s="291"/>
      <c r="I16" s="291"/>
      <c r="J16" s="291"/>
    </row>
    <row r="17" ht="20.25" customHeight="1">
      <c r="A17" s="290" t="s">
        <v>416</v>
      </c>
      <c r="B17" s="293"/>
      <c r="C17" s="293"/>
      <c r="D17" s="293"/>
      <c r="E17" s="293"/>
      <c r="F17" s="293"/>
      <c r="G17" s="293"/>
      <c r="H17" s="293"/>
      <c r="I17" s="293"/>
      <c r="J17" s="293"/>
    </row>
    <row r="19">
      <c r="A19" s="167" t="s">
        <v>468</v>
      </c>
      <c r="B19" s="167"/>
      <c r="C19" s="389" t="s">
        <v>469</v>
      </c>
      <c r="D19" s="167" t="s">
        <v>470</v>
      </c>
      <c r="E19" s="167"/>
      <c r="F19" s="167"/>
      <c r="G19" s="167"/>
      <c r="H19" s="167"/>
      <c r="I19" s="167"/>
      <c r="J19" s="167"/>
      <c r="K19" s="167"/>
      <c r="L19" s="167"/>
    </row>
    <row r="20">
      <c r="A20" s="167"/>
      <c r="B20" s="167"/>
      <c r="C20" s="390"/>
      <c r="D20" s="167"/>
      <c r="E20" s="167"/>
      <c r="F20" s="167"/>
      <c r="G20" s="167"/>
      <c r="H20" s="167"/>
      <c r="I20" s="167"/>
      <c r="J20" s="167"/>
      <c r="K20" s="167"/>
      <c r="L20" s="167"/>
    </row>
    <row r="21">
      <c r="A21" s="167" t="s">
        <v>471</v>
      </c>
      <c r="B21" s="167"/>
      <c r="C21" s="391"/>
      <c r="D21" s="391"/>
      <c r="E21" s="391"/>
      <c r="F21" s="391"/>
      <c r="G21" s="391"/>
      <c r="H21" s="391"/>
      <c r="I21" s="391"/>
      <c r="J21" s="391"/>
      <c r="K21" s="391"/>
      <c r="L21" s="391"/>
    </row>
    <row r="22">
      <c r="A22" s="392"/>
      <c r="B22" s="393"/>
      <c r="C22" s="394" t="s">
        <v>472</v>
      </c>
      <c r="D22" s="394"/>
      <c r="E22" s="394"/>
      <c r="F22" s="394"/>
      <c r="G22" s="394"/>
      <c r="H22" s="394"/>
      <c r="I22" s="394"/>
      <c r="J22" s="394"/>
      <c r="K22" s="394"/>
      <c r="L22" s="394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8" ht="14.25">
      <c r="A28" s="293" t="s">
        <v>444</v>
      </c>
      <c r="B28" s="274"/>
      <c r="C28" s="342" t="s">
        <v>368</v>
      </c>
      <c r="D28" s="342"/>
      <c r="E28" s="342"/>
      <c r="F28" s="342"/>
      <c r="G28" s="342"/>
      <c r="H28" s="200" t="str">
        <f>'ПНР ВЛИ '!H194</f>
        <v xml:space="preserve">Просвирова О.А.</v>
      </c>
      <c r="I28" s="293"/>
      <c r="J28" s="293"/>
    </row>
    <row r="29">
      <c r="A29" s="343"/>
      <c r="B29" s="274"/>
      <c r="C29" s="344" t="s">
        <v>369</v>
      </c>
      <c r="D29" s="344"/>
      <c r="E29" s="344"/>
      <c r="F29" s="344"/>
      <c r="G29" s="344"/>
      <c r="H29" s="343"/>
      <c r="I29" s="343"/>
      <c r="J29" s="343"/>
    </row>
    <row r="30">
      <c r="A30" s="293"/>
      <c r="B30" s="274"/>
      <c r="C30" s="293"/>
      <c r="D30" s="293"/>
      <c r="E30" s="293"/>
      <c r="F30" s="293"/>
      <c r="G30" s="293"/>
      <c r="H30" s="293"/>
      <c r="I30" s="293"/>
      <c r="J30" s="293"/>
    </row>
    <row r="31">
      <c r="A31" s="293" t="s">
        <v>446</v>
      </c>
      <c r="B31" s="274"/>
      <c r="C31" s="342" t="s">
        <v>368</v>
      </c>
      <c r="D31" s="342"/>
      <c r="E31" s="342"/>
      <c r="F31" s="342"/>
      <c r="G31" s="342"/>
      <c r="H31" s="293" t="s">
        <v>368</v>
      </c>
      <c r="I31" s="293"/>
      <c r="J31" s="293"/>
    </row>
    <row r="32">
      <c r="A32" s="343"/>
      <c r="B32" s="274"/>
      <c r="C32" s="344" t="s">
        <v>369</v>
      </c>
      <c r="D32" s="344"/>
      <c r="E32" s="344"/>
      <c r="F32" s="344"/>
      <c r="G32" s="344"/>
      <c r="H32" s="343"/>
      <c r="I32" s="343"/>
      <c r="J32" s="343"/>
    </row>
  </sheetData>
  <mergeCells count="17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13:E13"/>
    <mergeCell ref="A14:J14"/>
    <mergeCell ref="A16:J16"/>
    <mergeCell ref="A17:J17"/>
    <mergeCell ref="C21:L21"/>
    <mergeCell ref="C22:L22"/>
    <mergeCell ref="C29:G29"/>
    <mergeCell ref="C32:G32"/>
  </mergeCells>
  <printOptions headings="0" gridLines="0"/>
  <pageMargins left="0.19685039370078738" right="0.15748031496062992" top="0.19685039370078738" bottom="0.39370078740157477" header="0.19685039370078738" footer="0.15748031496062992"/>
  <pageSetup paperSize="9" scale="27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0" zoomScale="85" workbookViewId="0">
      <selection activeCell="B19" activeCellId="0" sqref="B19:C19"/>
    </sheetView>
  </sheetViews>
  <sheetFormatPr defaultRowHeight="12.75"/>
  <cols>
    <col customWidth="1" min="1" max="1" style="509" width="4.33203125"/>
    <col customWidth="1" min="2" max="2" style="509" width="27.88671875"/>
    <col customWidth="1" min="3" max="3" style="509" width="40.33203125"/>
    <col customWidth="1" min="4" max="4" style="509" width="26.33203125"/>
    <col customWidth="1" min="5" max="5" style="509" width="14.5546875"/>
    <col customWidth="1" min="6" max="6" style="509" width="0.88671875"/>
    <col customWidth="1" min="7" max="7" style="509" width="12.5546875"/>
    <col customWidth="1" min="8" max="8" style="509" width="11.6640625"/>
    <col customWidth="1" min="9" max="9" style="509" width="8.88671875"/>
    <col customWidth="1" min="10" max="10" style="509" width="5.88671875"/>
    <col customWidth="1" min="11" max="11" style="509" width="15.88671875"/>
    <col min="12" max="16384" style="509" width="8.88671875"/>
  </cols>
  <sheetData>
    <row r="1">
      <c r="B1" s="510"/>
      <c r="E1" s="510"/>
    </row>
    <row r="2" ht="16.949999999999999" customHeight="1">
      <c r="A2" s="511" t="str">
        <f>CONCATENATE( "ЛОКАЛЬНЫЙ СМЕТНЫЙ РАСЧЕТ № ", Титул!AQ18)</f>
        <v xml:space="preserve">ЛОКАЛЬНЫЙ СМЕТНЫЙ РАСЧЕТ № 4</v>
      </c>
      <c r="B2" s="511"/>
      <c r="C2" s="511"/>
      <c r="D2" s="511"/>
      <c r="E2" s="511"/>
    </row>
    <row r="3" ht="13.949999999999999" customHeight="1">
      <c r="A3" s="512" t="str">
        <f>CONCATENATE("на  ", Титул!AR19)</f>
        <v xml:space="preserve">на  Изыскательские работы</v>
      </c>
      <c r="B3" s="512"/>
      <c r="C3" s="512"/>
      <c r="D3" s="512"/>
      <c r="E3" s="512"/>
    </row>
    <row r="4" ht="14.25">
      <c r="A4" s="512"/>
      <c r="B4" s="513"/>
      <c r="C4" s="513"/>
      <c r="D4" s="513"/>
      <c r="E4" s="513"/>
    </row>
    <row r="5" ht="43.950000000000003" customHeight="1">
      <c r="A5" s="514" t="str">
        <f>CONCATENATE("По объекту : ",Титул!AG20,".")</f>
        <v xml:space="preserve">По объекту : .</v>
      </c>
      <c r="B5" s="514"/>
      <c r="C5" s="514"/>
      <c r="D5" s="514"/>
      <c r="E5" s="514"/>
    </row>
    <row r="6" ht="14.25">
      <c r="A6" s="513"/>
      <c r="B6" s="513"/>
      <c r="C6" s="513"/>
      <c r="D6" s="513"/>
      <c r="E6" s="513"/>
    </row>
    <row r="7" ht="18" customHeight="1">
      <c r="A7" s="515" t="s">
        <v>963</v>
      </c>
      <c r="B7" s="515"/>
      <c r="C7" s="515"/>
      <c r="D7" s="515"/>
      <c r="E7" s="515"/>
    </row>
    <row r="8" ht="18" customHeight="1">
      <c r="A8" s="515" t="s">
        <v>964</v>
      </c>
      <c r="B8" s="515"/>
      <c r="C8" s="515"/>
      <c r="D8" s="515"/>
      <c r="E8" s="515"/>
    </row>
    <row r="9" s="516" customFormat="1" ht="84" customHeight="1">
      <c r="A9" s="517" t="s">
        <v>97</v>
      </c>
      <c r="B9" s="517" t="s">
        <v>965</v>
      </c>
      <c r="C9" s="517" t="s">
        <v>966</v>
      </c>
      <c r="D9" s="517" t="s">
        <v>385</v>
      </c>
      <c r="E9" s="518" t="s">
        <v>967</v>
      </c>
      <c r="F9" s="518"/>
      <c r="G9" s="519" t="e">
        <f>'смета влз'!#REF!+'ПНР ВЛИ II'!#REF!</f>
        <v>#NAME?</v>
      </c>
      <c r="H9" s="520" t="s">
        <v>968</v>
      </c>
      <c r="I9" s="521"/>
    </row>
    <row r="10" ht="13.949999999999999" customHeight="1">
      <c r="A10" s="518">
        <v>1</v>
      </c>
      <c r="B10" s="517">
        <v>2</v>
      </c>
      <c r="C10" s="518">
        <v>3</v>
      </c>
      <c r="D10" s="518">
        <v>4</v>
      </c>
      <c r="E10" s="517">
        <v>5</v>
      </c>
      <c r="F10" s="517"/>
      <c r="G10" s="522" t="e">
        <f t="shared" ref="G10:G11" si="3">#REF!+'ПНР ВЛИ II'!#REF!</f>
        <v>#NAME?</v>
      </c>
      <c r="H10" s="522" t="s">
        <v>969</v>
      </c>
    </row>
    <row r="11" ht="31.199999999999999" customHeight="1">
      <c r="A11" s="517">
        <v>1</v>
      </c>
      <c r="B11" s="517" t="s">
        <v>970</v>
      </c>
      <c r="C11" s="523" t="s">
        <v>971</v>
      </c>
      <c r="D11" s="523" t="s">
        <v>972</v>
      </c>
      <c r="E11" s="524">
        <f>654*10.9</f>
        <v>7128.6000000000004</v>
      </c>
      <c r="F11" s="524"/>
      <c r="G11" s="525" t="e">
        <f t="shared" si="3"/>
        <v>#NAME?</v>
      </c>
      <c r="H11" s="525" t="s">
        <v>973</v>
      </c>
    </row>
    <row r="12" ht="66.599999999999994" customHeight="1">
      <c r="A12" s="517"/>
      <c r="B12" s="517"/>
      <c r="C12" s="517"/>
      <c r="D12" s="517"/>
      <c r="E12" s="524"/>
      <c r="F12" s="524"/>
      <c r="G12" s="509" t="e">
        <f>G9+G10+G11-#REF!</f>
        <v>#NAME?</v>
      </c>
    </row>
    <row r="13" ht="54.600000000000001" customHeight="1">
      <c r="A13" s="517"/>
      <c r="B13" s="517"/>
      <c r="C13" s="517"/>
      <c r="D13" s="517"/>
      <c r="E13" s="524"/>
      <c r="F13" s="524"/>
      <c r="G13" s="526" t="str">
        <f>IF(Титул!AG26=2.4,"!!!"," ")</f>
        <v xml:space="preserve"> </v>
      </c>
    </row>
    <row r="14" ht="25.949999999999999" customHeight="1">
      <c r="A14" s="527"/>
      <c r="B14" s="527"/>
      <c r="C14" s="527"/>
      <c r="D14" s="527"/>
      <c r="E14" s="528"/>
      <c r="F14" s="528"/>
      <c r="G14" s="529" t="str">
        <f>IF(Титул!AG26=1,"!!!"," ")</f>
        <v xml:space="preserve"> </v>
      </c>
      <c r="K14" s="530"/>
    </row>
    <row r="15" ht="19.949999999999999" customHeight="1">
      <c r="A15" s="527">
        <v>2</v>
      </c>
      <c r="B15" s="531" t="s">
        <v>974</v>
      </c>
      <c r="C15" s="532"/>
      <c r="D15" s="532"/>
      <c r="E15" s="533">
        <f>E11</f>
        <v>7128.6000000000004</v>
      </c>
      <c r="F15" s="534"/>
      <c r="H15" s="535"/>
    </row>
    <row r="16" ht="62.25" customHeight="1">
      <c r="A16" s="536"/>
      <c r="B16" s="537" t="s">
        <v>975</v>
      </c>
      <c r="C16" s="537"/>
      <c r="D16" s="538">
        <v>0</v>
      </c>
      <c r="E16" s="539"/>
      <c r="F16" s="540"/>
      <c r="H16" s="535"/>
    </row>
    <row r="17" ht="62.25" customHeight="1">
      <c r="A17" s="536">
        <v>3</v>
      </c>
      <c r="B17" s="541" t="s">
        <v>976</v>
      </c>
      <c r="C17" s="542"/>
      <c r="D17" s="543"/>
      <c r="E17" s="544">
        <f>D16*E15</f>
        <v>0</v>
      </c>
      <c r="F17" s="545"/>
      <c r="H17" s="535"/>
    </row>
    <row r="18" ht="62.25" customHeight="1">
      <c r="A18" s="517">
        <v>4</v>
      </c>
      <c r="B18" s="541" t="s">
        <v>977</v>
      </c>
      <c r="C18" s="543"/>
      <c r="D18" s="546">
        <v>3.8399999999999999</v>
      </c>
      <c r="E18" s="547">
        <f>E17*D18</f>
        <v>0</v>
      </c>
      <c r="F18" s="548"/>
      <c r="G18" s="509" t="e">
        <f>G20/#REF!</f>
        <v>#REF!</v>
      </c>
      <c r="H18" s="535"/>
    </row>
    <row r="19" ht="38.25" customHeight="1">
      <c r="A19" s="517">
        <v>5</v>
      </c>
      <c r="B19" s="549" t="s">
        <v>978</v>
      </c>
      <c r="C19" s="550"/>
      <c r="D19" s="551">
        <v>0.17999999999999999</v>
      </c>
      <c r="E19" s="552">
        <f>ROUND(E18*0.18,2)</f>
        <v>0</v>
      </c>
      <c r="F19" s="553"/>
      <c r="H19" s="535"/>
    </row>
    <row r="20" ht="34.950000000000003" customHeight="1">
      <c r="A20" s="517">
        <v>6</v>
      </c>
      <c r="B20" s="549" t="s">
        <v>979</v>
      </c>
      <c r="C20" s="554"/>
      <c r="D20" s="550"/>
      <c r="E20" s="552">
        <f>SUM(E18:E19)</f>
        <v>0</v>
      </c>
      <c r="F20" s="553"/>
      <c r="G20" s="509">
        <v>1086.5699999999999</v>
      </c>
      <c r="H20" s="535"/>
    </row>
    <row r="21" ht="14.25">
      <c r="A21" s="555"/>
      <c r="B21" s="556"/>
      <c r="C21" s="555"/>
      <c r="D21" s="556"/>
      <c r="E21" s="555"/>
    </row>
    <row r="22" ht="14.25">
      <c r="A22" s="555"/>
      <c r="B22" s="555" t="s">
        <v>444</v>
      </c>
      <c r="C22" s="555"/>
      <c r="D22" s="537" t="s">
        <v>980</v>
      </c>
      <c r="E22" s="537"/>
    </row>
    <row r="23" ht="14.25">
      <c r="A23" s="555"/>
      <c r="B23" s="555"/>
      <c r="C23" s="555"/>
      <c r="D23" s="555"/>
      <c r="E23" s="555"/>
    </row>
    <row r="24" ht="14.25">
      <c r="A24" s="555"/>
      <c r="B24" s="555" t="s">
        <v>446</v>
      </c>
      <c r="C24" s="555"/>
      <c r="D24" s="557"/>
      <c r="E24" s="557"/>
    </row>
    <row r="25" ht="14.25">
      <c r="A25" s="555"/>
      <c r="B25" s="558"/>
      <c r="C25" s="558"/>
      <c r="D25" s="558"/>
      <c r="E25" s="558"/>
    </row>
    <row r="26">
      <c r="A26" s="558"/>
      <c r="B26" s="558"/>
      <c r="C26" s="558"/>
      <c r="D26" s="558"/>
      <c r="E26" s="558"/>
    </row>
    <row r="27">
      <c r="A27" s="558"/>
      <c r="B27" s="558"/>
      <c r="C27" s="558"/>
      <c r="D27" s="558"/>
      <c r="E27" s="558"/>
    </row>
    <row r="28">
      <c r="A28" s="558"/>
      <c r="B28" s="558"/>
      <c r="C28" s="558"/>
      <c r="D28" s="558"/>
      <c r="E28" s="558"/>
    </row>
    <row r="29">
      <c r="A29" s="558"/>
      <c r="B29" s="558"/>
      <c r="C29" s="558"/>
      <c r="D29" s="558"/>
      <c r="E29" s="558"/>
    </row>
    <row r="30">
      <c r="A30" s="558"/>
      <c r="B30" s="558"/>
      <c r="C30" s="558"/>
      <c r="D30" s="558"/>
      <c r="E30" s="558"/>
    </row>
    <row r="31">
      <c r="A31" s="558"/>
      <c r="B31" s="558"/>
      <c r="C31" s="558"/>
      <c r="D31" s="558"/>
      <c r="E31" s="558"/>
    </row>
    <row r="32">
      <c r="A32" s="558"/>
      <c r="B32" s="558"/>
      <c r="C32" s="558"/>
      <c r="D32" s="558"/>
      <c r="E32" s="558"/>
    </row>
    <row r="33">
      <c r="A33" s="558"/>
      <c r="B33" s="558"/>
      <c r="C33" s="558"/>
      <c r="D33" s="558"/>
      <c r="E33" s="558"/>
    </row>
    <row r="34">
      <c r="A34" s="558"/>
      <c r="B34" s="558"/>
      <c r="C34" s="558"/>
      <c r="D34" s="558"/>
      <c r="E34" s="558"/>
    </row>
    <row r="35">
      <c r="A35" s="558"/>
      <c r="B35" s="558"/>
      <c r="C35" s="558"/>
      <c r="D35" s="558"/>
      <c r="E35" s="558"/>
    </row>
    <row r="36">
      <c r="A36" s="558"/>
      <c r="B36" s="558"/>
      <c r="C36" s="558"/>
      <c r="D36" s="558"/>
      <c r="E36" s="558"/>
    </row>
    <row r="37">
      <c r="A37" s="558"/>
      <c r="B37" s="558"/>
      <c r="C37" s="558"/>
      <c r="D37" s="558"/>
      <c r="E37" s="558"/>
    </row>
    <row r="38">
      <c r="A38" s="558"/>
      <c r="B38" s="558"/>
      <c r="C38" s="558"/>
      <c r="D38" s="558"/>
      <c r="E38" s="558"/>
    </row>
    <row r="39">
      <c r="A39" s="558"/>
      <c r="B39" s="558"/>
      <c r="C39" s="558"/>
      <c r="D39" s="558"/>
      <c r="E39" s="558"/>
    </row>
    <row r="40">
      <c r="A40" s="558"/>
      <c r="B40" s="558"/>
      <c r="C40" s="558"/>
      <c r="D40" s="558"/>
      <c r="E40" s="558"/>
    </row>
    <row r="41">
      <c r="A41" s="558"/>
    </row>
    <row r="42">
      <c r="A42" s="558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30">
    <mergeCell ref="A2:E2"/>
    <mergeCell ref="A3:E3"/>
    <mergeCell ref="A5:E5"/>
    <mergeCell ref="A7:E7"/>
    <mergeCell ref="A8:E8"/>
    <mergeCell ref="E9:F9"/>
    <mergeCell ref="E10:F10"/>
    <mergeCell ref="A11:A14"/>
    <mergeCell ref="B11:B14"/>
    <mergeCell ref="C11:C14"/>
    <mergeCell ref="D11:D14"/>
    <mergeCell ref="E11:F14"/>
    <mergeCell ref="A15:A16"/>
    <mergeCell ref="B15:D15"/>
    <mergeCell ref="E15:F16"/>
    <mergeCell ref="B16:C16"/>
    <mergeCell ref="B17:D17"/>
    <mergeCell ref="E17:F17"/>
    <mergeCell ref="B18:C18"/>
    <mergeCell ref="E18:F18"/>
    <mergeCell ref="B19:C19"/>
    <mergeCell ref="E19:F19"/>
    <mergeCell ref="B20:D20"/>
    <mergeCell ref="E20:F20"/>
    <mergeCell ref="B22:C22"/>
    <mergeCell ref="D22:E22"/>
    <mergeCell ref="B23:C23"/>
    <mergeCell ref="D23:E23"/>
    <mergeCell ref="B24:C24"/>
    <mergeCell ref="D24:E24"/>
  </mergeCells>
  <printOptions headings="0" gridLines="0"/>
  <pageMargins left="0.51181102362204722" right="0.15748031496062992" top="0.62992125984251968" bottom="0.35433070866141736" header="0.51181102362204722" footer="0.15748031496062992"/>
  <pageSetup paperSize="9" scale="85" fitToWidth="1" fitToHeight="1" pageOrder="downThenOver" orientation="portrait" usePrinterDefaults="1" blackAndWhite="0" draft="0" cellComments="none" useFirstPageNumber="1" errors="displayed" horizontalDpi="300" verticalDpi="300" copies="1"/>
  <headerFooter>
    <oddFooter>&amp;R&amp;8&amp;P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4" zoomScale="85" workbookViewId="0">
      <selection activeCell="B27" activeCellId="0" sqref="B27:C27"/>
    </sheetView>
  </sheetViews>
  <sheetFormatPr defaultRowHeight="12.75"/>
  <cols>
    <col customWidth="1" min="1" max="1" style="509" width="4.33203125"/>
    <col customWidth="1" min="2" max="2" style="509" width="27.88671875"/>
    <col customWidth="1" min="3" max="3" style="509" width="35"/>
    <col customWidth="1" min="4" max="4" style="509" width="31.33203125"/>
    <col customWidth="1" min="5" max="5" style="509" width="15.5546875"/>
    <col customWidth="1" min="6" max="6" style="509" width="1.44140625"/>
    <col customWidth="1" min="7" max="7" style="509" width="21.109375"/>
    <col customWidth="1" min="8" max="8" style="509" width="11.6640625"/>
    <col customWidth="1" min="9" max="9" style="509" width="8.88671875"/>
    <col customWidth="1" min="10" max="10" style="509" width="5.88671875"/>
    <col customWidth="1" min="11" max="11" style="509" width="15.88671875"/>
    <col min="12" max="16384" style="509" width="8.88671875"/>
  </cols>
  <sheetData>
    <row r="1">
      <c r="B1" s="510"/>
      <c r="E1" s="510"/>
    </row>
    <row r="2" ht="16.949999999999999" customHeight="1">
      <c r="A2" s="511" t="str">
        <f>CONCATENATE( "ЛОКАЛЬНЫЙ СМЕТНЫЙ РАСЧЕТ № ", Титул!AQ18)</f>
        <v xml:space="preserve">ЛОКАЛЬНЫЙ СМЕТНЫЙ РАСЧЕТ № 4</v>
      </c>
      <c r="B2" s="511"/>
      <c r="C2" s="511"/>
      <c r="D2" s="511"/>
      <c r="E2" s="511"/>
    </row>
    <row r="3" ht="13.949999999999999" customHeight="1">
      <c r="A3" s="512" t="str">
        <f>CONCATENATE("на  ", Титул!AR18)</f>
        <v xml:space="preserve">на  Проектные работы</v>
      </c>
      <c r="B3" s="512"/>
      <c r="C3" s="512"/>
      <c r="D3" s="512"/>
      <c r="E3" s="512"/>
    </row>
    <row r="4" ht="14.25">
      <c r="A4" s="512"/>
      <c r="B4" s="513"/>
      <c r="C4" s="513"/>
      <c r="D4" s="513"/>
      <c r="E4" s="513"/>
    </row>
    <row r="5" ht="43.950000000000003" customHeight="1">
      <c r="A5" s="514" t="str">
        <f>CONCATENATE("По объекту : ",Титул!AG21,".")</f>
        <v xml:space="preserve">По объекту :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</v>
      </c>
      <c r="B5" s="514"/>
      <c r="C5" s="514"/>
      <c r="D5" s="514"/>
      <c r="E5" s="514"/>
    </row>
    <row r="6" ht="14.25">
      <c r="A6" s="513"/>
      <c r="B6" s="513"/>
      <c r="C6" s="513"/>
      <c r="D6" s="513"/>
      <c r="E6" s="513"/>
    </row>
    <row r="7" ht="18" customHeight="1">
      <c r="A7" s="515" t="s">
        <v>981</v>
      </c>
      <c r="B7" s="515"/>
      <c r="C7" s="515"/>
      <c r="D7" s="515"/>
      <c r="E7" s="515"/>
    </row>
    <row r="8" ht="18" customHeight="1">
      <c r="A8" s="559" t="s">
        <v>964</v>
      </c>
      <c r="B8" s="559"/>
      <c r="C8" s="559"/>
      <c r="D8" s="559"/>
      <c r="E8" s="559"/>
    </row>
    <row r="9" s="516" customFormat="1" ht="84" customHeight="1">
      <c r="A9" s="517" t="s">
        <v>97</v>
      </c>
      <c r="B9" s="517" t="s">
        <v>965</v>
      </c>
      <c r="C9" s="517" t="s">
        <v>966</v>
      </c>
      <c r="D9" s="517" t="s">
        <v>385</v>
      </c>
      <c r="E9" s="518" t="s">
        <v>967</v>
      </c>
      <c r="F9" s="518"/>
      <c r="G9" s="560" t="e">
        <f>'ССР-2001'!K11+'ССР-2001'!M15</f>
        <v>#REF!</v>
      </c>
      <c r="H9" s="520" t="s">
        <v>968</v>
      </c>
      <c r="I9" s="521"/>
    </row>
    <row r="10" ht="13.949999999999999" customHeight="1">
      <c r="A10" s="561">
        <v>1</v>
      </c>
      <c r="B10" s="562">
        <v>2</v>
      </c>
      <c r="C10" s="563">
        <v>3</v>
      </c>
      <c r="D10" s="564">
        <v>4</v>
      </c>
      <c r="E10" s="565">
        <v>5</v>
      </c>
      <c r="F10" s="565"/>
      <c r="G10" s="522" t="e">
        <f t="shared" ref="G10:G11" si="4">#REF!+'ПНР ВЛИ II'!#REF!</f>
        <v>#NAME?</v>
      </c>
      <c r="H10" s="522" t="s">
        <v>969</v>
      </c>
    </row>
    <row r="11" s="566" customFormat="1" ht="33.600000000000001" customHeight="1">
      <c r="A11" s="517">
        <v>1</v>
      </c>
      <c r="B11" s="567" t="str">
        <f>Титул!AR16</f>
        <v xml:space="preserve">Строительство ВЛЗ-10 кВ</v>
      </c>
      <c r="C11" s="549" t="s">
        <v>982</v>
      </c>
      <c r="D11" s="550"/>
      <c r="E11" s="568"/>
      <c r="F11" s="568"/>
      <c r="G11" s="569" t="e">
        <f t="shared" si="4"/>
        <v>#NAME?</v>
      </c>
      <c r="H11" s="569" t="s">
        <v>973</v>
      </c>
      <c r="K11" s="566" t="e">
        <f>'смета влз'!#REF!</f>
        <v>#NAME?</v>
      </c>
    </row>
    <row r="12" s="566" customFormat="1" ht="33.600000000000001" customHeight="1">
      <c r="A12" s="517"/>
      <c r="B12" s="555"/>
      <c r="C12" s="570" t="s">
        <v>983</v>
      </c>
      <c r="D12" s="570"/>
      <c r="E12" s="568" t="e">
        <f>G9</f>
        <v>#REF!</v>
      </c>
      <c r="F12" s="568"/>
      <c r="G12" s="566" t="e">
        <f>G9+G10+G11-#REF!</f>
        <v>#REF!</v>
      </c>
      <c r="I12" s="571" t="s">
        <v>984</v>
      </c>
    </row>
    <row r="13" s="566" customFormat="1" ht="79.950000000000003" customHeight="1">
      <c r="A13" s="517"/>
      <c r="B13" s="555"/>
      <c r="C13" s="570" t="s">
        <v>985</v>
      </c>
      <c r="D13" s="572" t="e">
        <f>CONCATENATE(ROUND(E12,2)," × ",1.25," = ")</f>
        <v>#REF!</v>
      </c>
      <c r="E13" s="573" t="e">
        <f>1.25*E12</f>
        <v>#REF!</v>
      </c>
      <c r="F13" s="574"/>
      <c r="I13" s="571"/>
    </row>
    <row r="14" s="566" customFormat="1" ht="33.600000000000001" customHeight="1">
      <c r="A14" s="517"/>
      <c r="B14" s="555"/>
      <c r="C14" s="575" t="e">
        <f>CONCATENATE("Цпр=",ROUND(E13,2),"х16000 / 200000 =")</f>
        <v>#REF!</v>
      </c>
      <c r="D14" s="576"/>
      <c r="E14" s="568" t="e">
        <f>E13*16/200</f>
        <v>#REF!</v>
      </c>
      <c r="F14" s="568"/>
      <c r="G14" s="529" t="str">
        <f>IF(Титул!AG26=2.4,"!!!"," ")</f>
        <v xml:space="preserve"> </v>
      </c>
    </row>
    <row r="15" s="566" customFormat="1" ht="33.600000000000001" hidden="1" customHeight="1">
      <c r="A15" s="517"/>
      <c r="B15" s="555"/>
      <c r="C15" s="570" t="s">
        <v>986</v>
      </c>
      <c r="D15" s="577" t="e">
        <f>CONCATENATE(ROUND(E14,2)," × ",G15," = ")</f>
        <v>#REF!</v>
      </c>
      <c r="E15" s="578" t="e">
        <f>E14*G15</f>
        <v>#REF!</v>
      </c>
      <c r="F15" s="579"/>
      <c r="G15" s="580">
        <v>1</v>
      </c>
    </row>
    <row r="16" s="566" customFormat="1" ht="62.25" customHeight="1">
      <c r="A16" s="517"/>
      <c r="B16" s="557"/>
      <c r="C16" s="581" t="str">
        <f>CONCATENATE("К=",Титул!AG27,"  ",Титул!AH27)</f>
        <v xml:space="preserve">К=2.4  (согласно табл.11 п.1)</v>
      </c>
      <c r="D16" s="577" t="e">
        <f>CONCATENATE(ROUND(E15,2)," × ",2.4," = ")</f>
        <v>#REF!</v>
      </c>
      <c r="E16" s="582" t="e">
        <f>E15*2.4</f>
        <v>#REF!</v>
      </c>
      <c r="F16" s="582"/>
      <c r="G16" s="529" t="str">
        <f>IF(Титул!AG26=1,"!!!"," ")</f>
        <v xml:space="preserve"> </v>
      </c>
      <c r="K16" s="583"/>
    </row>
    <row r="17" ht="62.25" hidden="1" customHeight="1">
      <c r="A17" s="527">
        <f>A11+1</f>
        <v>2</v>
      </c>
      <c r="B17" s="584" t="str">
        <f>Титул!AR16</f>
        <v xml:space="preserve">Строительство ВЛЗ-10 кВ</v>
      </c>
      <c r="C17" s="527" t="e">
        <f>CONCATENATE(ROUND(G9,2)," руб - ст-ть строительства в баз.ценах 2000 г.")</f>
        <v>#REF!</v>
      </c>
      <c r="D17" s="543"/>
      <c r="E17" s="573"/>
      <c r="F17" s="574"/>
      <c r="H17" s="585">
        <v>16000</v>
      </c>
      <c r="I17" s="586" t="s">
        <v>987</v>
      </c>
      <c r="J17" s="566"/>
      <c r="K17" s="585">
        <v>18000</v>
      </c>
    </row>
    <row r="18" ht="62.25" hidden="1" customHeight="1">
      <c r="A18" s="587"/>
      <c r="B18" s="588"/>
      <c r="C18" s="517" t="s">
        <v>988</v>
      </c>
      <c r="D18" s="543"/>
      <c r="E18" s="573"/>
      <c r="F18" s="574"/>
      <c r="H18" s="589">
        <v>200000</v>
      </c>
      <c r="I18" s="590" t="s">
        <v>987</v>
      </c>
      <c r="J18" s="566"/>
      <c r="K18" s="589">
        <v>200000</v>
      </c>
    </row>
    <row r="19" ht="62.25" hidden="1" customHeight="1">
      <c r="A19" s="517"/>
      <c r="B19" s="555"/>
      <c r="C19" s="555"/>
      <c r="D19" s="543"/>
      <c r="E19" s="573"/>
      <c r="F19" s="574"/>
      <c r="H19" s="589"/>
      <c r="I19" s="590"/>
      <c r="J19" s="566"/>
      <c r="K19" s="589"/>
    </row>
    <row r="20" s="566" customFormat="1" ht="38.25" hidden="1" customHeight="1">
      <c r="A20" s="587"/>
      <c r="B20" s="588"/>
      <c r="C20" s="587" t="s">
        <v>982</v>
      </c>
      <c r="D20" s="517"/>
      <c r="E20" s="573"/>
      <c r="F20" s="574"/>
      <c r="G20" s="591"/>
    </row>
    <row r="21" s="566" customFormat="1" ht="24.600000000000001" hidden="1" customHeight="1">
      <c r="A21" s="536"/>
      <c r="B21" s="592"/>
      <c r="C21" s="517" t="str">
        <f>CONCATENATE("К=",Титул!AG27,"  ",Титул!AH26)</f>
        <v xml:space="preserve">К=2.4  (согласно табл.11 п.1)</v>
      </c>
      <c r="D21" s="593"/>
      <c r="E21" s="573"/>
      <c r="F21" s="574"/>
    </row>
    <row r="22" ht="31.199999999999999" hidden="1" customHeight="1">
      <c r="A22" s="517">
        <v>1</v>
      </c>
      <c r="B22" s="567" t="str">
        <f>Титул!AR17</f>
        <v xml:space="preserve">Пусконаладочные работы ВЛЗ-6 кВ</v>
      </c>
      <c r="C22" s="527" t="e">
        <f>CONCATENATE(ROUND(G11,2)," руб - ст-ть строительства в баз.ценах 2000 г.")</f>
        <v>#NAME?</v>
      </c>
      <c r="D22" s="543"/>
      <c r="E22" s="568"/>
      <c r="F22" s="568"/>
      <c r="G22" s="535"/>
      <c r="H22" s="594"/>
    </row>
    <row r="23" ht="66.599999999999994" hidden="1" customHeight="1">
      <c r="A23" s="517"/>
      <c r="B23" s="555"/>
      <c r="C23" s="517" t="s">
        <v>988</v>
      </c>
      <c r="D23" s="543"/>
      <c r="E23" s="573"/>
      <c r="F23" s="574"/>
      <c r="H23" s="535"/>
    </row>
    <row r="24" ht="54.600000000000001" hidden="1" customHeight="1">
      <c r="A24" s="517"/>
      <c r="B24" s="555"/>
      <c r="C24" s="587" t="s">
        <v>982</v>
      </c>
      <c r="D24" s="517"/>
      <c r="E24" s="573"/>
      <c r="F24" s="574"/>
      <c r="H24" s="535"/>
    </row>
    <row r="25" ht="25.949999999999999" hidden="1" customHeight="1">
      <c r="A25" s="517"/>
      <c r="B25" s="557"/>
      <c r="C25" s="517" t="str">
        <f>CONCATENATE("К=",Титул!AG27,"  ",Титул!AH27)</f>
        <v xml:space="preserve">К=2.4  (согласно табл.11 п.1)</v>
      </c>
      <c r="D25" s="593"/>
      <c r="E25" s="568"/>
      <c r="F25" s="568"/>
      <c r="H25" s="535"/>
    </row>
    <row r="26" s="566" customFormat="1" ht="33.600000000000001" customHeight="1">
      <c r="A26" s="517">
        <v>2</v>
      </c>
      <c r="B26" s="554" t="s">
        <v>989</v>
      </c>
      <c r="C26" s="554"/>
      <c r="D26" s="550"/>
      <c r="E26" s="568" t="e">
        <f>E25+E20+E16</f>
        <v>#REF!</v>
      </c>
      <c r="F26" s="568"/>
      <c r="H26" s="595"/>
    </row>
    <row r="27" ht="50.399999999999999" customHeight="1">
      <c r="A27" s="517">
        <v>3</v>
      </c>
      <c r="B27" s="596" t="s">
        <v>990</v>
      </c>
      <c r="C27" s="597"/>
      <c r="D27" s="577" t="e">
        <f>CONCATENATE("Цпр тек = ",ROUND(E26,2)," × ",Титул!AG25," = ")</f>
        <v>#REF!</v>
      </c>
      <c r="E27" s="568" t="e">
        <f>ROUND(E26*Титул!AG25,2)</f>
        <v>#REF!</v>
      </c>
      <c r="F27" s="568">
        <f>ROUND(F26*3.53,2)</f>
        <v>0</v>
      </c>
      <c r="G27" s="509" t="e">
        <f>G29/G21</f>
        <v>#DIV/0!</v>
      </c>
      <c r="H27" s="535"/>
    </row>
    <row r="28" s="566" customFormat="1" ht="33.600000000000001" hidden="1" customHeight="1">
      <c r="A28" s="517">
        <v>4</v>
      </c>
      <c r="B28" s="549" t="s">
        <v>978</v>
      </c>
      <c r="C28" s="550"/>
      <c r="D28" s="598">
        <v>0.17999999999999999</v>
      </c>
      <c r="E28" s="599" t="e">
        <f>ROUND(E27*0.18,2)</f>
        <v>#REF!</v>
      </c>
      <c r="F28" s="600"/>
      <c r="H28" s="595"/>
    </row>
    <row r="29" s="566" customFormat="1" ht="33.600000000000001" hidden="1" customHeight="1">
      <c r="A29" s="517">
        <f>A28+1</f>
        <v>5</v>
      </c>
      <c r="B29" s="570" t="s">
        <v>991</v>
      </c>
      <c r="C29" s="570"/>
      <c r="D29" s="570"/>
      <c r="E29" s="601" t="e">
        <f>SUM(E27:E28)</f>
        <v>#REF!</v>
      </c>
      <c r="F29" s="601"/>
      <c r="G29" s="566">
        <v>1086.5699999999999</v>
      </c>
      <c r="H29" s="595"/>
    </row>
    <row r="30" ht="14.25">
      <c r="A30" s="555"/>
      <c r="B30" s="556"/>
      <c r="C30" s="555"/>
      <c r="D30" s="556"/>
      <c r="E30" s="555"/>
    </row>
    <row r="31" ht="15.75" customHeight="1">
      <c r="A31" s="555"/>
      <c r="B31" s="555" t="s">
        <v>444</v>
      </c>
      <c r="C31" s="555"/>
      <c r="D31" s="537"/>
      <c r="E31" s="537" t="s">
        <v>992</v>
      </c>
    </row>
    <row r="32" ht="14.25">
      <c r="A32" s="555"/>
      <c r="B32" s="555"/>
      <c r="C32" s="555"/>
      <c r="D32" s="555"/>
      <c r="E32" s="555"/>
    </row>
    <row r="33" ht="14.25">
      <c r="A33" s="555"/>
      <c r="B33" s="555" t="s">
        <v>446</v>
      </c>
      <c r="C33" s="555"/>
      <c r="D33" s="557"/>
      <c r="E33" s="557"/>
    </row>
    <row r="34" ht="14.25">
      <c r="A34" s="555"/>
      <c r="B34" s="558"/>
      <c r="C34" s="558"/>
      <c r="D34" s="558"/>
      <c r="E34" s="558"/>
    </row>
    <row r="35">
      <c r="A35" s="558"/>
      <c r="B35" s="558"/>
      <c r="C35" s="558"/>
      <c r="D35" s="558"/>
      <c r="E35" s="558"/>
    </row>
    <row r="36">
      <c r="A36" s="558"/>
      <c r="B36" s="558"/>
      <c r="C36" s="558"/>
      <c r="D36" s="558"/>
      <c r="E36" s="558"/>
    </row>
    <row r="37">
      <c r="A37" s="558"/>
      <c r="B37" s="558"/>
      <c r="C37" s="558"/>
      <c r="D37" s="558"/>
      <c r="E37" s="558"/>
    </row>
    <row r="38">
      <c r="A38" s="558"/>
      <c r="B38" s="558"/>
      <c r="C38" s="558"/>
      <c r="D38" s="558"/>
      <c r="E38" s="558"/>
    </row>
    <row r="39">
      <c r="A39" s="558"/>
      <c r="B39" s="558"/>
      <c r="C39" s="558"/>
      <c r="D39" s="558"/>
      <c r="E39" s="558"/>
    </row>
    <row r="40">
      <c r="A40" s="558"/>
      <c r="B40" s="558"/>
      <c r="C40" s="558"/>
      <c r="D40" s="558"/>
      <c r="E40" s="558"/>
    </row>
    <row r="41">
      <c r="A41" s="558"/>
      <c r="B41" s="558"/>
      <c r="C41" s="558"/>
      <c r="D41" s="558"/>
      <c r="E41" s="558"/>
    </row>
    <row r="42">
      <c r="A42" s="558"/>
      <c r="B42" s="558"/>
      <c r="C42" s="558"/>
      <c r="D42" s="558"/>
      <c r="E42" s="558"/>
    </row>
    <row r="43">
      <c r="A43" s="558"/>
      <c r="B43" s="558"/>
      <c r="C43" s="558"/>
      <c r="D43" s="558"/>
      <c r="E43" s="558"/>
    </row>
    <row r="44">
      <c r="A44" s="558"/>
      <c r="B44" s="558"/>
      <c r="C44" s="558"/>
      <c r="D44" s="558"/>
      <c r="E44" s="558"/>
    </row>
    <row r="45">
      <c r="A45" s="558"/>
      <c r="B45" s="558"/>
      <c r="C45" s="558"/>
      <c r="D45" s="558"/>
      <c r="E45" s="558"/>
    </row>
    <row r="46">
      <c r="A46" s="558"/>
      <c r="B46" s="558"/>
      <c r="C46" s="558"/>
      <c r="D46" s="558"/>
      <c r="E46" s="558"/>
    </row>
    <row r="47">
      <c r="A47" s="558"/>
      <c r="B47" s="558"/>
      <c r="C47" s="558"/>
      <c r="D47" s="558"/>
      <c r="E47" s="558"/>
    </row>
    <row r="48">
      <c r="A48" s="558"/>
      <c r="B48" s="558"/>
      <c r="C48" s="558"/>
      <c r="D48" s="558"/>
      <c r="E48" s="558"/>
    </row>
    <row r="49">
      <c r="A49" s="558"/>
      <c r="B49" s="558"/>
      <c r="C49" s="558"/>
      <c r="D49" s="558"/>
      <c r="E49" s="558"/>
    </row>
    <row r="50">
      <c r="A50" s="558"/>
    </row>
    <row r="51">
      <c r="A51" s="558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43">
    <mergeCell ref="A2:E2"/>
    <mergeCell ref="A3:E3"/>
    <mergeCell ref="A5:E5"/>
    <mergeCell ref="A7:E7"/>
    <mergeCell ref="A8:E8"/>
    <mergeCell ref="E9:F9"/>
    <mergeCell ref="E10:F10"/>
    <mergeCell ref="A11:A16"/>
    <mergeCell ref="B11:B16"/>
    <mergeCell ref="C11:D11"/>
    <mergeCell ref="E11:F11"/>
    <mergeCell ref="C12:D12"/>
    <mergeCell ref="E12:F12"/>
    <mergeCell ref="E13:F13"/>
    <mergeCell ref="C14:D14"/>
    <mergeCell ref="E14:F14"/>
    <mergeCell ref="E15:F15"/>
    <mergeCell ref="E16:F16"/>
    <mergeCell ref="A17:A21"/>
    <mergeCell ref="B17:B21"/>
    <mergeCell ref="E17:F17"/>
    <mergeCell ref="E18:F18"/>
    <mergeCell ref="E20:F20"/>
    <mergeCell ref="E21:F21"/>
    <mergeCell ref="A22:A25"/>
    <mergeCell ref="B22:B25"/>
    <mergeCell ref="E22:F22"/>
    <mergeCell ref="E23:F23"/>
    <mergeCell ref="E24:F24"/>
    <mergeCell ref="E25:F25"/>
    <mergeCell ref="B26:D26"/>
    <mergeCell ref="E26:F26"/>
    <mergeCell ref="B27:C27"/>
    <mergeCell ref="E27:F27"/>
    <mergeCell ref="B28:C28"/>
    <mergeCell ref="E28:F28"/>
    <mergeCell ref="B29:D29"/>
    <mergeCell ref="E29:F29"/>
    <mergeCell ref="B31:C31"/>
    <mergeCell ref="B32:C32"/>
    <mergeCell ref="D32:E32"/>
    <mergeCell ref="B33:C33"/>
    <mergeCell ref="D33:E33"/>
  </mergeCells>
  <printOptions headings="0" gridLines="0"/>
  <pageMargins left="0.51181102362204722" right="0.15748031496062992" top="0.17000000000000001" bottom="0.35433070866141736" header="0.17000000000000001" footer="0.15748031496062992"/>
  <pageSetup paperSize="9" scale="85" fitToWidth="1" fitToHeight="1" pageOrder="downThenOver" orientation="portrait" usePrinterDefaults="1" blackAndWhite="0" draft="0" cellComments="none" useFirstPageNumber="1" errors="displayed" horizontalDpi="300" verticalDpi="300" copies="1"/>
  <headerFooter>
    <oddFooter>&amp;R&amp;8&amp;P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3" zoomScale="69" workbookViewId="0">
      <selection activeCell="A85" activeCellId="0" sqref="A85:A86"/>
    </sheetView>
  </sheetViews>
  <sheetFormatPr defaultRowHeight="12.75"/>
  <cols>
    <col bestFit="1" customWidth="1" min="1" max="1" style="602" width="5"/>
    <col customWidth="1" min="2" max="2" style="602" width="29.6640625"/>
    <col customWidth="1" min="3" max="3" style="602" width="57.6640625"/>
    <col customWidth="1" min="4" max="4" style="602" width="21.5546875"/>
    <col customWidth="1" min="5" max="5" style="602" width="18"/>
    <col customWidth="1" min="6" max="6" style="602" width="16.33203125"/>
  </cols>
  <sheetData>
    <row r="2">
      <c r="A2" s="603" t="s">
        <v>371</v>
      </c>
      <c r="B2" s="603"/>
      <c r="C2" s="604"/>
      <c r="D2" s="605" t="s">
        <v>372</v>
      </c>
      <c r="E2" s="605"/>
    </row>
    <row r="3">
      <c r="A3" s="606"/>
      <c r="B3" s="604"/>
      <c r="C3" s="604"/>
      <c r="D3" s="607"/>
      <c r="E3" s="608"/>
    </row>
    <row r="4" ht="14.25">
      <c r="A4" s="609" t="s">
        <v>373</v>
      </c>
      <c r="B4" s="609"/>
      <c r="C4" s="610" t="s">
        <v>374</v>
      </c>
      <c r="D4" s="611"/>
      <c r="E4" s="612"/>
    </row>
    <row r="5">
      <c r="A5" s="613" t="s">
        <v>375</v>
      </c>
      <c r="B5" s="613"/>
      <c r="C5" s="604"/>
      <c r="D5" s="614" t="s">
        <v>376</v>
      </c>
      <c r="E5" s="614"/>
    </row>
    <row r="7" ht="15">
      <c r="B7" s="615"/>
      <c r="F7" s="615"/>
    </row>
    <row r="8" ht="15">
      <c r="A8" s="511" t="s">
        <v>993</v>
      </c>
      <c r="B8" s="511"/>
      <c r="C8" s="511"/>
      <c r="D8" s="511"/>
      <c r="E8" s="511"/>
      <c r="F8" s="511"/>
    </row>
    <row r="9" ht="15">
      <c r="A9" s="511" t="s">
        <v>994</v>
      </c>
      <c r="B9" s="511"/>
      <c r="C9" s="511"/>
      <c r="D9" s="511"/>
      <c r="E9" s="511"/>
      <c r="F9" s="511"/>
    </row>
    <row r="10" ht="15">
      <c r="A10" s="511"/>
      <c r="B10" s="616"/>
      <c r="C10" s="616"/>
      <c r="D10" s="616"/>
      <c r="E10" s="616"/>
      <c r="F10" s="616"/>
    </row>
    <row r="11" ht="62.399999999999999" customHeight="1">
      <c r="A11" s="61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1" s="617"/>
      <c r="C11" s="617"/>
      <c r="D11" s="617"/>
      <c r="E11" s="617"/>
      <c r="F11" s="617"/>
    </row>
    <row r="12" ht="15">
      <c r="A12" s="616"/>
      <c r="B12" s="616"/>
      <c r="C12" s="616"/>
      <c r="D12" s="616"/>
      <c r="E12" s="616"/>
      <c r="F12" s="616"/>
    </row>
    <row r="13" ht="15">
      <c r="A13" s="618" t="s">
        <v>995</v>
      </c>
      <c r="B13" s="618"/>
      <c r="C13" s="618"/>
      <c r="D13" s="618"/>
      <c r="E13" s="618"/>
      <c r="F13" s="618"/>
    </row>
    <row r="14" ht="15">
      <c r="A14" s="619" t="s">
        <v>996</v>
      </c>
      <c r="B14" s="619"/>
      <c r="C14" s="619"/>
      <c r="D14" s="619"/>
      <c r="E14" s="619"/>
      <c r="F14" s="619"/>
    </row>
    <row r="15" ht="150">
      <c r="A15" s="620" t="s">
        <v>97</v>
      </c>
      <c r="B15" s="621" t="s">
        <v>965</v>
      </c>
      <c r="C15" s="620" t="s">
        <v>966</v>
      </c>
      <c r="D15" s="620" t="s">
        <v>997</v>
      </c>
      <c r="E15" s="620" t="s">
        <v>998</v>
      </c>
      <c r="F15" s="620" t="s">
        <v>999</v>
      </c>
    </row>
    <row r="16" ht="15">
      <c r="A16" s="622">
        <v>1</v>
      </c>
      <c r="B16" s="623">
        <v>2</v>
      </c>
      <c r="C16" s="624">
        <v>3</v>
      </c>
      <c r="D16" s="625"/>
      <c r="E16" s="625">
        <v>4</v>
      </c>
      <c r="F16" s="623">
        <v>5</v>
      </c>
    </row>
    <row r="17" ht="30" hidden="1">
      <c r="A17" s="626">
        <v>1</v>
      </c>
      <c r="B17" s="626" t="s">
        <v>24</v>
      </c>
      <c r="C17" s="627" t="s">
        <v>1000</v>
      </c>
      <c r="D17" s="626" t="s">
        <v>390</v>
      </c>
      <c r="E17" s="626" t="s">
        <v>1001</v>
      </c>
      <c r="F17" s="628">
        <f>((33+39.9*(0.4*1+0.6*0.5))*0.1)*0</f>
        <v>0</v>
      </c>
    </row>
    <row r="18" hidden="1">
      <c r="A18" s="629"/>
      <c r="B18" s="629"/>
      <c r="C18" s="630" t="s">
        <v>1002</v>
      </c>
      <c r="D18" s="629"/>
      <c r="E18" s="629"/>
      <c r="F18" s="631"/>
    </row>
    <row r="19" ht="30" hidden="1">
      <c r="A19" s="629"/>
      <c r="B19" s="629"/>
      <c r="C19" s="630" t="s">
        <v>1003</v>
      </c>
      <c r="D19" s="629"/>
      <c r="E19" s="629"/>
      <c r="F19" s="631"/>
    </row>
    <row r="20" hidden="1">
      <c r="A20" s="632"/>
      <c r="B20" s="632"/>
      <c r="C20" s="630" t="s">
        <v>1004</v>
      </c>
      <c r="D20" s="632"/>
      <c r="E20" s="632"/>
      <c r="F20" s="633"/>
    </row>
    <row r="21" ht="30" hidden="1">
      <c r="A21" s="626">
        <v>2</v>
      </c>
      <c r="B21" s="626" t="s">
        <v>1005</v>
      </c>
      <c r="C21" s="627" t="s">
        <v>1006</v>
      </c>
      <c r="D21" s="626" t="s">
        <v>1007</v>
      </c>
      <c r="E21" s="626" t="s">
        <v>1008</v>
      </c>
      <c r="F21" s="628">
        <f>(14.2+0.138*48)*0</f>
        <v>0</v>
      </c>
    </row>
    <row r="22" hidden="1">
      <c r="A22" s="629"/>
      <c r="B22" s="629"/>
      <c r="C22" s="630" t="s">
        <v>1009</v>
      </c>
      <c r="D22" s="629"/>
      <c r="E22" s="629"/>
      <c r="F22" s="631"/>
    </row>
    <row r="23" ht="30" hidden="1">
      <c r="A23" s="629"/>
      <c r="B23" s="632"/>
      <c r="C23" s="634" t="s">
        <v>1010</v>
      </c>
      <c r="D23" s="629"/>
      <c r="E23" s="629"/>
      <c r="F23" s="631"/>
    </row>
    <row r="24" ht="30" hidden="1">
      <c r="A24" s="626">
        <v>3</v>
      </c>
      <c r="B24" s="626" t="s">
        <v>1011</v>
      </c>
      <c r="C24" s="627" t="s">
        <v>1006</v>
      </c>
      <c r="D24" s="626" t="s">
        <v>1012</v>
      </c>
      <c r="E24" s="626" t="s">
        <v>1013</v>
      </c>
      <c r="F24" s="628">
        <f>5.1*0</f>
        <v>0</v>
      </c>
    </row>
    <row r="25" hidden="1">
      <c r="A25" s="629"/>
      <c r="B25" s="629"/>
      <c r="C25" s="635" t="s">
        <v>1014</v>
      </c>
      <c r="D25" s="629"/>
      <c r="E25" s="629"/>
      <c r="F25" s="631"/>
    </row>
    <row r="26" hidden="1">
      <c r="A26" s="629"/>
      <c r="B26" s="629"/>
      <c r="C26" s="635" t="s">
        <v>1015</v>
      </c>
      <c r="D26" s="629"/>
      <c r="E26" s="629"/>
      <c r="F26" s="631"/>
    </row>
    <row r="27" ht="30" hidden="1">
      <c r="A27" s="626">
        <v>3</v>
      </c>
      <c r="B27" s="636" t="s">
        <v>1016</v>
      </c>
      <c r="C27" s="637" t="s">
        <v>1017</v>
      </c>
      <c r="D27" s="638" t="s">
        <v>48</v>
      </c>
      <c r="E27" s="638" t="s">
        <v>1018</v>
      </c>
      <c r="F27" s="639">
        <f>ROUND(47.8+0.18*35*0,2)*0</f>
        <v>0</v>
      </c>
    </row>
    <row r="28" ht="30" hidden="1">
      <c r="A28" s="632"/>
      <c r="B28" s="640" t="s">
        <v>1019</v>
      </c>
      <c r="C28" s="641" t="s">
        <v>1020</v>
      </c>
      <c r="D28" s="642"/>
      <c r="E28" s="642"/>
      <c r="F28" s="643"/>
    </row>
    <row r="29" ht="30" hidden="1">
      <c r="A29" s="626">
        <v>4</v>
      </c>
      <c r="B29" s="638" t="s">
        <v>1019</v>
      </c>
      <c r="C29" s="627" t="s">
        <v>1021</v>
      </c>
      <c r="D29" s="644" t="s">
        <v>1007</v>
      </c>
      <c r="E29" s="644" t="s">
        <v>1022</v>
      </c>
      <c r="F29" s="645">
        <f>(297.7+2.29*(0.4*100+0.6*66))*0</f>
        <v>0</v>
      </c>
    </row>
    <row r="30" hidden="1">
      <c r="A30" s="629"/>
      <c r="B30" s="642"/>
      <c r="C30" s="630" t="s">
        <v>1023</v>
      </c>
      <c r="D30" s="646"/>
      <c r="E30" s="646"/>
      <c r="F30" s="647"/>
    </row>
    <row r="31" ht="30" hidden="1">
      <c r="A31" s="629"/>
      <c r="B31" s="642"/>
      <c r="C31" s="630" t="s">
        <v>1024</v>
      </c>
      <c r="D31" s="646"/>
      <c r="E31" s="646"/>
      <c r="F31" s="647"/>
    </row>
    <row r="32" s="293" customFormat="1" hidden="1">
      <c r="A32" s="629"/>
      <c r="B32" s="642"/>
      <c r="C32" s="630"/>
      <c r="D32" s="646"/>
      <c r="E32" s="646"/>
      <c r="F32" s="647"/>
    </row>
    <row r="33" s="293" customFormat="1" hidden="1">
      <c r="A33" s="629"/>
      <c r="B33" s="642"/>
      <c r="C33" s="630"/>
      <c r="D33" s="646"/>
      <c r="E33" s="646"/>
      <c r="F33" s="647"/>
    </row>
    <row r="34" s="293" customFormat="1" ht="30" hidden="1">
      <c r="A34" s="629">
        <v>1</v>
      </c>
      <c r="B34" s="648" t="s">
        <v>1025</v>
      </c>
      <c r="C34" s="627" t="s">
        <v>1026</v>
      </c>
      <c r="D34" s="626" t="s">
        <v>1027</v>
      </c>
      <c r="E34" s="626" t="s">
        <v>1013</v>
      </c>
      <c r="F34" s="628">
        <f>80.8*0.35*0</f>
        <v>0</v>
      </c>
    </row>
    <row r="35" s="293" customFormat="1" ht="36.600000000000001" hidden="1" customHeight="1">
      <c r="A35" s="629"/>
      <c r="B35" s="649"/>
      <c r="C35" s="650" t="s">
        <v>1028</v>
      </c>
      <c r="D35" s="629"/>
      <c r="E35" s="629"/>
      <c r="F35" s="631"/>
    </row>
    <row r="36" s="293" customFormat="1" ht="60" hidden="1">
      <c r="A36" s="629"/>
      <c r="B36" s="649"/>
      <c r="C36" s="651" t="s">
        <v>1029</v>
      </c>
      <c r="D36" s="629"/>
      <c r="E36" s="629"/>
      <c r="F36" s="631"/>
    </row>
    <row r="37" s="293" customFormat="1" ht="45" hidden="1">
      <c r="A37" s="632"/>
      <c r="B37" s="652"/>
      <c r="C37" s="653" t="s">
        <v>1030</v>
      </c>
      <c r="D37" s="629"/>
      <c r="E37" s="629"/>
      <c r="F37" s="631"/>
    </row>
    <row r="38" ht="30">
      <c r="A38" s="626">
        <v>1</v>
      </c>
      <c r="B38" s="654" t="s">
        <v>1031</v>
      </c>
      <c r="C38" s="627" t="s">
        <v>1032</v>
      </c>
      <c r="D38" s="626" t="s">
        <v>1027</v>
      </c>
      <c r="E38" s="626" t="s">
        <v>1013</v>
      </c>
      <c r="F38" s="628">
        <f>38.6*1.2</f>
        <v>46.32</v>
      </c>
    </row>
    <row r="39" ht="28.5" customHeight="1">
      <c r="A39" s="629"/>
      <c r="B39" s="652"/>
      <c r="C39" s="650" t="s">
        <v>1033</v>
      </c>
      <c r="D39" s="629"/>
      <c r="E39" s="629"/>
      <c r="F39" s="631"/>
    </row>
    <row r="40" ht="60">
      <c r="A40" s="632"/>
      <c r="B40" s="655"/>
      <c r="C40" s="656" t="s">
        <v>1029</v>
      </c>
      <c r="D40" s="632"/>
      <c r="E40" s="632"/>
      <c r="F40" s="633"/>
    </row>
    <row r="41" ht="90" hidden="1">
      <c r="A41" s="626">
        <v>3</v>
      </c>
      <c r="B41" s="657" t="s">
        <v>1034</v>
      </c>
      <c r="C41" s="627" t="s">
        <v>1035</v>
      </c>
      <c r="D41" s="626" t="s">
        <v>1036</v>
      </c>
      <c r="E41" s="626">
        <v>33.700000000000003</v>
      </c>
      <c r="F41" s="658">
        <f>33.7*0</f>
        <v>0</v>
      </c>
    </row>
    <row r="42" hidden="1">
      <c r="A42" s="629"/>
      <c r="B42" s="650" t="s">
        <v>1037</v>
      </c>
      <c r="C42" s="650" t="s">
        <v>1038</v>
      </c>
      <c r="D42" s="629"/>
      <c r="E42" s="629"/>
      <c r="F42" s="659"/>
    </row>
    <row r="43" hidden="1">
      <c r="A43" s="632"/>
      <c r="B43" s="656"/>
      <c r="C43" s="656" t="s">
        <v>1039</v>
      </c>
      <c r="D43" s="632"/>
      <c r="E43" s="632"/>
      <c r="F43" s="660"/>
    </row>
    <row r="44" ht="30" hidden="1">
      <c r="A44" s="626">
        <v>4</v>
      </c>
      <c r="B44" s="626" t="s">
        <v>1040</v>
      </c>
      <c r="C44" s="650" t="s">
        <v>1041</v>
      </c>
      <c r="D44" s="626"/>
      <c r="E44" s="626" t="s">
        <v>1042</v>
      </c>
      <c r="F44" s="628">
        <f>515.983*0.03*0</f>
        <v>0</v>
      </c>
    </row>
    <row r="45" hidden="1">
      <c r="A45" s="629"/>
      <c r="B45" s="629"/>
      <c r="C45" s="650" t="s">
        <v>1043</v>
      </c>
      <c r="D45" s="629"/>
      <c r="E45" s="629"/>
      <c r="F45" s="631"/>
    </row>
    <row r="46" hidden="1">
      <c r="A46" s="629"/>
      <c r="B46" s="661"/>
      <c r="C46" s="650"/>
      <c r="D46" s="662"/>
      <c r="E46" s="629"/>
      <c r="F46" s="631"/>
    </row>
    <row r="47" hidden="1">
      <c r="A47" s="629"/>
      <c r="B47" s="632"/>
      <c r="C47" s="656"/>
      <c r="D47" s="632"/>
      <c r="E47" s="632"/>
      <c r="F47" s="633"/>
    </row>
    <row r="48" ht="45" hidden="1" customHeight="1">
      <c r="A48" s="629">
        <v>3</v>
      </c>
      <c r="B48" s="663" t="s">
        <v>1044</v>
      </c>
      <c r="C48" s="627" t="s">
        <v>1045</v>
      </c>
      <c r="D48" s="626" t="s">
        <v>1027</v>
      </c>
      <c r="E48" s="626" t="s">
        <v>1046</v>
      </c>
      <c r="F48" s="628">
        <f>351.1*0.5*0.7*0.05*0</f>
        <v>0</v>
      </c>
    </row>
    <row r="49" hidden="1">
      <c r="A49" s="629"/>
      <c r="B49" s="664"/>
      <c r="C49" s="650" t="s">
        <v>1047</v>
      </c>
      <c r="D49" s="629"/>
      <c r="E49" s="629"/>
      <c r="F49" s="631"/>
    </row>
    <row r="50" ht="60" hidden="1">
      <c r="A50" s="632"/>
      <c r="B50" s="664"/>
      <c r="C50" s="656" t="s">
        <v>1048</v>
      </c>
      <c r="D50" s="629"/>
      <c r="E50" s="629"/>
      <c r="F50" s="631"/>
    </row>
    <row r="51" ht="30" hidden="1">
      <c r="A51" s="626">
        <v>3</v>
      </c>
      <c r="B51" s="626" t="s">
        <v>1049</v>
      </c>
      <c r="C51" s="635" t="s">
        <v>1050</v>
      </c>
      <c r="D51" s="626" t="s">
        <v>1036</v>
      </c>
      <c r="E51" s="626">
        <v>1.23</v>
      </c>
      <c r="F51" s="665">
        <f>1.23*0</f>
        <v>0</v>
      </c>
    </row>
    <row r="52" hidden="1">
      <c r="A52" s="629"/>
      <c r="B52" s="629"/>
      <c r="C52" s="635" t="s">
        <v>1051</v>
      </c>
      <c r="D52" s="629"/>
      <c r="E52" s="629"/>
      <c r="F52" s="666"/>
    </row>
    <row r="53" hidden="1">
      <c r="A53" s="632"/>
      <c r="B53" s="632"/>
      <c r="C53" s="656" t="s">
        <v>1052</v>
      </c>
      <c r="D53" s="632"/>
      <c r="E53" s="632"/>
      <c r="F53" s="667"/>
    </row>
    <row r="54" ht="30" hidden="1">
      <c r="A54" s="629">
        <v>5</v>
      </c>
      <c r="B54" s="668" t="s">
        <v>1053</v>
      </c>
      <c r="C54" s="635" t="s">
        <v>1054</v>
      </c>
      <c r="D54" s="626" t="s">
        <v>213</v>
      </c>
      <c r="E54" s="626" t="s">
        <v>1055</v>
      </c>
      <c r="F54" s="628">
        <v>0</v>
      </c>
    </row>
    <row r="55" hidden="1">
      <c r="A55" s="629"/>
      <c r="B55" s="650"/>
      <c r="C55" s="635" t="s">
        <v>1056</v>
      </c>
      <c r="D55" s="629"/>
      <c r="E55" s="629"/>
      <c r="F55" s="631"/>
    </row>
    <row r="56" hidden="1">
      <c r="A56" s="632"/>
      <c r="B56" s="656"/>
      <c r="C56" s="635" t="s">
        <v>1057</v>
      </c>
      <c r="D56" s="632"/>
      <c r="E56" s="632"/>
      <c r="F56" s="633"/>
    </row>
    <row r="57" hidden="1">
      <c r="A57" s="629"/>
      <c r="B57" s="650"/>
      <c r="C57" s="635"/>
      <c r="D57" s="629"/>
      <c r="E57" s="629"/>
      <c r="F57" s="659"/>
    </row>
    <row r="58" ht="59.25" hidden="1" customHeight="1">
      <c r="A58" s="626">
        <v>4</v>
      </c>
      <c r="B58" s="627" t="s">
        <v>1058</v>
      </c>
      <c r="C58" s="627" t="s">
        <v>1059</v>
      </c>
      <c r="D58" s="644" t="s">
        <v>390</v>
      </c>
      <c r="E58" s="644" t="s">
        <v>1060</v>
      </c>
      <c r="F58" s="645">
        <f>F63*0.05*0</f>
        <v>0</v>
      </c>
    </row>
    <row r="59" ht="30" hidden="1" customHeight="1">
      <c r="A59" s="629"/>
      <c r="B59" s="646" t="s">
        <v>1061</v>
      </c>
      <c r="C59" s="630" t="s">
        <v>1062</v>
      </c>
      <c r="D59" s="646"/>
      <c r="E59" s="646"/>
      <c r="F59" s="647"/>
    </row>
    <row r="60" ht="30" hidden="1">
      <c r="A60" s="629"/>
      <c r="B60" s="646"/>
      <c r="C60" s="630" t="s">
        <v>1063</v>
      </c>
      <c r="D60" s="646"/>
      <c r="E60" s="646"/>
      <c r="F60" s="647"/>
    </row>
    <row r="61" hidden="1">
      <c r="A61" s="629"/>
      <c r="B61" s="646"/>
      <c r="C61" s="630"/>
      <c r="D61" s="646"/>
      <c r="E61" s="646"/>
      <c r="F61" s="647"/>
    </row>
    <row r="62" ht="46.950000000000003" hidden="1" customHeight="1">
      <c r="A62" s="632"/>
      <c r="B62" s="646"/>
      <c r="C62" s="630" t="s">
        <v>1064</v>
      </c>
      <c r="D62" s="669"/>
      <c r="E62" s="669"/>
      <c r="F62" s="670"/>
    </row>
    <row r="63" ht="60" hidden="1" customHeight="1">
      <c r="A63" s="629">
        <v>4</v>
      </c>
      <c r="B63" s="626" t="s">
        <v>1065</v>
      </c>
      <c r="C63" s="627" t="s">
        <v>1059</v>
      </c>
      <c r="D63" s="644" t="s">
        <v>1066</v>
      </c>
      <c r="E63" s="644" t="s">
        <v>1067</v>
      </c>
      <c r="F63" s="645">
        <f>(21.2+30.176*(0.4*1+0.6*0.5))*0.054*0</f>
        <v>0</v>
      </c>
    </row>
    <row r="64" hidden="1">
      <c r="A64" s="629"/>
      <c r="B64" s="629"/>
      <c r="C64" s="630" t="s">
        <v>1068</v>
      </c>
      <c r="D64" s="646"/>
      <c r="E64" s="646"/>
      <c r="F64" s="647"/>
    </row>
    <row r="65" ht="30" hidden="1">
      <c r="A65" s="629"/>
      <c r="B65" s="629"/>
      <c r="C65" s="630" t="s">
        <v>1063</v>
      </c>
      <c r="D65" s="646"/>
      <c r="E65" s="646"/>
      <c r="F65" s="647"/>
    </row>
    <row r="66" hidden="1">
      <c r="A66" s="629"/>
      <c r="B66" s="632"/>
      <c r="C66" s="671" t="s">
        <v>1069</v>
      </c>
      <c r="D66" s="669"/>
      <c r="E66" s="669"/>
      <c r="F66" s="670"/>
    </row>
    <row r="67" ht="30" hidden="1">
      <c r="A67" s="629"/>
      <c r="B67" s="626" t="s">
        <v>1070</v>
      </c>
      <c r="C67" s="668" t="s">
        <v>1071</v>
      </c>
      <c r="D67" s="626" t="s">
        <v>1072</v>
      </c>
      <c r="E67" s="626" t="s">
        <v>1073</v>
      </c>
      <c r="F67" s="628">
        <f>(25.97+0.063*670)*0.5*0</f>
        <v>0</v>
      </c>
    </row>
    <row r="68" hidden="1">
      <c r="A68" s="629"/>
      <c r="B68" s="629"/>
      <c r="C68" s="650" t="s">
        <v>1074</v>
      </c>
      <c r="D68" s="629"/>
      <c r="E68" s="629"/>
      <c r="F68" s="631"/>
    </row>
    <row r="69" hidden="1">
      <c r="A69" s="629"/>
      <c r="B69" s="629"/>
      <c r="C69" s="650" t="s">
        <v>1075</v>
      </c>
      <c r="D69" s="629"/>
      <c r="E69" s="629"/>
      <c r="F69" s="631"/>
    </row>
    <row r="70" hidden="1">
      <c r="A70" s="629"/>
      <c r="B70" s="629"/>
      <c r="C70" s="650" t="s">
        <v>1076</v>
      </c>
      <c r="D70" s="629"/>
      <c r="E70" s="629"/>
      <c r="F70" s="631"/>
    </row>
    <row r="71" ht="45" hidden="1">
      <c r="A71" s="629"/>
      <c r="B71" s="632"/>
      <c r="C71" s="656" t="s">
        <v>1077</v>
      </c>
      <c r="D71" s="632"/>
      <c r="E71" s="632"/>
      <c r="F71" s="633"/>
    </row>
    <row r="72" ht="30" hidden="1">
      <c r="A72" s="629">
        <v>3</v>
      </c>
      <c r="B72" s="626" t="s">
        <v>1070</v>
      </c>
      <c r="C72" s="668" t="s">
        <v>1071</v>
      </c>
      <c r="D72" s="626" t="s">
        <v>1072</v>
      </c>
      <c r="E72" s="626" t="s">
        <v>1078</v>
      </c>
      <c r="F72" s="628">
        <f>ROUND((25.97+0.063*670)*0.5*0.35*0,2)</f>
        <v>0</v>
      </c>
    </row>
    <row r="73" hidden="1">
      <c r="A73" s="629"/>
      <c r="B73" s="629"/>
      <c r="C73" s="650" t="s">
        <v>1079</v>
      </c>
      <c r="D73" s="629"/>
      <c r="E73" s="629"/>
      <c r="F73" s="631"/>
    </row>
    <row r="74" hidden="1">
      <c r="A74" s="629"/>
      <c r="B74" s="629"/>
      <c r="C74" s="650" t="s">
        <v>1075</v>
      </c>
      <c r="D74" s="629"/>
      <c r="E74" s="629"/>
      <c r="F74" s="631"/>
    </row>
    <row r="75" hidden="1">
      <c r="A75" s="629"/>
      <c r="B75" s="629"/>
      <c r="C75" s="650" t="s">
        <v>1076</v>
      </c>
      <c r="D75" s="629"/>
      <c r="E75" s="629"/>
      <c r="F75" s="631"/>
    </row>
    <row r="76" ht="45" hidden="1">
      <c r="A76" s="661"/>
      <c r="B76" s="629"/>
      <c r="C76" s="635" t="s">
        <v>1077</v>
      </c>
      <c r="D76" s="662"/>
      <c r="E76" s="629"/>
      <c r="F76" s="631"/>
    </row>
    <row r="77" ht="82.200000000000003" hidden="1" customHeight="1">
      <c r="A77" s="629"/>
      <c r="B77" s="632" t="s">
        <v>1061</v>
      </c>
      <c r="C77" s="632" t="s">
        <v>1030</v>
      </c>
      <c r="D77" s="632"/>
      <c r="E77" s="632"/>
      <c r="F77" s="633"/>
    </row>
    <row r="78" s="293" customFormat="1" ht="57.600000000000001" hidden="1" customHeight="1">
      <c r="A78" s="672">
        <v>5</v>
      </c>
      <c r="B78" s="654" t="s">
        <v>1080</v>
      </c>
      <c r="C78" s="673" t="s">
        <v>1059</v>
      </c>
      <c r="D78" s="674" t="s">
        <v>1066</v>
      </c>
      <c r="E78" s="674" t="s">
        <v>1081</v>
      </c>
      <c r="F78" s="675">
        <f>(21.2+30.176*(0.4*1+0.6*0.5))*0.054*0.05*0</f>
        <v>0</v>
      </c>
    </row>
    <row r="79" s="293" customFormat="1" ht="28.199999999999999" hidden="1" customHeight="1">
      <c r="A79" s="672"/>
      <c r="B79" s="652"/>
      <c r="C79" s="653" t="s">
        <v>1082</v>
      </c>
      <c r="D79" s="676"/>
      <c r="E79" s="676"/>
      <c r="F79" s="677"/>
    </row>
    <row r="80" s="293" customFormat="1" ht="34.200000000000003" hidden="1" customHeight="1">
      <c r="A80" s="672"/>
      <c r="B80" s="652"/>
      <c r="C80" s="653"/>
      <c r="D80" s="676"/>
      <c r="E80" s="676"/>
      <c r="F80" s="677"/>
    </row>
    <row r="81" s="293" customFormat="1" ht="42" hidden="1" customHeight="1">
      <c r="A81" s="672"/>
      <c r="B81" s="652"/>
      <c r="C81" s="653" t="s">
        <v>1063</v>
      </c>
      <c r="D81" s="676"/>
      <c r="E81" s="676"/>
      <c r="F81" s="677"/>
    </row>
    <row r="82" s="293" customFormat="1" ht="25.800000000000001" hidden="1" customHeight="1">
      <c r="A82" s="672"/>
      <c r="B82" s="652"/>
      <c r="C82" s="653" t="s">
        <v>1083</v>
      </c>
      <c r="D82" s="676"/>
      <c r="E82" s="676"/>
      <c r="F82" s="677"/>
    </row>
    <row r="83" s="293" customFormat="1" ht="25.800000000000001" hidden="1" customHeight="1">
      <c r="A83" s="672"/>
      <c r="B83" s="652"/>
      <c r="C83" s="671" t="s">
        <v>1069</v>
      </c>
      <c r="D83" s="676"/>
      <c r="E83" s="676"/>
      <c r="F83" s="677"/>
    </row>
    <row r="84" s="293" customFormat="1" ht="25.800000000000001" hidden="1" customHeight="1">
      <c r="A84" s="672"/>
      <c r="B84" s="655"/>
      <c r="C84" s="678"/>
      <c r="D84" s="679"/>
      <c r="E84" s="679"/>
      <c r="F84" s="680"/>
    </row>
    <row r="85">
      <c r="A85" s="626"/>
      <c r="B85" s="626"/>
      <c r="C85" s="681" t="s">
        <v>1084</v>
      </c>
      <c r="D85" s="682"/>
      <c r="E85" s="682"/>
      <c r="F85" s="683">
        <f>F17+F34+F38+F63+F78</f>
        <v>46.32</v>
      </c>
    </row>
    <row r="86" ht="30">
      <c r="A86" s="632"/>
      <c r="B86" s="632"/>
      <c r="C86" s="681" t="s">
        <v>1085</v>
      </c>
      <c r="D86" s="682"/>
      <c r="E86" s="682">
        <v>1.6499999999999999</v>
      </c>
      <c r="F86" s="684">
        <f>ROUND(F85*E86,2)</f>
        <v>76.430000000000007</v>
      </c>
    </row>
    <row r="87" hidden="1">
      <c r="A87" s="632"/>
      <c r="B87" s="632"/>
      <c r="C87" s="681" t="s">
        <v>1086</v>
      </c>
      <c r="D87" s="682"/>
      <c r="E87" s="685">
        <v>0.20000000000000001</v>
      </c>
      <c r="F87" s="686">
        <f>F86*0.2</f>
        <v>15.286000000000001</v>
      </c>
    </row>
    <row r="88">
      <c r="A88" s="632"/>
      <c r="B88" s="632"/>
      <c r="C88" s="656" t="s">
        <v>1087</v>
      </c>
      <c r="D88" s="687"/>
      <c r="E88" s="687"/>
      <c r="F88" s="686">
        <f>F85*E86*1000</f>
        <v>76428</v>
      </c>
    </row>
    <row r="89" ht="15.6" hidden="1">
      <c r="A89" s="688"/>
      <c r="B89" s="689"/>
      <c r="C89" s="688"/>
      <c r="D89" s="688"/>
      <c r="E89" s="689"/>
      <c r="F89" s="688"/>
    </row>
    <row r="90" ht="15.6">
      <c r="A90" s="672"/>
      <c r="B90" s="690"/>
      <c r="C90" s="681" t="s">
        <v>1088</v>
      </c>
      <c r="D90" s="672"/>
      <c r="E90" s="690"/>
      <c r="F90" s="691">
        <f>ROUND(F88/6.7,2)</f>
        <v>11407.16</v>
      </c>
    </row>
    <row r="91" ht="15.6">
      <c r="A91" s="688"/>
      <c r="B91" s="689"/>
      <c r="C91" s="688"/>
      <c r="D91" s="688"/>
      <c r="E91" s="689"/>
      <c r="F91" s="688"/>
    </row>
    <row r="92">
      <c r="A92" s="688"/>
      <c r="B92" s="688" t="s">
        <v>444</v>
      </c>
      <c r="C92" s="688"/>
      <c r="D92" s="688" t="s">
        <v>408</v>
      </c>
      <c r="E92" s="692"/>
      <c r="F92" s="692"/>
    </row>
    <row r="93">
      <c r="A93" s="688"/>
      <c r="B93" s="688"/>
      <c r="C93" s="688"/>
      <c r="D93" s="688"/>
      <c r="E93" s="688"/>
      <c r="F93" s="688"/>
    </row>
    <row r="94">
      <c r="A94" s="688"/>
      <c r="B94" s="688" t="s">
        <v>446</v>
      </c>
      <c r="C94" s="688"/>
      <c r="D94" s="688"/>
      <c r="E94" s="688"/>
      <c r="F94" s="688"/>
    </row>
    <row r="95">
      <c r="A95" s="688"/>
      <c r="B95" s="688"/>
      <c r="C95" s="688"/>
      <c r="D95" s="688"/>
      <c r="E95" s="688"/>
      <c r="F95" s="688"/>
    </row>
    <row r="96">
      <c r="A96" s="693"/>
      <c r="B96" s="693"/>
      <c r="C96" s="693"/>
      <c r="D96" s="693"/>
      <c r="E96" s="693"/>
      <c r="F96" s="693"/>
    </row>
    <row r="97">
      <c r="A97" s="693"/>
      <c r="B97" s="693"/>
      <c r="C97" s="693"/>
      <c r="D97" s="693"/>
      <c r="E97" s="693"/>
      <c r="F97" s="693"/>
    </row>
    <row r="98">
      <c r="A98" s="693"/>
      <c r="B98" s="693"/>
      <c r="C98" s="693"/>
      <c r="D98" s="693"/>
      <c r="E98" s="693"/>
      <c r="F98" s="693"/>
    </row>
    <row r="99">
      <c r="A99" s="693"/>
      <c r="B99" s="693"/>
      <c r="C99" s="693"/>
      <c r="D99" s="693"/>
      <c r="E99" s="693"/>
      <c r="F99" s="693"/>
    </row>
    <row r="100">
      <c r="A100" s="693"/>
      <c r="B100" s="693"/>
      <c r="C100" s="693"/>
      <c r="D100" s="693"/>
      <c r="E100" s="693"/>
      <c r="F100" s="693"/>
    </row>
    <row r="101">
      <c r="A101" s="693"/>
      <c r="B101" s="693"/>
      <c r="C101" s="693"/>
      <c r="D101" s="693"/>
      <c r="E101" s="693"/>
      <c r="F101" s="693"/>
    </row>
    <row r="102">
      <c r="A102" s="693"/>
      <c r="B102" s="693"/>
      <c r="C102" s="693"/>
      <c r="D102" s="693"/>
      <c r="E102" s="693"/>
      <c r="F102" s="693"/>
    </row>
    <row r="103">
      <c r="A103" s="693"/>
      <c r="B103" s="693"/>
      <c r="C103" s="693"/>
      <c r="D103" s="693"/>
      <c r="E103" s="693"/>
      <c r="F103" s="693"/>
    </row>
    <row r="104">
      <c r="A104" s="693"/>
      <c r="B104" s="693"/>
      <c r="C104" s="693"/>
      <c r="D104" s="693"/>
      <c r="E104" s="693"/>
      <c r="F104" s="693"/>
    </row>
    <row r="105">
      <c r="A105" s="693"/>
      <c r="B105" s="693"/>
      <c r="C105" s="693"/>
      <c r="D105" s="693"/>
      <c r="E105" s="693"/>
      <c r="F105" s="693"/>
    </row>
    <row r="106">
      <c r="A106" s="693"/>
      <c r="B106" s="693"/>
      <c r="C106" s="693"/>
      <c r="D106" s="693"/>
      <c r="E106" s="693"/>
      <c r="F106" s="693"/>
    </row>
    <row r="107">
      <c r="A107" s="693"/>
    </row>
    <row r="108">
      <c r="A108" s="693"/>
    </row>
  </sheetData>
  <mergeCells count="102">
    <mergeCell ref="A2:B2"/>
    <mergeCell ref="D2:E2"/>
    <mergeCell ref="A4:B4"/>
    <mergeCell ref="A5:B5"/>
    <mergeCell ref="D5:E5"/>
    <mergeCell ref="A8:F8"/>
    <mergeCell ref="A9:F9"/>
    <mergeCell ref="A11:F11"/>
    <mergeCell ref="A13:F13"/>
    <mergeCell ref="A14:F14"/>
    <mergeCell ref="A17:A20"/>
    <mergeCell ref="B17:B20"/>
    <mergeCell ref="D17:D20"/>
    <mergeCell ref="E17:E20"/>
    <mergeCell ref="F17:F20"/>
    <mergeCell ref="A21:A23"/>
    <mergeCell ref="B21:B23"/>
    <mergeCell ref="D21:D23"/>
    <mergeCell ref="E21:E23"/>
    <mergeCell ref="F21:F23"/>
    <mergeCell ref="A24:A26"/>
    <mergeCell ref="B24:B26"/>
    <mergeCell ref="D24:D26"/>
    <mergeCell ref="E24:E26"/>
    <mergeCell ref="F24:F26"/>
    <mergeCell ref="A27:A28"/>
    <mergeCell ref="D27:D28"/>
    <mergeCell ref="E27:E28"/>
    <mergeCell ref="F27:F28"/>
    <mergeCell ref="A29:A31"/>
    <mergeCell ref="B29:B31"/>
    <mergeCell ref="D29:D31"/>
    <mergeCell ref="E29:E31"/>
    <mergeCell ref="F29:F31"/>
    <mergeCell ref="A34:A37"/>
    <mergeCell ref="B34:B37"/>
    <mergeCell ref="D34:D37"/>
    <mergeCell ref="E34:E37"/>
    <mergeCell ref="F34:F37"/>
    <mergeCell ref="A38:A40"/>
    <mergeCell ref="B38:B40"/>
    <mergeCell ref="D38:D40"/>
    <mergeCell ref="E38:E40"/>
    <mergeCell ref="F38:F40"/>
    <mergeCell ref="A41:A43"/>
    <mergeCell ref="D41:D43"/>
    <mergeCell ref="E41:E43"/>
    <mergeCell ref="F41:F43"/>
    <mergeCell ref="B42:B43"/>
    <mergeCell ref="A44:A47"/>
    <mergeCell ref="B44:B47"/>
    <mergeCell ref="D44:D47"/>
    <mergeCell ref="E44:E47"/>
    <mergeCell ref="F44:F47"/>
    <mergeCell ref="A48:A50"/>
    <mergeCell ref="B48:B50"/>
    <mergeCell ref="D48:D50"/>
    <mergeCell ref="E48:E50"/>
    <mergeCell ref="F48:F50"/>
    <mergeCell ref="A51:A53"/>
    <mergeCell ref="B51:B53"/>
    <mergeCell ref="D51:D53"/>
    <mergeCell ref="E51:E53"/>
    <mergeCell ref="F51:F53"/>
    <mergeCell ref="A54:A56"/>
    <mergeCell ref="B54:B56"/>
    <mergeCell ref="D54:D56"/>
    <mergeCell ref="E54:E56"/>
    <mergeCell ref="F54:F56"/>
    <mergeCell ref="A58:A62"/>
    <mergeCell ref="D58:D62"/>
    <mergeCell ref="E58:E62"/>
    <mergeCell ref="F58:F62"/>
    <mergeCell ref="B59:B62"/>
    <mergeCell ref="A63:A66"/>
    <mergeCell ref="B63:B66"/>
    <mergeCell ref="D63:D66"/>
    <mergeCell ref="E63:E66"/>
    <mergeCell ref="F63:F66"/>
    <mergeCell ref="B67:B71"/>
    <mergeCell ref="D67:D71"/>
    <mergeCell ref="E67:E71"/>
    <mergeCell ref="F67:F71"/>
    <mergeCell ref="A72:A75"/>
    <mergeCell ref="B72:B75"/>
    <mergeCell ref="D72:D77"/>
    <mergeCell ref="E72:E77"/>
    <mergeCell ref="F72:F77"/>
    <mergeCell ref="A78:A84"/>
    <mergeCell ref="B78:B84"/>
    <mergeCell ref="D78:D84"/>
    <mergeCell ref="E78:E84"/>
    <mergeCell ref="F78:F84"/>
    <mergeCell ref="C83:C84"/>
    <mergeCell ref="A85:A86"/>
    <mergeCell ref="B85:B86"/>
    <mergeCell ref="B92:C92"/>
    <mergeCell ref="E92:F92"/>
    <mergeCell ref="B93:C93"/>
    <mergeCell ref="E93:F93"/>
    <mergeCell ref="B94:C95"/>
    <mergeCell ref="E94:F95"/>
  </mergeCells>
  <printOptions headings="0" gridLines="0"/>
  <pageMargins left="0.69999999999999996" right="0.69999999999999996" top="0.75" bottom="0.75" header="0.29999999999999999" footer="0.29999999999999999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 tint="0.39997558519241921"/>
    <outlinePr applyStyles="0" summaryBelow="1" summaryRight="1" showOutlineSymbols="1"/>
    <pageSetUpPr autoPageBreaks="1" fitToPage="0"/>
  </sheetPr>
  <sheetViews>
    <sheetView showRuler="1" view="pageBreakPreview" topLeftCell="A24" zoomScale="89" workbookViewId="0">
      <selection activeCell="C65" activeCellId="0" sqref="C65"/>
    </sheetView>
  </sheetViews>
  <sheetFormatPr defaultColWidth="9.109375" defaultRowHeight="12.75"/>
  <cols>
    <col bestFit="1" customWidth="1" min="1" max="1" style="694" width="5"/>
    <col customWidth="1" min="2" max="2" style="694" width="29.6640625"/>
    <col customWidth="1" min="3" max="3" style="694" width="57.6640625"/>
    <col customWidth="1" min="4" max="4" style="694" width="21.5546875"/>
    <col bestFit="1" customWidth="1" min="5" max="5" style="694" width="18"/>
    <col bestFit="1" customWidth="1" min="6" max="13" style="694" width="15.44140625"/>
    <col min="14" max="16384" style="694" width="9.109375"/>
  </cols>
  <sheetData>
    <row r="2">
      <c r="A2" s="603" t="s">
        <v>371</v>
      </c>
      <c r="B2" s="603"/>
      <c r="C2" s="604"/>
      <c r="D2" s="605" t="s">
        <v>372</v>
      </c>
      <c r="E2" s="605"/>
    </row>
    <row r="3">
      <c r="A3" s="606"/>
      <c r="B3" s="604"/>
      <c r="C3" s="604"/>
      <c r="D3" s="607"/>
      <c r="E3" s="608"/>
    </row>
    <row r="4" ht="14.25">
      <c r="A4" s="609" t="s">
        <v>373</v>
      </c>
      <c r="B4" s="609"/>
      <c r="C4" s="610" t="s">
        <v>374</v>
      </c>
      <c r="D4" s="611"/>
      <c r="E4" s="612"/>
    </row>
    <row r="5" ht="19.199999999999999" customHeight="1">
      <c r="A5" s="613" t="s">
        <v>375</v>
      </c>
      <c r="B5" s="613"/>
      <c r="C5" s="604"/>
      <c r="D5" s="614" t="s">
        <v>376</v>
      </c>
      <c r="E5" s="614"/>
    </row>
    <row r="7">
      <c r="B7" s="695"/>
      <c r="F7" s="695"/>
      <c r="V7" s="696"/>
      <c r="W7" s="696"/>
      <c r="X7" s="696"/>
      <c r="Y7" s="696"/>
      <c r="Z7" s="696"/>
      <c r="AA7" s="696"/>
      <c r="AB7" s="696"/>
      <c r="AC7" s="696"/>
      <c r="AD7" s="696"/>
      <c r="AE7" s="696"/>
      <c r="AF7" s="696"/>
      <c r="AG7" s="696"/>
      <c r="AH7" s="696"/>
      <c r="AI7" s="696"/>
      <c r="AJ7" s="696"/>
      <c r="AK7" s="696"/>
      <c r="AL7" s="696"/>
      <c r="AM7" s="696"/>
      <c r="AN7" s="696"/>
    </row>
    <row r="8" ht="15">
      <c r="A8" s="697" t="s">
        <v>1089</v>
      </c>
      <c r="B8" s="697"/>
      <c r="C8" s="697"/>
      <c r="D8" s="697"/>
      <c r="E8" s="697"/>
      <c r="F8" s="697"/>
      <c r="V8" s="696"/>
      <c r="W8" s="696"/>
      <c r="X8" s="696"/>
      <c r="Y8" s="696"/>
      <c r="Z8" s="696"/>
      <c r="AA8" s="696"/>
      <c r="AB8" s="696"/>
      <c r="AC8" s="696"/>
      <c r="AD8" s="696"/>
      <c r="AE8" s="696"/>
      <c r="AF8" s="696"/>
      <c r="AG8" s="696"/>
      <c r="AH8" s="696"/>
      <c r="AI8" s="696"/>
      <c r="AJ8" s="696"/>
      <c r="AK8" s="696"/>
      <c r="AL8" s="696"/>
      <c r="AM8" s="696"/>
      <c r="AN8" s="696"/>
    </row>
    <row r="9" ht="15">
      <c r="A9" s="697" t="s">
        <v>994</v>
      </c>
      <c r="B9" s="697"/>
      <c r="C9" s="697"/>
      <c r="D9" s="697"/>
      <c r="E9" s="697"/>
      <c r="F9" s="697"/>
      <c r="V9" s="696"/>
      <c r="W9" s="696"/>
      <c r="X9" s="696"/>
      <c r="Y9" s="696"/>
      <c r="Z9" s="696"/>
      <c r="AA9" s="696"/>
      <c r="AB9" s="696"/>
      <c r="AC9" s="696"/>
      <c r="AD9" s="696"/>
      <c r="AE9" s="696"/>
      <c r="AF9" s="696"/>
      <c r="AG9" s="696"/>
      <c r="AH9" s="696"/>
      <c r="AI9" s="696"/>
      <c r="AJ9" s="696"/>
      <c r="AK9" s="696"/>
      <c r="AL9" s="696"/>
      <c r="AM9" s="696"/>
      <c r="AN9" s="696"/>
    </row>
    <row r="10" ht="15.6">
      <c r="A10" s="697"/>
      <c r="B10" s="698"/>
      <c r="C10" s="698"/>
      <c r="D10" s="698"/>
      <c r="E10" s="698"/>
      <c r="F10" s="698"/>
      <c r="V10" s="699"/>
      <c r="W10" s="699"/>
      <c r="X10" s="699"/>
      <c r="Y10" s="699"/>
      <c r="Z10" s="699"/>
      <c r="AA10" s="699"/>
      <c r="AB10" s="699"/>
      <c r="AC10" s="699"/>
      <c r="AD10" s="699"/>
      <c r="AE10" s="699"/>
      <c r="AF10" s="699"/>
      <c r="AG10" s="699"/>
      <c r="AH10" s="699"/>
      <c r="AI10" s="699"/>
      <c r="AJ10" s="699"/>
      <c r="AK10" s="699"/>
      <c r="AL10" s="699"/>
      <c r="AM10" s="699"/>
      <c r="AN10" s="699"/>
    </row>
    <row r="11" ht="47.25" customHeight="1">
      <c r="A11" s="289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1" s="289"/>
      <c r="C11" s="289"/>
      <c r="D11" s="289"/>
      <c r="E11" s="289"/>
      <c r="F11" s="289"/>
      <c r="V11" s="699"/>
      <c r="W11" s="699"/>
      <c r="X11" s="699"/>
      <c r="Y11" s="699"/>
      <c r="Z11" s="699"/>
      <c r="AA11" s="699"/>
      <c r="AB11" s="699"/>
      <c r="AC11" s="699"/>
      <c r="AD11" s="699"/>
      <c r="AE11" s="699"/>
      <c r="AF11" s="699"/>
      <c r="AG11" s="699"/>
      <c r="AH11" s="699"/>
      <c r="AI11" s="699"/>
      <c r="AJ11" s="699"/>
      <c r="AK11" s="699"/>
      <c r="AL11" s="699"/>
      <c r="AM11" s="699"/>
      <c r="AN11" s="699"/>
    </row>
    <row r="12">
      <c r="A12" s="698"/>
      <c r="B12" s="698"/>
      <c r="C12" s="698"/>
      <c r="D12" s="698"/>
      <c r="E12" s="698"/>
      <c r="F12" s="698"/>
      <c r="V12" s="700"/>
      <c r="W12" s="700"/>
      <c r="X12" s="700"/>
      <c r="Y12" s="700"/>
      <c r="Z12" s="700"/>
      <c r="AA12" s="700"/>
      <c r="AB12" s="700"/>
      <c r="AC12" s="700"/>
      <c r="AD12" s="700"/>
      <c r="AE12" s="700"/>
      <c r="AF12" s="700"/>
      <c r="AG12" s="700"/>
      <c r="AH12" s="700"/>
      <c r="AI12" s="700"/>
      <c r="AJ12" s="700"/>
      <c r="AK12" s="700"/>
      <c r="AL12" s="700"/>
      <c r="AM12" s="700"/>
      <c r="AN12" s="700"/>
    </row>
    <row r="13" ht="15">
      <c r="A13" s="279" t="s">
        <v>995</v>
      </c>
      <c r="B13" s="279"/>
      <c r="C13" s="279"/>
      <c r="D13" s="279"/>
      <c r="E13" s="279"/>
      <c r="F13" s="279"/>
      <c r="V13" s="700"/>
      <c r="W13" s="700"/>
      <c r="X13" s="700"/>
      <c r="Y13" s="700"/>
      <c r="Z13" s="700"/>
      <c r="AA13" s="700"/>
      <c r="AB13" s="700"/>
      <c r="AC13" s="700"/>
      <c r="AD13" s="700"/>
      <c r="AE13" s="700"/>
      <c r="AF13" s="700"/>
      <c r="AG13" s="700"/>
      <c r="AH13" s="700"/>
      <c r="AI13" s="700"/>
      <c r="AJ13" s="700"/>
      <c r="AK13" s="700"/>
      <c r="AL13" s="700"/>
      <c r="AM13" s="700"/>
      <c r="AN13" s="700"/>
    </row>
    <row r="14" ht="15">
      <c r="A14" s="701" t="s">
        <v>996</v>
      </c>
      <c r="B14" s="701"/>
      <c r="C14" s="701"/>
      <c r="D14" s="701"/>
      <c r="E14" s="701"/>
      <c r="F14" s="701"/>
      <c r="V14" s="699"/>
      <c r="W14" s="699"/>
      <c r="X14" s="699"/>
      <c r="Y14" s="699"/>
      <c r="Z14" s="699"/>
      <c r="AA14" s="699"/>
      <c r="AB14" s="699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</row>
    <row r="15" ht="150">
      <c r="A15" s="702" t="s">
        <v>97</v>
      </c>
      <c r="B15" s="703" t="s">
        <v>965</v>
      </c>
      <c r="C15" s="702" t="s">
        <v>966</v>
      </c>
      <c r="D15" s="702" t="s">
        <v>997</v>
      </c>
      <c r="E15" s="702" t="s">
        <v>998</v>
      </c>
      <c r="F15" s="702" t="s">
        <v>999</v>
      </c>
      <c r="J15" s="704"/>
      <c r="L15" s="704"/>
      <c r="V15" s="699"/>
      <c r="W15" s="699"/>
      <c r="X15" s="699"/>
      <c r="Y15" s="699"/>
      <c r="Z15" s="699"/>
      <c r="AA15" s="699"/>
      <c r="AB15" s="699"/>
      <c r="AC15" s="699"/>
      <c r="AD15" s="699"/>
      <c r="AE15" s="699"/>
      <c r="AF15" s="699"/>
      <c r="AG15" s="699"/>
      <c r="AH15" s="699"/>
      <c r="AI15" s="699"/>
      <c r="AJ15" s="699"/>
      <c r="AK15" s="699"/>
      <c r="AL15" s="699"/>
      <c r="AM15" s="699"/>
      <c r="AN15" s="699"/>
    </row>
    <row r="16" ht="15">
      <c r="A16" s="705">
        <v>1</v>
      </c>
      <c r="B16" s="706">
        <v>2</v>
      </c>
      <c r="C16" s="707">
        <v>3</v>
      </c>
      <c r="D16" s="708"/>
      <c r="E16" s="708">
        <v>4</v>
      </c>
      <c r="F16" s="706">
        <v>5</v>
      </c>
      <c r="J16" s="704"/>
      <c r="L16" s="704"/>
      <c r="V16" s="709"/>
      <c r="W16" s="699"/>
      <c r="X16" s="710"/>
      <c r="Y16" s="710"/>
      <c r="Z16" s="710"/>
      <c r="AA16" s="710"/>
      <c r="AB16" s="710"/>
      <c r="AC16" s="710"/>
      <c r="AD16" s="710"/>
      <c r="AE16" s="710"/>
      <c r="AF16" s="710"/>
      <c r="AG16" s="710"/>
      <c r="AH16" s="710"/>
      <c r="AI16" s="710"/>
      <c r="AJ16" s="710"/>
      <c r="AK16" s="710"/>
      <c r="AL16" s="710"/>
      <c r="AM16" s="710"/>
      <c r="AN16" s="710"/>
    </row>
    <row r="17" ht="45">
      <c r="A17" s="626">
        <v>1</v>
      </c>
      <c r="B17" s="668" t="s">
        <v>1058</v>
      </c>
      <c r="C17" s="668" t="s">
        <v>1090</v>
      </c>
      <c r="D17" s="626" t="s">
        <v>1091</v>
      </c>
      <c r="E17" s="626">
        <v>9.0899999999999999</v>
      </c>
      <c r="F17" s="628">
        <f>E17</f>
        <v>9.0899999999999999</v>
      </c>
      <c r="K17" s="711"/>
      <c r="L17" s="704"/>
      <c r="M17" s="704"/>
      <c r="V17" s="699"/>
      <c r="W17" s="699"/>
      <c r="X17" s="699"/>
      <c r="Y17" s="699"/>
      <c r="Z17" s="699"/>
      <c r="AA17" s="699"/>
      <c r="AB17" s="699"/>
      <c r="AC17" s="699"/>
      <c r="AD17" s="699"/>
      <c r="AE17" s="699"/>
      <c r="AF17" s="699"/>
      <c r="AG17" s="699"/>
      <c r="AH17" s="699"/>
      <c r="AI17" s="699"/>
      <c r="AJ17" s="699"/>
      <c r="AK17" s="699"/>
      <c r="AL17" s="699"/>
      <c r="AM17" s="699"/>
      <c r="AN17" s="699"/>
    </row>
    <row r="18" ht="15">
      <c r="A18" s="629"/>
      <c r="B18" s="650" t="s">
        <v>1092</v>
      </c>
      <c r="C18" s="650" t="s">
        <v>1093</v>
      </c>
      <c r="D18" s="629"/>
      <c r="E18" s="629"/>
      <c r="F18" s="631"/>
      <c r="V18" s="699"/>
      <c r="W18" s="699"/>
      <c r="X18" s="699"/>
      <c r="Y18" s="699"/>
      <c r="Z18" s="699"/>
      <c r="AA18" s="699"/>
      <c r="AB18" s="699"/>
      <c r="AC18" s="699"/>
      <c r="AD18" s="699"/>
      <c r="AE18" s="699"/>
      <c r="AF18" s="699"/>
      <c r="AG18" s="699"/>
      <c r="AH18" s="699"/>
      <c r="AI18" s="699"/>
      <c r="AJ18" s="699"/>
      <c r="AK18" s="699"/>
      <c r="AL18" s="699"/>
      <c r="AM18" s="699"/>
      <c r="AN18" s="699"/>
    </row>
    <row r="19" ht="15">
      <c r="A19" s="629"/>
      <c r="B19" s="650"/>
      <c r="C19" s="650" t="s">
        <v>1094</v>
      </c>
      <c r="D19" s="629"/>
      <c r="E19" s="629"/>
      <c r="F19" s="631"/>
      <c r="G19" s="712"/>
      <c r="H19" s="711"/>
      <c r="V19" s="709"/>
      <c r="W19" s="709"/>
      <c r="X19" s="709"/>
      <c r="Y19" s="709"/>
      <c r="Z19" s="709"/>
      <c r="AA19" s="709"/>
      <c r="AB19" s="709"/>
      <c r="AC19" s="709"/>
      <c r="AD19" s="709"/>
      <c r="AE19" s="709"/>
      <c r="AF19" s="709"/>
      <c r="AG19" s="709"/>
      <c r="AH19" s="709"/>
      <c r="AI19" s="710"/>
      <c r="AJ19" s="710"/>
      <c r="AK19" s="710"/>
      <c r="AL19" s="710"/>
      <c r="AM19" s="710"/>
      <c r="AN19" s="710"/>
    </row>
    <row r="20">
      <c r="A20" s="629"/>
      <c r="B20" s="656"/>
      <c r="C20" s="713"/>
      <c r="D20" s="632"/>
      <c r="E20" s="632"/>
      <c r="F20" s="633"/>
      <c r="V20" s="709"/>
      <c r="W20" s="709"/>
      <c r="X20" s="709"/>
      <c r="Y20" s="709"/>
      <c r="Z20" s="709"/>
      <c r="AA20" s="709"/>
      <c r="AB20" s="709"/>
      <c r="AC20" s="709"/>
      <c r="AD20" s="709"/>
      <c r="AE20" s="709"/>
      <c r="AF20" s="709"/>
      <c r="AG20" s="709"/>
      <c r="AH20" s="710"/>
      <c r="AI20" s="710"/>
      <c r="AJ20" s="710"/>
      <c r="AK20" s="710"/>
      <c r="AL20" s="710"/>
      <c r="AM20" s="710"/>
      <c r="AN20" s="710"/>
    </row>
    <row r="21" ht="71.25" customHeight="1">
      <c r="A21" s="626">
        <v>2</v>
      </c>
      <c r="B21" s="668" t="s">
        <v>1095</v>
      </c>
      <c r="C21" s="668" t="s">
        <v>1096</v>
      </c>
      <c r="D21" s="626" t="s">
        <v>1027</v>
      </c>
      <c r="E21" s="626">
        <v>6.5999999999999996</v>
      </c>
      <c r="F21" s="628">
        <f>6.6</f>
        <v>6.5999999999999996</v>
      </c>
      <c r="H21" s="711"/>
      <c r="I21" s="711"/>
      <c r="V21" s="714"/>
      <c r="W21" s="714"/>
      <c r="X21" s="714"/>
      <c r="Y21" s="714"/>
      <c r="Z21" s="714"/>
      <c r="AA21" s="714"/>
      <c r="AB21" s="714"/>
      <c r="AC21" s="710"/>
      <c r="AD21" s="710"/>
      <c r="AE21" s="710"/>
      <c r="AF21" s="710"/>
      <c r="AG21" s="710"/>
      <c r="AH21" s="710"/>
      <c r="AI21" s="710"/>
      <c r="AJ21" s="710"/>
      <c r="AK21" s="710"/>
      <c r="AL21" s="710"/>
      <c r="AM21" s="710"/>
      <c r="AN21" s="710"/>
    </row>
    <row r="22" ht="31.199999999999999" customHeight="1">
      <c r="A22" s="629"/>
      <c r="B22" s="650" t="s">
        <v>1097</v>
      </c>
      <c r="C22" s="650"/>
      <c r="D22" s="629"/>
      <c r="E22" s="629"/>
      <c r="F22" s="631"/>
      <c r="H22" s="711"/>
      <c r="I22" s="711"/>
      <c r="V22" s="714"/>
      <c r="W22" s="714"/>
      <c r="X22" s="714"/>
      <c r="Y22" s="714"/>
      <c r="Z22" s="714"/>
      <c r="AA22" s="714"/>
      <c r="AB22" s="714"/>
      <c r="AC22" s="710"/>
      <c r="AD22" s="710"/>
      <c r="AE22" s="710"/>
      <c r="AF22" s="710"/>
      <c r="AG22" s="710"/>
      <c r="AH22" s="710"/>
      <c r="AI22" s="710"/>
      <c r="AJ22" s="710"/>
      <c r="AK22" s="710"/>
      <c r="AL22" s="710"/>
      <c r="AM22" s="710"/>
      <c r="AN22" s="710"/>
    </row>
    <row r="23" ht="46.950000000000003" customHeight="1">
      <c r="A23" s="629"/>
      <c r="B23" s="650"/>
      <c r="C23" s="650" t="s">
        <v>1098</v>
      </c>
      <c r="D23" s="629"/>
      <c r="E23" s="629"/>
      <c r="F23" s="631"/>
      <c r="H23" s="711"/>
      <c r="I23" s="711"/>
      <c r="V23" s="714"/>
      <c r="W23" s="714"/>
      <c r="X23" s="714"/>
      <c r="Y23" s="714"/>
      <c r="Z23" s="714"/>
      <c r="AA23" s="714"/>
      <c r="AB23" s="714"/>
      <c r="AC23" s="710"/>
      <c r="AD23" s="710"/>
      <c r="AE23" s="710"/>
      <c r="AF23" s="710"/>
      <c r="AG23" s="710"/>
      <c r="AH23" s="710"/>
      <c r="AI23" s="710"/>
      <c r="AJ23" s="710"/>
      <c r="AK23" s="710"/>
      <c r="AL23" s="710"/>
      <c r="AM23" s="710"/>
      <c r="AN23" s="710"/>
    </row>
    <row r="24" ht="71.25" customHeight="1">
      <c r="A24" s="629"/>
      <c r="B24" s="656"/>
      <c r="C24" s="715" t="s">
        <v>1099</v>
      </c>
      <c r="D24" s="632"/>
      <c r="E24" s="632"/>
      <c r="F24" s="633"/>
      <c r="H24" s="711"/>
      <c r="I24" s="711"/>
      <c r="V24" s="714"/>
      <c r="W24" s="714"/>
      <c r="X24" s="714"/>
      <c r="Y24" s="714"/>
      <c r="Z24" s="714"/>
      <c r="AA24" s="714"/>
      <c r="AB24" s="714"/>
      <c r="AC24" s="710"/>
      <c r="AD24" s="710"/>
      <c r="AE24" s="710"/>
      <c r="AF24" s="710"/>
      <c r="AG24" s="710"/>
      <c r="AH24" s="710"/>
      <c r="AI24" s="710"/>
      <c r="AJ24" s="710"/>
      <c r="AK24" s="710"/>
      <c r="AL24" s="710"/>
      <c r="AM24" s="710"/>
      <c r="AN24" s="710"/>
    </row>
    <row r="25" ht="71.25" customHeight="1">
      <c r="A25" s="626">
        <v>3</v>
      </c>
      <c r="B25" s="668" t="s">
        <v>1058</v>
      </c>
      <c r="C25" s="668" t="s">
        <v>1100</v>
      </c>
      <c r="D25" s="626" t="s">
        <v>1091</v>
      </c>
      <c r="E25" s="626">
        <v>6.1500000000000004</v>
      </c>
      <c r="F25" s="628">
        <v>6.1500000000000004</v>
      </c>
      <c r="H25" s="711"/>
      <c r="I25" s="711"/>
      <c r="V25" s="714"/>
      <c r="W25" s="714"/>
      <c r="X25" s="714"/>
      <c r="Y25" s="714"/>
      <c r="Z25" s="714"/>
      <c r="AA25" s="714"/>
      <c r="AB25" s="714"/>
      <c r="AC25" s="710"/>
      <c r="AD25" s="710"/>
      <c r="AE25" s="710"/>
      <c r="AF25" s="710"/>
      <c r="AG25" s="710"/>
      <c r="AH25" s="710"/>
      <c r="AI25" s="710"/>
      <c r="AJ25" s="710"/>
      <c r="AK25" s="710"/>
      <c r="AL25" s="710"/>
      <c r="AM25" s="710"/>
      <c r="AN25" s="710"/>
    </row>
    <row r="26" ht="30" customHeight="1">
      <c r="A26" s="629"/>
      <c r="B26" s="650" t="s">
        <v>1065</v>
      </c>
      <c r="C26" s="650" t="s">
        <v>1101</v>
      </c>
      <c r="D26" s="629"/>
      <c r="E26" s="629"/>
      <c r="F26" s="631"/>
      <c r="H26" s="711"/>
      <c r="I26" s="711"/>
      <c r="V26" s="714"/>
      <c r="W26" s="714"/>
      <c r="X26" s="714"/>
      <c r="Y26" s="714"/>
      <c r="Z26" s="714"/>
      <c r="AA26" s="714"/>
      <c r="AB26" s="714"/>
      <c r="AC26" s="710"/>
      <c r="AD26" s="710"/>
      <c r="AE26" s="710"/>
      <c r="AF26" s="710"/>
      <c r="AG26" s="710"/>
      <c r="AH26" s="710"/>
      <c r="AI26" s="710"/>
      <c r="AJ26" s="710"/>
      <c r="AK26" s="710"/>
      <c r="AL26" s="710"/>
      <c r="AM26" s="710"/>
      <c r="AN26" s="710"/>
    </row>
    <row r="27" ht="66.75" customHeight="1">
      <c r="A27" s="629"/>
      <c r="B27" s="650"/>
      <c r="C27" s="650" t="s">
        <v>1102</v>
      </c>
      <c r="D27" s="629"/>
      <c r="E27" s="629"/>
      <c r="F27" s="631"/>
      <c r="H27" s="711"/>
      <c r="I27" s="711"/>
      <c r="V27" s="714"/>
      <c r="W27" s="714"/>
      <c r="X27" s="714"/>
      <c r="Y27" s="714"/>
      <c r="Z27" s="714"/>
      <c r="AA27" s="714"/>
      <c r="AB27" s="714"/>
      <c r="AC27" s="710"/>
      <c r="AD27" s="710"/>
      <c r="AE27" s="710"/>
      <c r="AF27" s="710"/>
      <c r="AG27" s="710"/>
      <c r="AH27" s="710"/>
      <c r="AI27" s="710"/>
      <c r="AJ27" s="710"/>
      <c r="AK27" s="710"/>
      <c r="AL27" s="710"/>
      <c r="AM27" s="710"/>
      <c r="AN27" s="710"/>
    </row>
    <row r="28" ht="50.399999999999999" customHeight="1">
      <c r="A28" s="629"/>
      <c r="B28" s="656"/>
      <c r="C28" s="713"/>
      <c r="D28" s="632"/>
      <c r="E28" s="632"/>
      <c r="F28" s="633"/>
      <c r="H28" s="711"/>
      <c r="I28" s="711"/>
      <c r="V28" s="714"/>
      <c r="W28" s="714"/>
      <c r="X28" s="714"/>
      <c r="Y28" s="714"/>
      <c r="Z28" s="714"/>
      <c r="AA28" s="714"/>
      <c r="AB28" s="714"/>
      <c r="AC28" s="710"/>
      <c r="AD28" s="710"/>
      <c r="AE28" s="710"/>
      <c r="AF28" s="710"/>
      <c r="AG28" s="710"/>
      <c r="AH28" s="710"/>
      <c r="AI28" s="710"/>
      <c r="AJ28" s="710"/>
      <c r="AK28" s="710"/>
      <c r="AL28" s="710"/>
      <c r="AM28" s="710"/>
      <c r="AN28" s="710"/>
    </row>
    <row r="29" ht="36" customHeight="1">
      <c r="A29" s="626"/>
      <c r="B29" s="626"/>
      <c r="C29" s="681" t="s">
        <v>989</v>
      </c>
      <c r="D29" s="682"/>
      <c r="E29" s="682"/>
      <c r="F29" s="633">
        <f>F17+F21+F25</f>
        <v>21.84</v>
      </c>
      <c r="G29" s="711"/>
    </row>
    <row r="30" ht="69" customHeight="1">
      <c r="A30" s="632"/>
      <c r="B30" s="632"/>
      <c r="C30" s="681" t="s">
        <v>1103</v>
      </c>
      <c r="D30" s="682"/>
      <c r="E30" s="682">
        <v>5.4199999999999999</v>
      </c>
      <c r="F30" s="684">
        <f>ROUND(F29*E30,2)</f>
        <v>118.37</v>
      </c>
      <c r="H30" s="711"/>
    </row>
    <row r="31" hidden="1">
      <c r="A31" s="632"/>
      <c r="B31" s="632"/>
      <c r="C31" s="681" t="s">
        <v>1104</v>
      </c>
      <c r="D31" s="682"/>
      <c r="E31" s="685">
        <v>0.17999999999999999</v>
      </c>
      <c r="F31" s="686">
        <f>F30*0.18</f>
        <v>21.3066</v>
      </c>
    </row>
    <row r="32" ht="36.75" customHeight="1">
      <c r="A32" s="632"/>
      <c r="B32" s="632"/>
      <c r="C32" s="656" t="s">
        <v>1105</v>
      </c>
      <c r="D32" s="687"/>
      <c r="E32" s="687"/>
      <c r="F32" s="686">
        <f>F29*E30*1000</f>
        <v>118372.8</v>
      </c>
    </row>
    <row r="33" ht="15" hidden="1" customHeight="1">
      <c r="A33" s="688"/>
      <c r="B33" s="689"/>
      <c r="C33" s="688"/>
      <c r="D33" s="688"/>
      <c r="E33" s="689"/>
      <c r="F33" s="688"/>
    </row>
    <row r="34" ht="15" customHeight="1">
      <c r="A34" s="688"/>
      <c r="B34" s="689"/>
      <c r="C34" s="688"/>
      <c r="D34" s="688"/>
      <c r="E34" s="689"/>
      <c r="F34" s="688"/>
    </row>
    <row r="35" ht="15">
      <c r="A35" s="688"/>
      <c r="B35" s="688" t="s">
        <v>444</v>
      </c>
      <c r="C35" s="688"/>
      <c r="D35" s="688" t="str">
        <f>'ПНР ВЛИ II'!H28</f>
        <v xml:space="preserve">Просвирова О.А.</v>
      </c>
      <c r="E35" s="692"/>
      <c r="F35" s="692"/>
    </row>
    <row r="36">
      <c r="A36" s="688"/>
      <c r="B36" s="688"/>
      <c r="C36" s="688"/>
      <c r="D36" s="688"/>
      <c r="E36" s="688"/>
      <c r="F36" s="688"/>
    </row>
    <row r="37">
      <c r="A37" s="688"/>
      <c r="B37" s="688" t="s">
        <v>446</v>
      </c>
      <c r="C37" s="688"/>
      <c r="D37" s="688"/>
      <c r="E37" s="688"/>
      <c r="F37" s="688"/>
    </row>
    <row r="38">
      <c r="A38" s="688"/>
      <c r="B38" s="688"/>
      <c r="C38" s="688"/>
      <c r="D38" s="688"/>
      <c r="E38" s="688"/>
      <c r="F38" s="688"/>
    </row>
    <row r="39">
      <c r="A39" s="716"/>
      <c r="B39" s="716"/>
      <c r="C39" s="716"/>
      <c r="D39" s="716"/>
      <c r="E39" s="716"/>
      <c r="F39" s="716"/>
    </row>
    <row r="40">
      <c r="A40" s="716"/>
      <c r="B40" s="716"/>
      <c r="C40" s="716"/>
      <c r="D40" s="716"/>
      <c r="E40" s="716"/>
      <c r="F40" s="716"/>
    </row>
    <row r="41">
      <c r="A41" s="716"/>
    </row>
    <row r="42">
      <c r="A42" s="716"/>
    </row>
    <row r="45">
      <c r="H45" s="711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41">
    <mergeCell ref="A2:B2"/>
    <mergeCell ref="D2:E2"/>
    <mergeCell ref="A4:B4"/>
    <mergeCell ref="A5:B5"/>
    <mergeCell ref="D5:E5"/>
    <mergeCell ref="V7:AN9"/>
    <mergeCell ref="A8:F8"/>
    <mergeCell ref="A9:F9"/>
    <mergeCell ref="V10:AN11"/>
    <mergeCell ref="A11:F11"/>
    <mergeCell ref="V12:AN13"/>
    <mergeCell ref="A13:F13"/>
    <mergeCell ref="A14:F14"/>
    <mergeCell ref="V14:AN15"/>
    <mergeCell ref="A17:A20"/>
    <mergeCell ref="D17:D20"/>
    <mergeCell ref="E17:E20"/>
    <mergeCell ref="F17:F20"/>
    <mergeCell ref="V17:AN17"/>
    <mergeCell ref="B18:B20"/>
    <mergeCell ref="V18:AN18"/>
    <mergeCell ref="V19:AH19"/>
    <mergeCell ref="V20:AG20"/>
    <mergeCell ref="A21:A24"/>
    <mergeCell ref="D21:D24"/>
    <mergeCell ref="E21:E24"/>
    <mergeCell ref="F21:F24"/>
    <mergeCell ref="B22:B24"/>
    <mergeCell ref="A25:A28"/>
    <mergeCell ref="D25:D28"/>
    <mergeCell ref="E25:E28"/>
    <mergeCell ref="F25:F28"/>
    <mergeCell ref="B26:B28"/>
    <mergeCell ref="A29:A30"/>
    <mergeCell ref="B29:B30"/>
    <mergeCell ref="B35:C35"/>
    <mergeCell ref="E35:F35"/>
    <mergeCell ref="B36:C36"/>
    <mergeCell ref="E36:F36"/>
    <mergeCell ref="B37:C38"/>
    <mergeCell ref="E37:F38"/>
  </mergeCells>
  <printOptions headings="0" gridLines="0"/>
  <pageMargins left="0.51181102362204722" right="0.15748031496062992" top="0.15748031496062992" bottom="0.35433070866141736" header="0.15748031496062992" footer="0.15748031496062992"/>
  <pageSetup paperSize="9" scale="67" fitToWidth="1" fitToHeight="1" pageOrder="downThenOver" orientation="portrait" usePrinterDefaults="1" blackAndWhite="0" draft="0" cellComments="none" useFirstPageNumber="1" errors="displayed" horizontalDpi="600" verticalDpi="600" copies="1"/>
  <headerFooter>
    <oddFooter>&amp;R&amp;8&amp;P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9">
    <outlinePr applyStyles="0" summaryBelow="1" summaryRight="1" showOutlineSymbols="1"/>
    <pageSetUpPr autoPageBreaks="1" fitToPage="0"/>
  </sheetPr>
  <sheetViews>
    <sheetView showRuler="1" view="pageBreakPreview" topLeftCell="A13" zoomScale="93" workbookViewId="0">
      <selection activeCell="G11" activeCellId="0" sqref="G11"/>
    </sheetView>
  </sheetViews>
  <sheetFormatPr defaultRowHeight="12.75"/>
  <cols>
    <col customWidth="1" min="1" max="1" style="717" width="7.6640625"/>
    <col customWidth="1" min="2" max="2" style="717" width="38.6640625"/>
    <col customWidth="1" min="3" max="3" style="717" width="29.88671875"/>
    <col customWidth="1" min="4" max="4" style="717" width="22"/>
    <col customWidth="1" min="5" max="5" style="717" width="14.6640625"/>
    <col min="6" max="6" style="717" width="8.88671875"/>
    <col customWidth="1" min="7" max="7" style="717" width="14.44140625"/>
    <col customWidth="1" min="8" max="8" style="717" width="28.109375"/>
    <col customWidth="1" min="9" max="9" style="717" width="26.88671875"/>
    <col min="10" max="11" style="717" width="8.88671875"/>
    <col customWidth="1" min="12" max="12" style="717" width="24.88671875"/>
    <col min="13" max="16384" style="717" width="8.88671875"/>
  </cols>
  <sheetData>
    <row r="1" ht="15">
      <c r="A1" s="718"/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  <c r="N1" s="718"/>
      <c r="O1" s="718"/>
      <c r="P1" s="718"/>
    </row>
    <row r="2" ht="15">
      <c r="A2" s="719" t="s">
        <v>1106</v>
      </c>
      <c r="B2" s="719"/>
      <c r="C2" s="719"/>
      <c r="D2" s="719"/>
      <c r="E2" s="719"/>
      <c r="F2" s="718"/>
      <c r="G2" s="718"/>
      <c r="H2" s="718"/>
      <c r="I2" s="718"/>
      <c r="J2" s="718"/>
      <c r="K2" s="718"/>
      <c r="L2" s="718"/>
      <c r="M2" s="718"/>
      <c r="N2" s="718"/>
      <c r="O2" s="718"/>
      <c r="P2" s="718"/>
    </row>
    <row r="3" ht="15">
      <c r="A3" s="719" t="s">
        <v>1107</v>
      </c>
      <c r="B3" s="719"/>
      <c r="C3" s="719"/>
      <c r="D3" s="719"/>
      <c r="E3" s="719"/>
      <c r="F3" s="718"/>
      <c r="G3" s="718"/>
      <c r="H3" s="718"/>
      <c r="I3" s="718"/>
      <c r="J3" s="718"/>
      <c r="K3" s="718"/>
      <c r="L3" s="718"/>
      <c r="M3" s="718"/>
      <c r="N3" s="718"/>
      <c r="O3" s="718"/>
      <c r="P3" s="718"/>
    </row>
    <row r="4" ht="15">
      <c r="A4" s="720"/>
      <c r="B4" s="720"/>
      <c r="C4" s="720"/>
      <c r="D4" s="720"/>
      <c r="E4" s="720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</row>
    <row r="5" ht="66.599999999999994" customHeight="1">
      <c r="A5" s="721" t="s">
        <v>1108</v>
      </c>
      <c r="B5" s="722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C5" s="722"/>
      <c r="D5" s="722"/>
      <c r="E5" s="722"/>
      <c r="F5" s="723"/>
      <c r="G5" s="724" t="str">
        <f>IF(G10&lt;&gt;0,"В П И Ш И     Н О М Е Р А    А К Т О В"," ")</f>
        <v xml:space="preserve">В П И Ш И     Н О М Е Р А    А К Т О В</v>
      </c>
      <c r="H5" s="724"/>
      <c r="I5" s="724"/>
      <c r="J5" s="724"/>
      <c r="K5" s="723"/>
      <c r="L5" s="723"/>
      <c r="M5" s="718"/>
      <c r="N5" s="718"/>
      <c r="O5" s="718"/>
      <c r="P5" s="718"/>
    </row>
    <row r="6" ht="15">
      <c r="A6" s="725"/>
      <c r="B6" s="725"/>
      <c r="C6" s="725"/>
      <c r="D6" s="725"/>
      <c r="E6" s="725"/>
      <c r="F6" s="718"/>
      <c r="G6" s="718"/>
      <c r="H6" s="718"/>
      <c r="I6" s="718"/>
      <c r="J6" s="718"/>
      <c r="K6" s="718"/>
      <c r="L6" s="726" t="s">
        <v>1109</v>
      </c>
      <c r="M6" s="718"/>
      <c r="N6" s="718"/>
      <c r="O6" s="718"/>
      <c r="P6" s="718"/>
    </row>
    <row r="7" ht="15">
      <c r="A7" s="718"/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27" t="s">
        <v>1110</v>
      </c>
      <c r="M7" s="718"/>
      <c r="N7" s="718"/>
      <c r="O7" s="718"/>
      <c r="P7" s="718"/>
    </row>
    <row r="8" ht="20.25" customHeight="1">
      <c r="A8" s="728" t="s">
        <v>379</v>
      </c>
      <c r="B8" s="728" t="s">
        <v>1111</v>
      </c>
      <c r="C8" s="728" t="s">
        <v>1112</v>
      </c>
      <c r="D8" s="728" t="s">
        <v>385</v>
      </c>
      <c r="E8" s="728" t="s">
        <v>967</v>
      </c>
      <c r="F8" s="718"/>
      <c r="G8" s="718"/>
      <c r="H8" s="718"/>
      <c r="I8" s="718"/>
      <c r="J8" s="718"/>
      <c r="K8" s="718"/>
      <c r="L8" s="727" t="s">
        <v>1113</v>
      </c>
      <c r="M8" s="718"/>
      <c r="N8" s="718"/>
      <c r="O8" s="718"/>
      <c r="P8" s="718"/>
    </row>
    <row r="9" ht="66.75" customHeight="1">
      <c r="A9" s="729"/>
      <c r="B9" s="730"/>
      <c r="C9" s="731" t="s">
        <v>1114</v>
      </c>
      <c r="D9" s="730"/>
      <c r="E9" s="729"/>
      <c r="F9" s="718"/>
      <c r="G9" s="732" t="s">
        <v>1115</v>
      </c>
      <c r="H9" s="718" t="s">
        <v>1116</v>
      </c>
      <c r="I9" s="718"/>
      <c r="J9" s="718"/>
      <c r="K9" s="718"/>
      <c r="L9" s="727" t="s">
        <v>1117</v>
      </c>
      <c r="M9" s="718"/>
      <c r="N9" s="718"/>
      <c r="O9" s="718"/>
      <c r="P9" s="718"/>
    </row>
    <row r="10" ht="37.200000000000003" customHeight="1">
      <c r="A10" s="733">
        <v>1</v>
      </c>
      <c r="B10" s="733" t="str">
        <f>CONCATENATE("Комплексные инженерно-геодезические изыскания по  строительству ",G9," площадью ",G10, " га. Полевые работы.")</f>
        <v xml:space="preserve">Комплексные инженерно-геодезические изыскания по  строительству ВЛЗ-10кВ и ВЛИ-0,4кВ площадью 0.12 га. Полевые работы.</v>
      </c>
      <c r="C10" s="734" t="s">
        <v>1118</v>
      </c>
      <c r="D10" s="735" t="str">
        <f>CONCATENATE("2432 х 1,55 х ",G10,"х",F13)</f>
        <v xml:space="preserve">2432 х 1,55 х 0.12х0.85</v>
      </c>
      <c r="E10" s="736">
        <f>2432*1.55*G10*F13</f>
        <v>384.49919999999997</v>
      </c>
      <c r="F10" s="718"/>
      <c r="G10" s="737">
        <v>0.12</v>
      </c>
      <c r="H10" s="718" t="s">
        <v>1119</v>
      </c>
      <c r="I10" s="718"/>
      <c r="J10" s="718"/>
      <c r="K10" s="718"/>
      <c r="L10" s="738" t="s">
        <v>1115</v>
      </c>
      <c r="M10" s="718"/>
      <c r="N10" s="718"/>
      <c r="O10" s="718"/>
      <c r="P10" s="718"/>
    </row>
    <row r="11" ht="51.75">
      <c r="A11" s="733"/>
      <c r="B11" s="733"/>
      <c r="C11" s="734" t="s">
        <v>1120</v>
      </c>
      <c r="D11" s="735"/>
      <c r="E11" s="736"/>
      <c r="F11" s="718"/>
      <c r="G11" s="739">
        <v>1.2</v>
      </c>
      <c r="H11" s="718" t="s">
        <v>1121</v>
      </c>
      <c r="I11" s="740" t="s">
        <v>1122</v>
      </c>
      <c r="J11" s="718"/>
      <c r="K11" s="718"/>
      <c r="L11" s="718"/>
      <c r="M11" s="718"/>
      <c r="N11" s="718"/>
      <c r="O11" s="718"/>
      <c r="P11" s="718"/>
    </row>
    <row r="12" ht="15">
      <c r="A12" s="733"/>
      <c r="B12" s="733"/>
      <c r="C12" s="734"/>
      <c r="D12" s="735"/>
      <c r="E12" s="736"/>
      <c r="F12" s="718"/>
      <c r="G12" s="718"/>
      <c r="H12" s="718"/>
      <c r="I12" s="718"/>
      <c r="J12" s="718"/>
      <c r="K12" s="718"/>
      <c r="L12" s="741">
        <v>1.5</v>
      </c>
      <c r="M12" s="742" t="s">
        <v>1123</v>
      </c>
      <c r="N12" s="718"/>
      <c r="O12" s="718"/>
      <c r="P12" s="718"/>
    </row>
    <row r="13" ht="15">
      <c r="A13" s="733"/>
      <c r="B13" s="733"/>
      <c r="C13" s="734"/>
      <c r="D13" s="735"/>
      <c r="E13" s="736"/>
      <c r="F13" s="718">
        <v>0.84999999999999998</v>
      </c>
      <c r="G13" s="718"/>
      <c r="H13" s="718"/>
      <c r="I13" s="718"/>
      <c r="J13" s="718"/>
      <c r="K13" s="718"/>
      <c r="L13" s="743">
        <v>1.2</v>
      </c>
      <c r="M13" s="744" t="s">
        <v>1124</v>
      </c>
      <c r="N13" s="718"/>
      <c r="O13" s="718"/>
      <c r="P13" s="718"/>
    </row>
    <row r="14" ht="15">
      <c r="A14" s="731">
        <v>2</v>
      </c>
      <c r="B14" s="731" t="s">
        <v>1125</v>
      </c>
      <c r="C14" s="745" t="s">
        <v>1118</v>
      </c>
      <c r="D14" s="745" t="str">
        <f>CONCATENATE("589 х ",G10," х 1,2")</f>
        <v xml:space="preserve">589 х 0.12 х 1,2</v>
      </c>
      <c r="E14" s="746">
        <f>589*G10*1.2</f>
        <v>84.815999999999988</v>
      </c>
      <c r="F14" s="718"/>
      <c r="G14" s="718"/>
      <c r="H14" s="718"/>
      <c r="I14" s="718"/>
      <c r="J14" s="718"/>
      <c r="K14" s="718"/>
      <c r="L14" s="747">
        <v>1.1000000000000001</v>
      </c>
      <c r="M14" s="748" t="s">
        <v>1126</v>
      </c>
      <c r="N14" s="718"/>
      <c r="O14" s="718"/>
      <c r="P14" s="718"/>
    </row>
    <row r="15" ht="15">
      <c r="A15" s="733"/>
      <c r="B15" s="733"/>
      <c r="C15" s="734" t="s">
        <v>1127</v>
      </c>
      <c r="D15" s="749"/>
      <c r="E15" s="736"/>
      <c r="F15" s="718"/>
      <c r="G15" s="718"/>
      <c r="H15" s="718"/>
      <c r="I15" s="718"/>
      <c r="J15" s="718"/>
      <c r="K15" s="718"/>
      <c r="M15" s="718"/>
      <c r="N15" s="718"/>
      <c r="O15" s="718"/>
      <c r="P15" s="718"/>
    </row>
    <row r="16" ht="15">
      <c r="A16" s="733"/>
      <c r="B16" s="750"/>
      <c r="C16" s="751"/>
      <c r="D16" s="752"/>
      <c r="E16" s="753"/>
      <c r="F16" s="718"/>
      <c r="G16" s="718" t="s">
        <v>1128</v>
      </c>
      <c r="H16" s="718"/>
      <c r="I16" s="718" t="str">
        <f>CONCATENATE("(",E10,"+",E17,")")</f>
        <v>(384.4992+100.93)</v>
      </c>
      <c r="J16" s="718"/>
      <c r="K16" s="718"/>
      <c r="M16" s="718"/>
      <c r="N16" s="718"/>
      <c r="O16" s="718"/>
      <c r="P16" s="718"/>
    </row>
    <row r="17" ht="17.25">
      <c r="A17" s="754">
        <v>3</v>
      </c>
      <c r="B17" s="755" t="s">
        <v>456</v>
      </c>
      <c r="C17" s="756" t="str">
        <f>CONCATENATE("Табл. 4 §",G17)</f>
        <v xml:space="preserve">Табл. 4 §1</v>
      </c>
      <c r="D17" s="755" t="str">
        <f>CONCATENATE(ROUND(E10,2)," х ",I17)</f>
        <v xml:space="preserve">384.5 х 0.2625</v>
      </c>
      <c r="E17" s="757">
        <f>ROUND(E10*I17,2)</f>
        <v>100.93000000000001</v>
      </c>
      <c r="F17" s="718"/>
      <c r="G17" s="732">
        <v>1</v>
      </c>
      <c r="H17" s="718" t="s">
        <v>1129</v>
      </c>
      <c r="I17" s="758">
        <v>0.26250000000000001</v>
      </c>
      <c r="J17" s="741" t="s">
        <v>1130</v>
      </c>
      <c r="K17" s="759"/>
      <c r="L17" s="760"/>
      <c r="M17" s="718"/>
      <c r="N17" s="718"/>
      <c r="O17" s="718"/>
      <c r="P17" s="718"/>
    </row>
    <row r="18" ht="31.199999999999999" hidden="1">
      <c r="A18" s="761">
        <v>4</v>
      </c>
      <c r="B18" s="762" t="s">
        <v>1131</v>
      </c>
      <c r="C18" s="763" t="str">
        <f>CONCATENATE("Табл. 5 §",G18)</f>
        <v xml:space="preserve">Табл. 5 §1</v>
      </c>
      <c r="D18" s="762" t="str">
        <f>CONCATENATE(I16," х ",I18)</f>
        <v xml:space="preserve">(384.4992+100.93) х 0.14</v>
      </c>
      <c r="E18" s="764">
        <f>ROUND((E10+E17)*I18,2)</f>
        <v>67.960000000000008</v>
      </c>
      <c r="F18" s="718"/>
      <c r="G18" s="732">
        <v>1</v>
      </c>
      <c r="H18" s="718" t="s">
        <v>1132</v>
      </c>
      <c r="I18" s="758">
        <v>0.14000000000000001</v>
      </c>
      <c r="J18" s="747" t="s">
        <v>1133</v>
      </c>
      <c r="K18" s="765"/>
      <c r="L18" s="766"/>
      <c r="M18" s="718"/>
      <c r="N18" s="718"/>
      <c r="O18" s="718"/>
      <c r="P18" s="718"/>
    </row>
    <row r="19" ht="30">
      <c r="A19" s="731">
        <v>4</v>
      </c>
      <c r="B19" s="755" t="s">
        <v>1134</v>
      </c>
      <c r="C19" s="767" t="str">
        <f>CONCATENATE("пункт 13 общих указаний                           ","к=",G19)</f>
        <v xml:space="preserve">пункт 13 общих указаний                           к=2.5</v>
      </c>
      <c r="D19" s="755" t="str">
        <f>CONCATENATE(I16," х ",0.06, " х ",G19)</f>
        <v xml:space="preserve">(384.4992+100.93) х 0.06 х 2.5</v>
      </c>
      <c r="E19" s="768">
        <f>ROUND((E10+E17)*0.06*G19,2)</f>
        <v>72.810000000000002</v>
      </c>
      <c r="F19" s="718"/>
      <c r="G19" s="718">
        <f>IF(E10&lt;30000,2.5,2)</f>
        <v>2.5</v>
      </c>
      <c r="H19" s="718" t="s">
        <v>1135</v>
      </c>
      <c r="I19" s="769"/>
      <c r="J19" s="718"/>
      <c r="K19" s="718"/>
      <c r="M19" s="718"/>
      <c r="N19" s="718"/>
      <c r="O19" s="718"/>
      <c r="P19" s="718"/>
    </row>
    <row r="20" ht="15">
      <c r="A20" s="733"/>
      <c r="B20" s="770"/>
      <c r="C20" s="770"/>
      <c r="D20" s="770"/>
      <c r="E20" s="771"/>
      <c r="F20" s="718"/>
      <c r="G20" s="718"/>
      <c r="H20" s="718"/>
      <c r="I20" s="718"/>
      <c r="J20" s="718"/>
      <c r="K20" s="741">
        <v>2.5</v>
      </c>
      <c r="L20" s="742" t="s">
        <v>1136</v>
      </c>
      <c r="M20" s="718"/>
      <c r="N20" s="718"/>
      <c r="O20" s="718"/>
      <c r="P20" s="718"/>
    </row>
    <row r="21" ht="15">
      <c r="A21" s="733"/>
      <c r="B21" s="770"/>
      <c r="C21" s="770"/>
      <c r="D21" s="770"/>
      <c r="E21" s="771"/>
      <c r="F21" s="718"/>
      <c r="G21" s="718"/>
      <c r="H21" s="718"/>
      <c r="I21" s="772"/>
      <c r="J21" s="718"/>
      <c r="K21" s="743">
        <v>2</v>
      </c>
      <c r="L21" s="744" t="s">
        <v>1137</v>
      </c>
      <c r="N21" s="718"/>
      <c r="O21" s="718"/>
      <c r="P21" s="718"/>
    </row>
    <row r="22" ht="15">
      <c r="A22" s="754"/>
      <c r="B22" s="756" t="s">
        <v>1138</v>
      </c>
      <c r="C22" s="756"/>
      <c r="D22" s="756"/>
      <c r="E22" s="757">
        <f>E10+E14+E17+E19</f>
        <v>643.05520000000001</v>
      </c>
      <c r="F22" s="718"/>
      <c r="G22" s="718"/>
      <c r="H22" s="718"/>
      <c r="K22" s="747">
        <v>1.5</v>
      </c>
      <c r="L22" s="748" t="s">
        <v>1139</v>
      </c>
      <c r="N22" s="718"/>
      <c r="O22" s="718"/>
      <c r="P22" s="718"/>
    </row>
    <row r="23" ht="15">
      <c r="A23" s="733">
        <v>5</v>
      </c>
      <c r="B23" s="773" t="s">
        <v>1140</v>
      </c>
      <c r="C23" s="770" t="s">
        <v>1141</v>
      </c>
      <c r="D23" s="770" t="str">
        <f>CONCATENATE(E22," х ",G29)</f>
        <v xml:space="preserve">643.0552 х 6.4</v>
      </c>
      <c r="E23" s="771">
        <f>ROUND(E22*G29,2)</f>
        <v>4115.5500000000002</v>
      </c>
      <c r="F23" s="718"/>
      <c r="G23" s="774" t="s">
        <v>1142</v>
      </c>
      <c r="H23" s="774"/>
      <c r="K23" s="718"/>
      <c r="N23" s="718"/>
      <c r="O23" s="718"/>
      <c r="P23" s="718"/>
    </row>
    <row r="24" ht="15">
      <c r="A24" s="733"/>
      <c r="B24" s="773" t="str">
        <f t="shared" ref="B24:B25" si="5">CONCATENATE(H28)</f>
        <v xml:space="preserve">за I кв.2025г.</v>
      </c>
      <c r="C24" s="770" t="s">
        <v>1143</v>
      </c>
      <c r="D24" s="770"/>
      <c r="E24" s="771"/>
      <c r="F24" s="718"/>
      <c r="G24" s="774"/>
      <c r="H24" s="774"/>
      <c r="K24" s="718"/>
      <c r="L24" s="718"/>
      <c r="M24" s="718"/>
      <c r="N24" s="718"/>
      <c r="O24" s="718"/>
      <c r="P24" s="718"/>
    </row>
    <row r="25" ht="32.399999999999999" customHeight="1">
      <c r="A25" s="733"/>
      <c r="B25" s="773" t="str">
        <f t="shared" si="5"/>
        <v>к=6,40</v>
      </c>
      <c r="C25" s="770" t="s">
        <v>1144</v>
      </c>
      <c r="D25" s="770"/>
      <c r="E25" s="770"/>
      <c r="F25" s="718"/>
      <c r="G25" s="774"/>
      <c r="H25" s="774"/>
      <c r="I25" s="775"/>
      <c r="J25" s="718"/>
      <c r="K25" s="718"/>
      <c r="L25" s="718"/>
      <c r="M25" s="718"/>
      <c r="N25" s="718"/>
      <c r="O25" s="718"/>
      <c r="P25" s="718"/>
    </row>
    <row r="26" ht="15">
      <c r="A26" s="754"/>
      <c r="B26" s="776" t="s">
        <v>1145</v>
      </c>
      <c r="C26" s="776"/>
      <c r="D26" s="776"/>
      <c r="E26" s="777">
        <f>E23</f>
        <v>4115.5500000000002</v>
      </c>
      <c r="F26" s="718"/>
      <c r="G26" s="718"/>
      <c r="H26" s="718"/>
      <c r="P26" s="718"/>
    </row>
    <row r="27" ht="15">
      <c r="A27" s="778"/>
      <c r="B27" s="779"/>
      <c r="C27" s="779"/>
      <c r="D27" s="779"/>
      <c r="E27" s="779"/>
      <c r="F27" s="718"/>
      <c r="G27" s="718"/>
      <c r="H27" s="773" t="s">
        <v>1140</v>
      </c>
      <c r="P27" s="718"/>
    </row>
    <row r="28" ht="15">
      <c r="A28" s="778"/>
      <c r="B28" s="779"/>
      <c r="C28" s="779"/>
      <c r="D28" s="779"/>
      <c r="E28" s="779"/>
      <c r="F28" s="718"/>
      <c r="G28" s="718"/>
      <c r="H28" s="773" t="s">
        <v>1146</v>
      </c>
      <c r="I28" s="718"/>
      <c r="J28" s="718"/>
      <c r="K28" s="718"/>
      <c r="L28" s="718"/>
      <c r="M28" s="718"/>
      <c r="N28" s="718"/>
      <c r="O28" s="718"/>
      <c r="P28" s="718"/>
    </row>
    <row r="29" ht="15">
      <c r="A29" s="778"/>
      <c r="B29" s="779"/>
      <c r="C29" s="779"/>
      <c r="D29" s="779"/>
      <c r="E29" s="779"/>
      <c r="F29" s="718"/>
      <c r="G29" s="718">
        <v>6.4000000000000004</v>
      </c>
      <c r="H29" s="773" t="s">
        <v>1147</v>
      </c>
      <c r="I29" s="718"/>
      <c r="J29" s="718"/>
      <c r="K29" s="718"/>
      <c r="L29" s="718"/>
      <c r="M29" s="718"/>
      <c r="N29" s="718"/>
      <c r="O29" s="718"/>
      <c r="P29" s="718"/>
    </row>
    <row r="30" ht="15">
      <c r="A30" s="780" t="s">
        <v>407</v>
      </c>
      <c r="B30" s="780"/>
      <c r="C30" s="781"/>
      <c r="D30" s="782" t="str">
        <f>[5]Под.работы!H47</f>
        <v xml:space="preserve">Просвирова О.А</v>
      </c>
      <c r="E30" s="779"/>
      <c r="F30" s="718"/>
      <c r="G30" s="718"/>
      <c r="H30" s="718"/>
      <c r="I30" s="718"/>
      <c r="J30" s="718"/>
      <c r="K30" s="718"/>
      <c r="L30" s="718"/>
      <c r="M30" s="718"/>
      <c r="N30" s="718"/>
      <c r="O30" s="718"/>
      <c r="P30" s="718"/>
    </row>
    <row r="31" ht="15">
      <c r="A31" s="780"/>
      <c r="B31" s="780"/>
      <c r="C31" s="779"/>
      <c r="D31" s="779"/>
      <c r="E31" s="779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8"/>
    </row>
    <row r="32" ht="15">
      <c r="A32" s="780"/>
      <c r="B32" s="780"/>
      <c r="C32" s="779"/>
      <c r="D32" s="779"/>
      <c r="E32" s="779"/>
      <c r="F32" s="718"/>
      <c r="G32" s="718"/>
      <c r="H32" s="718"/>
      <c r="I32" s="718"/>
      <c r="J32" s="718"/>
      <c r="K32" s="718"/>
      <c r="L32" s="718"/>
      <c r="M32" s="718"/>
      <c r="N32" s="718"/>
      <c r="O32" s="718"/>
      <c r="P32" s="718"/>
    </row>
    <row r="33" ht="15">
      <c r="A33" s="780"/>
      <c r="B33" s="780"/>
      <c r="C33" s="779"/>
      <c r="D33" s="779"/>
      <c r="E33" s="779"/>
      <c r="F33" s="718"/>
      <c r="G33" s="718"/>
      <c r="H33" s="718"/>
      <c r="I33" s="718"/>
      <c r="J33" s="718"/>
      <c r="K33" s="718"/>
      <c r="L33" s="718"/>
      <c r="M33" s="718"/>
      <c r="N33" s="718"/>
      <c r="O33" s="718"/>
      <c r="P33" s="718"/>
    </row>
    <row r="34" ht="15">
      <c r="A34" s="780" t="s">
        <v>1148</v>
      </c>
      <c r="B34" s="780"/>
      <c r="C34" s="781"/>
      <c r="D34" s="781"/>
      <c r="E34" s="779"/>
      <c r="F34" s="718"/>
      <c r="G34" s="718"/>
      <c r="H34" s="718"/>
      <c r="I34" s="718"/>
      <c r="J34" s="718"/>
      <c r="K34" s="718"/>
      <c r="L34" s="718"/>
      <c r="M34" s="718"/>
      <c r="N34" s="718"/>
      <c r="O34" s="718"/>
      <c r="P34" s="718"/>
    </row>
    <row r="35" ht="15">
      <c r="A35" s="778"/>
      <c r="B35" s="778"/>
      <c r="C35" s="779"/>
      <c r="D35" s="779"/>
      <c r="E35" s="779"/>
      <c r="F35" s="718"/>
      <c r="G35" s="718"/>
      <c r="H35" s="718"/>
      <c r="I35" s="718"/>
      <c r="J35" s="718"/>
      <c r="K35" s="718"/>
      <c r="L35" s="718"/>
      <c r="M35" s="718"/>
      <c r="N35" s="718"/>
      <c r="O35" s="718"/>
      <c r="P35" s="718"/>
    </row>
    <row r="36" ht="31.5" customHeight="1">
      <c r="A36" s="778"/>
      <c r="B36" s="779"/>
      <c r="C36" s="779"/>
      <c r="D36" s="779"/>
      <c r="E36" s="779"/>
      <c r="F36" s="718"/>
      <c r="G36" s="718"/>
      <c r="H36" s="718"/>
      <c r="I36" s="718"/>
      <c r="J36" s="718"/>
      <c r="K36" s="718"/>
      <c r="L36" s="718"/>
      <c r="M36" s="718"/>
      <c r="N36" s="718"/>
      <c r="O36" s="718"/>
      <c r="P36" s="718"/>
    </row>
    <row r="37" ht="15">
      <c r="A37" s="778"/>
      <c r="B37" s="779"/>
      <c r="C37" s="779"/>
      <c r="D37" s="779"/>
      <c r="E37" s="779"/>
      <c r="F37" s="718"/>
      <c r="G37" s="718"/>
      <c r="H37" s="718"/>
      <c r="I37" s="718"/>
      <c r="J37" s="718"/>
      <c r="K37" s="718"/>
      <c r="L37" s="718"/>
      <c r="M37" s="718"/>
      <c r="N37" s="718"/>
      <c r="O37" s="718"/>
      <c r="P37" s="718"/>
    </row>
    <row r="38" ht="15">
      <c r="A38" s="783"/>
      <c r="B38" s="721"/>
      <c r="C38" s="721"/>
      <c r="D38" s="721"/>
      <c r="E38" s="721"/>
      <c r="F38" s="718"/>
      <c r="G38" s="718"/>
      <c r="H38" s="718"/>
      <c r="I38" s="718"/>
      <c r="J38" s="718"/>
      <c r="K38" s="718"/>
      <c r="L38" s="718"/>
      <c r="M38" s="718"/>
      <c r="N38" s="718"/>
      <c r="O38" s="718"/>
      <c r="P38" s="718"/>
    </row>
    <row r="39" ht="15">
      <c r="A39" s="783"/>
      <c r="B39" s="721"/>
      <c r="C39" s="721"/>
      <c r="D39" s="721"/>
      <c r="E39" s="721"/>
      <c r="F39" s="718"/>
      <c r="G39" s="718"/>
      <c r="H39" s="718"/>
      <c r="I39" s="718"/>
      <c r="J39" s="718"/>
      <c r="K39" s="718"/>
      <c r="L39" s="718"/>
      <c r="M39" s="718"/>
      <c r="N39" s="718"/>
      <c r="O39" s="718"/>
      <c r="P39" s="718"/>
    </row>
    <row r="40" ht="15">
      <c r="A40" s="783"/>
      <c r="B40" s="721"/>
      <c r="C40" s="721"/>
      <c r="D40" s="721"/>
      <c r="E40" s="721"/>
      <c r="F40" s="718"/>
      <c r="G40" s="718"/>
      <c r="H40" s="718"/>
      <c r="I40" s="718"/>
      <c r="J40" s="718"/>
      <c r="K40" s="718"/>
      <c r="L40" s="718"/>
      <c r="M40" s="718"/>
      <c r="N40" s="718"/>
      <c r="O40" s="718"/>
      <c r="P40" s="718"/>
    </row>
    <row r="41" ht="15">
      <c r="A41" s="783"/>
      <c r="B41" s="721"/>
      <c r="C41" s="721"/>
      <c r="D41" s="721"/>
      <c r="E41" s="721"/>
      <c r="F41" s="718"/>
      <c r="G41" s="718"/>
      <c r="H41" s="718"/>
      <c r="I41" s="718"/>
      <c r="J41" s="718"/>
      <c r="K41" s="718"/>
      <c r="L41" s="718"/>
      <c r="M41" s="718"/>
      <c r="N41" s="718"/>
      <c r="O41" s="718"/>
      <c r="P41" s="718"/>
    </row>
    <row r="42" ht="15">
      <c r="A42" s="783"/>
      <c r="B42" s="721"/>
      <c r="C42" s="721"/>
      <c r="D42" s="721"/>
      <c r="E42" s="721"/>
      <c r="F42" s="718"/>
      <c r="G42" s="718"/>
      <c r="H42" s="718"/>
      <c r="I42" s="718"/>
      <c r="J42" s="718"/>
      <c r="K42" s="718"/>
      <c r="L42" s="718"/>
      <c r="M42" s="718"/>
      <c r="N42" s="718"/>
      <c r="O42" s="718"/>
      <c r="P42" s="718"/>
    </row>
    <row r="43" ht="15">
      <c r="A43" s="783"/>
      <c r="B43" s="721"/>
      <c r="C43" s="721"/>
      <c r="D43" s="721"/>
      <c r="E43" s="721"/>
      <c r="F43" s="718"/>
      <c r="G43" s="718"/>
      <c r="H43" s="718"/>
      <c r="I43" s="718"/>
      <c r="J43" s="718"/>
      <c r="K43" s="718"/>
      <c r="L43" s="718"/>
      <c r="M43" s="718"/>
      <c r="N43" s="718"/>
      <c r="O43" s="718"/>
      <c r="P43" s="718"/>
    </row>
    <row r="44" ht="15">
      <c r="A44" s="783"/>
      <c r="B44" s="721"/>
      <c r="C44" s="721"/>
      <c r="D44" s="721"/>
      <c r="E44" s="721"/>
      <c r="F44" s="718"/>
      <c r="G44" s="718"/>
      <c r="H44" s="718"/>
      <c r="I44" s="718"/>
      <c r="J44" s="718"/>
      <c r="K44" s="718"/>
      <c r="L44" s="718"/>
      <c r="M44" s="718"/>
      <c r="N44" s="718"/>
      <c r="O44" s="718"/>
      <c r="P44" s="718"/>
    </row>
    <row r="45" ht="15">
      <c r="A45" s="783"/>
      <c r="B45" s="721"/>
      <c r="C45" s="721"/>
      <c r="D45" s="721"/>
      <c r="E45" s="721"/>
      <c r="F45" s="718"/>
      <c r="G45" s="718"/>
      <c r="H45" s="718"/>
      <c r="I45" s="718"/>
      <c r="J45" s="718"/>
      <c r="K45" s="718"/>
      <c r="L45" s="718"/>
      <c r="M45" s="718"/>
      <c r="N45" s="718"/>
      <c r="O45" s="718"/>
      <c r="P45" s="718"/>
    </row>
    <row r="46" ht="15">
      <c r="A46" s="783"/>
      <c r="B46" s="721"/>
      <c r="C46" s="721"/>
      <c r="D46" s="721"/>
      <c r="E46" s="721"/>
      <c r="F46" s="718"/>
      <c r="G46" s="718"/>
      <c r="H46" s="718"/>
      <c r="I46" s="718"/>
      <c r="J46" s="718"/>
      <c r="K46" s="718"/>
      <c r="L46" s="718"/>
      <c r="M46" s="718"/>
      <c r="N46" s="718"/>
      <c r="O46" s="718"/>
      <c r="P46" s="718"/>
    </row>
    <row r="47" ht="15">
      <c r="A47" s="783"/>
      <c r="B47" s="718"/>
      <c r="C47" s="718"/>
      <c r="D47" s="718"/>
      <c r="E47" s="718"/>
      <c r="F47" s="718"/>
      <c r="G47" s="718"/>
      <c r="H47" s="718"/>
      <c r="I47" s="718"/>
      <c r="J47" s="718"/>
      <c r="K47" s="718"/>
      <c r="L47" s="718"/>
      <c r="M47" s="718"/>
      <c r="N47" s="718"/>
      <c r="O47" s="718"/>
      <c r="P47" s="718"/>
    </row>
    <row r="48" ht="15">
      <c r="A48" s="783"/>
      <c r="B48" s="718"/>
      <c r="C48" s="718"/>
      <c r="D48" s="718"/>
      <c r="E48" s="718"/>
      <c r="F48" s="718"/>
      <c r="G48" s="718"/>
      <c r="H48" s="718"/>
      <c r="I48" s="718"/>
      <c r="J48" s="718"/>
      <c r="K48" s="718"/>
      <c r="L48" s="718"/>
      <c r="M48" s="718"/>
      <c r="N48" s="718"/>
      <c r="O48" s="718"/>
      <c r="P48" s="718"/>
    </row>
    <row r="49" ht="15">
      <c r="A49" s="783"/>
      <c r="B49" s="718"/>
      <c r="C49" s="718"/>
      <c r="D49" s="718"/>
      <c r="E49" s="718"/>
      <c r="F49" s="718"/>
      <c r="G49" s="718"/>
      <c r="H49" s="718"/>
      <c r="I49" s="718"/>
      <c r="J49" s="718"/>
      <c r="K49" s="718"/>
      <c r="L49" s="718"/>
      <c r="M49" s="718"/>
      <c r="N49" s="718"/>
      <c r="O49" s="718"/>
      <c r="P49" s="718"/>
    </row>
    <row r="50" ht="15">
      <c r="A50" s="783"/>
      <c r="B50" s="718"/>
      <c r="C50" s="718"/>
      <c r="D50" s="718"/>
      <c r="E50" s="718"/>
      <c r="F50" s="718"/>
      <c r="G50" s="718"/>
      <c r="H50" s="718"/>
      <c r="I50" s="718"/>
      <c r="J50" s="718"/>
      <c r="K50" s="718"/>
      <c r="L50" s="718"/>
      <c r="M50" s="718"/>
      <c r="N50" s="718"/>
      <c r="O50" s="718"/>
      <c r="P50" s="718"/>
    </row>
    <row r="51" ht="15">
      <c r="A51" s="783"/>
      <c r="B51" s="718"/>
      <c r="C51" s="718"/>
      <c r="D51" s="718"/>
      <c r="E51" s="718"/>
      <c r="F51" s="718"/>
      <c r="G51" s="718"/>
      <c r="H51" s="718"/>
      <c r="I51" s="718"/>
      <c r="J51" s="718"/>
      <c r="K51" s="718"/>
      <c r="L51" s="718"/>
      <c r="M51" s="718"/>
      <c r="N51" s="718"/>
      <c r="O51" s="718"/>
      <c r="P51" s="718"/>
    </row>
    <row r="52" ht="15">
      <c r="A52" s="783"/>
      <c r="B52" s="718"/>
      <c r="C52" s="718"/>
      <c r="D52" s="718"/>
      <c r="E52" s="718"/>
      <c r="F52" s="718"/>
      <c r="G52" s="718"/>
      <c r="H52" s="718"/>
      <c r="I52" s="718"/>
      <c r="J52" s="718"/>
      <c r="K52" s="718"/>
      <c r="L52" s="718"/>
      <c r="M52" s="718"/>
      <c r="N52" s="718"/>
      <c r="O52" s="718"/>
      <c r="P52" s="718"/>
    </row>
    <row r="53" ht="15">
      <c r="A53" s="783"/>
      <c r="B53" s="718"/>
      <c r="C53" s="718"/>
      <c r="D53" s="718"/>
      <c r="E53" s="718"/>
      <c r="F53" s="718"/>
      <c r="G53" s="718"/>
      <c r="H53" s="718"/>
      <c r="I53" s="718"/>
      <c r="J53" s="718"/>
      <c r="K53" s="718"/>
      <c r="L53" s="718"/>
      <c r="M53" s="718"/>
      <c r="N53" s="718"/>
      <c r="O53" s="718"/>
      <c r="P53" s="718"/>
    </row>
    <row r="54" ht="15">
      <c r="A54" s="783"/>
      <c r="B54" s="718"/>
      <c r="C54" s="718"/>
      <c r="D54" s="718"/>
      <c r="E54" s="718"/>
      <c r="F54" s="718"/>
      <c r="G54" s="718"/>
      <c r="H54" s="718"/>
      <c r="I54" s="718"/>
      <c r="J54" s="718"/>
      <c r="K54" s="718"/>
      <c r="L54" s="718"/>
      <c r="M54" s="718"/>
      <c r="N54" s="718"/>
      <c r="O54" s="718"/>
      <c r="P54" s="718"/>
    </row>
    <row r="55" ht="15">
      <c r="A55" s="783"/>
      <c r="B55" s="718"/>
      <c r="C55" s="718"/>
      <c r="D55" s="718"/>
      <c r="E55" s="718"/>
      <c r="F55" s="718"/>
      <c r="G55" s="718"/>
      <c r="H55" s="718"/>
      <c r="I55" s="718"/>
      <c r="J55" s="718"/>
      <c r="K55" s="718"/>
      <c r="L55" s="718"/>
      <c r="M55" s="718"/>
      <c r="N55" s="718"/>
      <c r="O55" s="718"/>
      <c r="P55" s="718"/>
    </row>
    <row r="56" ht="15">
      <c r="A56" s="783"/>
      <c r="B56" s="718"/>
      <c r="C56" s="718"/>
      <c r="D56" s="718"/>
      <c r="E56" s="718"/>
      <c r="F56" s="718"/>
      <c r="G56" s="718"/>
      <c r="H56" s="718"/>
      <c r="I56" s="718"/>
      <c r="J56" s="718"/>
      <c r="K56" s="718"/>
      <c r="L56" s="718"/>
      <c r="M56" s="718"/>
      <c r="N56" s="718"/>
      <c r="O56" s="718"/>
      <c r="P56" s="718"/>
    </row>
    <row r="57" ht="15">
      <c r="A57" s="783"/>
      <c r="B57" s="718"/>
      <c r="C57" s="718"/>
      <c r="D57" s="718"/>
      <c r="E57" s="718"/>
      <c r="F57" s="718"/>
      <c r="G57" s="718"/>
      <c r="H57" s="718"/>
      <c r="I57" s="718"/>
      <c r="J57" s="718"/>
      <c r="K57" s="718"/>
      <c r="L57" s="718"/>
      <c r="M57" s="718"/>
      <c r="N57" s="718"/>
      <c r="O57" s="718"/>
      <c r="P57" s="718"/>
    </row>
    <row r="58" ht="15">
      <c r="A58" s="783"/>
      <c r="B58" s="718"/>
      <c r="C58" s="718"/>
      <c r="D58" s="718"/>
      <c r="E58" s="718"/>
      <c r="F58" s="718"/>
      <c r="G58" s="718"/>
      <c r="H58" s="718"/>
      <c r="I58" s="718"/>
      <c r="J58" s="718"/>
      <c r="K58" s="718"/>
      <c r="L58" s="718"/>
      <c r="M58" s="718"/>
      <c r="N58" s="718"/>
      <c r="O58" s="718"/>
      <c r="P58" s="718"/>
    </row>
    <row r="59" ht="15">
      <c r="A59" s="783"/>
      <c r="B59" s="718"/>
      <c r="C59" s="718"/>
      <c r="D59" s="718"/>
      <c r="E59" s="718"/>
      <c r="F59" s="718"/>
      <c r="G59" s="718"/>
      <c r="H59" s="718"/>
      <c r="I59" s="718"/>
      <c r="J59" s="718"/>
      <c r="K59" s="718"/>
      <c r="L59" s="718"/>
      <c r="M59" s="718"/>
      <c r="N59" s="718"/>
      <c r="O59" s="718"/>
      <c r="P59" s="718"/>
    </row>
    <row r="60" ht="15">
      <c r="A60" s="783"/>
      <c r="B60" s="718"/>
      <c r="C60" s="718"/>
      <c r="D60" s="718"/>
      <c r="E60" s="718"/>
      <c r="F60" s="718"/>
      <c r="G60" s="718"/>
      <c r="H60" s="718"/>
      <c r="I60" s="718"/>
      <c r="J60" s="718"/>
      <c r="K60" s="718"/>
      <c r="L60" s="718"/>
      <c r="M60" s="718"/>
      <c r="N60" s="718"/>
      <c r="O60" s="718"/>
      <c r="P60" s="718"/>
    </row>
    <row r="61" ht="15">
      <c r="A61" s="783"/>
      <c r="B61" s="718"/>
      <c r="C61" s="718"/>
      <c r="D61" s="718"/>
      <c r="E61" s="718"/>
      <c r="F61" s="718"/>
      <c r="G61" s="718"/>
      <c r="H61" s="718"/>
      <c r="I61" s="718"/>
      <c r="J61" s="718"/>
      <c r="K61" s="718"/>
      <c r="L61" s="718"/>
      <c r="M61" s="718"/>
      <c r="N61" s="718"/>
      <c r="O61" s="718"/>
      <c r="P61" s="718"/>
    </row>
    <row r="62" ht="15">
      <c r="A62" s="783"/>
      <c r="B62" s="718"/>
      <c r="C62" s="718"/>
      <c r="D62" s="718"/>
      <c r="E62" s="718"/>
      <c r="F62" s="718"/>
      <c r="G62" s="718"/>
      <c r="H62" s="718"/>
      <c r="I62" s="718"/>
      <c r="J62" s="718"/>
      <c r="K62" s="718"/>
      <c r="L62" s="718"/>
      <c r="M62" s="718"/>
      <c r="N62" s="718"/>
      <c r="O62" s="718"/>
      <c r="P62" s="718"/>
    </row>
    <row r="63" ht="15">
      <c r="A63" s="783"/>
      <c r="B63" s="718"/>
      <c r="C63" s="718"/>
      <c r="D63" s="718"/>
      <c r="E63" s="718"/>
      <c r="F63" s="718"/>
      <c r="G63" s="718"/>
      <c r="H63" s="718"/>
      <c r="I63" s="718"/>
      <c r="J63" s="718"/>
      <c r="K63" s="718"/>
      <c r="L63" s="718"/>
      <c r="M63" s="718"/>
      <c r="N63" s="718"/>
      <c r="O63" s="718"/>
      <c r="P63" s="718"/>
    </row>
    <row r="64" ht="15">
      <c r="A64" s="783"/>
      <c r="B64" s="718"/>
      <c r="C64" s="718"/>
      <c r="D64" s="718"/>
      <c r="E64" s="718"/>
      <c r="F64" s="718"/>
      <c r="G64" s="718"/>
      <c r="H64" s="718"/>
      <c r="I64" s="718"/>
      <c r="J64" s="718"/>
      <c r="K64" s="718"/>
      <c r="L64" s="718"/>
      <c r="M64" s="718"/>
      <c r="N64" s="718"/>
      <c r="O64" s="718"/>
      <c r="P64" s="718"/>
    </row>
    <row r="65" ht="15.6">
      <c r="A65" s="783"/>
      <c r="B65" s="718"/>
      <c r="C65" s="718"/>
      <c r="D65" s="718"/>
      <c r="E65" s="718"/>
      <c r="F65" s="718"/>
      <c r="G65" s="718"/>
      <c r="H65" s="718"/>
      <c r="I65" s="718"/>
      <c r="J65" s="718"/>
      <c r="K65" s="718"/>
      <c r="L65" s="718"/>
      <c r="M65" s="718"/>
      <c r="N65" s="718"/>
      <c r="O65" s="718"/>
      <c r="P65" s="718"/>
    </row>
    <row r="66" ht="15.6">
      <c r="A66" s="783"/>
      <c r="B66" s="718"/>
      <c r="C66" s="718"/>
      <c r="D66" s="718"/>
      <c r="E66" s="718"/>
      <c r="F66" s="718"/>
      <c r="G66" s="718"/>
      <c r="H66" s="718"/>
      <c r="I66" s="718"/>
      <c r="J66" s="718"/>
      <c r="K66" s="718"/>
      <c r="L66" s="718"/>
      <c r="M66" s="718"/>
      <c r="N66" s="718"/>
      <c r="O66" s="718"/>
      <c r="P66" s="718"/>
    </row>
    <row r="67" ht="15.6">
      <c r="A67" s="783"/>
      <c r="B67" s="718"/>
      <c r="C67" s="718"/>
      <c r="D67" s="718"/>
      <c r="E67" s="718"/>
      <c r="F67" s="718"/>
      <c r="G67" s="718"/>
      <c r="H67" s="718"/>
      <c r="I67" s="718"/>
      <c r="J67" s="718"/>
      <c r="K67" s="718"/>
      <c r="L67" s="718"/>
      <c r="M67" s="718"/>
      <c r="N67" s="718"/>
      <c r="O67" s="718"/>
      <c r="P67" s="718"/>
    </row>
    <row r="68" ht="15.6">
      <c r="A68" s="783"/>
      <c r="B68" s="718"/>
      <c r="C68" s="718"/>
      <c r="D68" s="718"/>
      <c r="E68" s="718"/>
      <c r="F68" s="718"/>
      <c r="G68" s="718"/>
      <c r="H68" s="718"/>
      <c r="I68" s="718"/>
      <c r="J68" s="718"/>
      <c r="K68" s="718"/>
      <c r="L68" s="718"/>
      <c r="M68" s="718"/>
      <c r="N68" s="718"/>
      <c r="O68" s="718"/>
      <c r="P68" s="718"/>
    </row>
    <row r="69" ht="15.6">
      <c r="A69" s="783"/>
      <c r="B69" s="718"/>
      <c r="C69" s="718"/>
      <c r="D69" s="718"/>
      <c r="E69" s="718"/>
      <c r="F69" s="718"/>
      <c r="G69" s="718"/>
      <c r="H69" s="718"/>
      <c r="I69" s="718"/>
      <c r="J69" s="718"/>
      <c r="K69" s="718"/>
      <c r="L69" s="718"/>
      <c r="M69" s="718"/>
      <c r="N69" s="718"/>
      <c r="O69" s="718"/>
      <c r="P69" s="718"/>
    </row>
    <row r="70" ht="15.6">
      <c r="A70" s="783"/>
      <c r="B70" s="718"/>
      <c r="C70" s="718"/>
      <c r="D70" s="718"/>
      <c r="E70" s="718"/>
      <c r="F70" s="718"/>
      <c r="G70" s="718"/>
      <c r="H70" s="718"/>
      <c r="I70" s="718"/>
      <c r="J70" s="718"/>
      <c r="K70" s="718"/>
      <c r="L70" s="718"/>
      <c r="M70" s="718"/>
      <c r="N70" s="718"/>
      <c r="O70" s="718"/>
      <c r="P70" s="718"/>
    </row>
    <row r="71" ht="15.6">
      <c r="A71" s="783"/>
      <c r="B71" s="718"/>
      <c r="C71" s="718"/>
      <c r="D71" s="718"/>
      <c r="E71" s="718"/>
      <c r="F71" s="718"/>
      <c r="G71" s="718"/>
      <c r="H71" s="718"/>
      <c r="I71" s="718"/>
      <c r="J71" s="718"/>
      <c r="K71" s="718"/>
      <c r="L71" s="718"/>
      <c r="M71" s="718"/>
      <c r="N71" s="718"/>
      <c r="O71" s="718"/>
      <c r="P71" s="718"/>
    </row>
    <row r="72" ht="15.6">
      <c r="A72" s="783"/>
      <c r="B72" s="718"/>
      <c r="C72" s="718"/>
      <c r="D72" s="718"/>
      <c r="E72" s="718"/>
      <c r="F72" s="718"/>
      <c r="G72" s="718"/>
      <c r="H72" s="718"/>
      <c r="I72" s="718"/>
      <c r="J72" s="718"/>
      <c r="K72" s="718"/>
      <c r="L72" s="718"/>
      <c r="M72" s="718"/>
      <c r="N72" s="718"/>
      <c r="O72" s="718"/>
      <c r="P72" s="718"/>
    </row>
    <row r="73" ht="15.6">
      <c r="A73" s="783"/>
      <c r="B73" s="718"/>
      <c r="C73" s="718"/>
      <c r="D73" s="718"/>
      <c r="E73" s="718"/>
      <c r="F73" s="718"/>
      <c r="G73" s="718"/>
      <c r="H73" s="718"/>
      <c r="I73" s="718"/>
      <c r="J73" s="718"/>
      <c r="K73" s="718"/>
      <c r="L73" s="718"/>
      <c r="M73" s="718"/>
      <c r="N73" s="718"/>
      <c r="O73" s="718"/>
      <c r="P73" s="718"/>
    </row>
    <row r="74" ht="15.6">
      <c r="A74" s="783"/>
      <c r="B74" s="718"/>
      <c r="C74" s="718"/>
      <c r="D74" s="718"/>
      <c r="E74" s="718"/>
      <c r="F74" s="718"/>
      <c r="G74" s="718"/>
      <c r="H74" s="718"/>
      <c r="I74" s="718"/>
      <c r="J74" s="718"/>
      <c r="K74" s="718"/>
      <c r="L74" s="718"/>
      <c r="M74" s="718"/>
      <c r="N74" s="718"/>
      <c r="O74" s="718"/>
      <c r="P74" s="718"/>
    </row>
    <row r="75" ht="15.6">
      <c r="A75" s="783"/>
      <c r="B75" s="718"/>
      <c r="C75" s="718"/>
      <c r="D75" s="718"/>
      <c r="E75" s="718"/>
      <c r="F75" s="718"/>
      <c r="G75" s="718"/>
      <c r="H75" s="718"/>
      <c r="I75" s="718"/>
      <c r="J75" s="718"/>
      <c r="K75" s="718"/>
      <c r="L75" s="718"/>
      <c r="M75" s="718"/>
      <c r="N75" s="718"/>
      <c r="O75" s="718"/>
      <c r="P75" s="718"/>
    </row>
    <row r="76" ht="15.6">
      <c r="A76" s="783"/>
      <c r="B76" s="718"/>
      <c r="C76" s="718"/>
      <c r="D76" s="718"/>
      <c r="E76" s="718"/>
      <c r="F76" s="718"/>
      <c r="G76" s="718"/>
      <c r="H76" s="718"/>
      <c r="I76" s="718"/>
      <c r="J76" s="718"/>
      <c r="K76" s="718"/>
      <c r="L76" s="718"/>
      <c r="M76" s="718"/>
      <c r="N76" s="718"/>
      <c r="O76" s="718"/>
      <c r="P76" s="718"/>
    </row>
    <row r="77" ht="15.6">
      <c r="A77" s="783"/>
      <c r="B77" s="718"/>
      <c r="C77" s="718"/>
      <c r="D77" s="718"/>
      <c r="E77" s="718"/>
      <c r="F77" s="718"/>
      <c r="G77" s="718"/>
      <c r="H77" s="718"/>
      <c r="I77" s="718"/>
      <c r="J77" s="718"/>
      <c r="K77" s="718"/>
      <c r="L77" s="718"/>
      <c r="M77" s="718"/>
      <c r="N77" s="718"/>
      <c r="O77" s="718"/>
      <c r="P77" s="718"/>
    </row>
    <row r="78" ht="15.6">
      <c r="A78" s="783"/>
      <c r="B78" s="718"/>
      <c r="C78" s="718"/>
      <c r="D78" s="718"/>
      <c r="E78" s="718"/>
      <c r="F78" s="718"/>
      <c r="G78" s="718"/>
      <c r="H78" s="718"/>
      <c r="I78" s="718"/>
      <c r="J78" s="718"/>
      <c r="K78" s="718"/>
      <c r="L78" s="718"/>
      <c r="M78" s="718"/>
      <c r="N78" s="718"/>
      <c r="O78" s="718"/>
      <c r="P78" s="718"/>
    </row>
    <row r="79" ht="15.6">
      <c r="A79" s="783"/>
      <c r="B79" s="718"/>
      <c r="C79" s="718"/>
      <c r="D79" s="718"/>
      <c r="E79" s="718"/>
      <c r="F79" s="718"/>
      <c r="G79" s="718"/>
      <c r="H79" s="718"/>
      <c r="I79" s="718"/>
      <c r="J79" s="718"/>
      <c r="K79" s="718"/>
      <c r="L79" s="718"/>
      <c r="M79" s="718"/>
      <c r="N79" s="718"/>
      <c r="O79" s="718"/>
      <c r="P79" s="718"/>
    </row>
    <row r="80" ht="15.6">
      <c r="A80" s="783"/>
      <c r="B80" s="718"/>
      <c r="C80" s="718"/>
      <c r="D80" s="718"/>
      <c r="E80" s="718"/>
      <c r="F80" s="718"/>
      <c r="G80" s="718"/>
      <c r="H80" s="718"/>
      <c r="I80" s="718"/>
      <c r="J80" s="718"/>
      <c r="K80" s="718"/>
      <c r="L80" s="718"/>
      <c r="M80" s="718"/>
      <c r="N80" s="718"/>
      <c r="O80" s="718"/>
      <c r="P80" s="718"/>
    </row>
    <row r="81" ht="15.6">
      <c r="A81" s="783"/>
      <c r="B81" s="718"/>
      <c r="C81" s="718"/>
      <c r="D81" s="718"/>
      <c r="E81" s="718"/>
      <c r="F81" s="718"/>
      <c r="G81" s="718"/>
      <c r="H81" s="718"/>
      <c r="I81" s="718"/>
      <c r="J81" s="718"/>
      <c r="K81" s="718"/>
      <c r="L81" s="718"/>
      <c r="M81" s="718"/>
      <c r="N81" s="718"/>
      <c r="O81" s="718"/>
      <c r="P81" s="718"/>
    </row>
    <row r="82" ht="15.6">
      <c r="A82" s="783"/>
      <c r="B82" s="718"/>
      <c r="C82" s="718"/>
      <c r="D82" s="718"/>
      <c r="E82" s="718"/>
      <c r="F82" s="718"/>
      <c r="G82" s="718"/>
      <c r="H82" s="718"/>
      <c r="I82" s="718"/>
      <c r="J82" s="718"/>
      <c r="K82" s="718"/>
      <c r="L82" s="718"/>
      <c r="M82" s="718"/>
      <c r="N82" s="718"/>
      <c r="O82" s="718"/>
      <c r="P82" s="718"/>
    </row>
    <row r="83" ht="15.6">
      <c r="A83" s="783"/>
      <c r="B83" s="718"/>
      <c r="C83" s="718"/>
      <c r="D83" s="718"/>
      <c r="E83" s="718"/>
      <c r="F83" s="718"/>
      <c r="G83" s="718"/>
      <c r="H83" s="718"/>
      <c r="I83" s="718"/>
      <c r="J83" s="718"/>
      <c r="K83" s="718"/>
      <c r="L83" s="718"/>
      <c r="M83" s="718"/>
      <c r="N83" s="718"/>
      <c r="O83" s="718"/>
      <c r="P83" s="718"/>
    </row>
    <row r="84" ht="15.6">
      <c r="A84" s="783"/>
      <c r="B84" s="718"/>
      <c r="C84" s="718"/>
      <c r="D84" s="718"/>
      <c r="E84" s="718"/>
      <c r="F84" s="718"/>
      <c r="G84" s="718"/>
      <c r="H84" s="718"/>
      <c r="I84" s="718"/>
      <c r="J84" s="718"/>
      <c r="K84" s="718"/>
      <c r="L84" s="718"/>
      <c r="M84" s="718"/>
      <c r="N84" s="718"/>
      <c r="O84" s="718"/>
      <c r="P84" s="718"/>
    </row>
    <row r="85" ht="15.6">
      <c r="A85" s="783"/>
      <c r="B85" s="718"/>
      <c r="C85" s="718"/>
      <c r="D85" s="718"/>
      <c r="E85" s="718"/>
      <c r="F85" s="718"/>
      <c r="G85" s="718"/>
      <c r="H85" s="718"/>
      <c r="I85" s="718"/>
      <c r="J85" s="718"/>
      <c r="K85" s="718"/>
      <c r="L85" s="718"/>
      <c r="M85" s="718"/>
      <c r="N85" s="718"/>
      <c r="O85" s="718"/>
      <c r="P85" s="718"/>
    </row>
    <row r="86" ht="15.6">
      <c r="A86" s="783"/>
      <c r="B86" s="718"/>
      <c r="C86" s="718"/>
      <c r="D86" s="718"/>
      <c r="E86" s="718"/>
      <c r="F86" s="718"/>
      <c r="G86" s="718"/>
      <c r="H86" s="718"/>
      <c r="I86" s="718"/>
      <c r="J86" s="718"/>
      <c r="K86" s="718"/>
      <c r="L86" s="718"/>
      <c r="M86" s="718"/>
      <c r="N86" s="718"/>
      <c r="O86" s="718"/>
      <c r="P86" s="718"/>
    </row>
    <row r="87" ht="15.6">
      <c r="A87" s="783"/>
      <c r="B87" s="718"/>
      <c r="C87" s="718"/>
      <c r="D87" s="718"/>
      <c r="E87" s="718"/>
      <c r="F87" s="718"/>
      <c r="G87" s="718"/>
      <c r="H87" s="718"/>
      <c r="I87" s="718"/>
      <c r="J87" s="718"/>
      <c r="K87" s="718"/>
      <c r="L87" s="718"/>
      <c r="M87" s="718"/>
      <c r="N87" s="718"/>
      <c r="O87" s="718"/>
      <c r="P87" s="718"/>
    </row>
    <row r="88" ht="15.6">
      <c r="A88" s="783"/>
      <c r="B88" s="718"/>
      <c r="C88" s="718"/>
      <c r="D88" s="718"/>
      <c r="E88" s="718"/>
      <c r="F88" s="718"/>
      <c r="G88" s="718"/>
      <c r="H88" s="718"/>
      <c r="I88" s="718"/>
      <c r="J88" s="718"/>
      <c r="K88" s="718"/>
      <c r="L88" s="718"/>
      <c r="M88" s="718"/>
      <c r="N88" s="718"/>
      <c r="O88" s="718"/>
      <c r="P88" s="718"/>
    </row>
    <row r="89" ht="15.6">
      <c r="A89" s="783"/>
      <c r="B89" s="718"/>
      <c r="C89" s="718"/>
      <c r="D89" s="718"/>
      <c r="E89" s="718"/>
      <c r="F89" s="718"/>
      <c r="G89" s="718"/>
      <c r="H89" s="718"/>
      <c r="I89" s="718"/>
      <c r="J89" s="718"/>
      <c r="K89" s="718"/>
      <c r="L89" s="718"/>
      <c r="M89" s="718"/>
      <c r="N89" s="718"/>
      <c r="O89" s="718"/>
      <c r="P89" s="718"/>
    </row>
    <row r="90" ht="15.6">
      <c r="A90" s="783"/>
      <c r="B90" s="718"/>
      <c r="C90" s="718"/>
      <c r="D90" s="718"/>
      <c r="E90" s="718"/>
      <c r="F90" s="718"/>
      <c r="G90" s="718"/>
      <c r="H90" s="718"/>
      <c r="I90" s="718"/>
      <c r="J90" s="718"/>
      <c r="K90" s="718"/>
      <c r="L90" s="718"/>
      <c r="M90" s="718"/>
      <c r="N90" s="718"/>
      <c r="O90" s="718"/>
      <c r="P90" s="718"/>
    </row>
    <row r="91" ht="15.6">
      <c r="A91" s="783"/>
      <c r="B91" s="718"/>
      <c r="C91" s="718"/>
      <c r="D91" s="718"/>
      <c r="E91" s="71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</row>
    <row r="92" ht="15.6">
      <c r="A92" s="783"/>
      <c r="B92" s="718"/>
      <c r="C92" s="718"/>
      <c r="D92" s="718"/>
      <c r="E92" s="71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</row>
    <row r="93" ht="15.6">
      <c r="A93" s="783"/>
      <c r="B93" s="718"/>
      <c r="C93" s="718"/>
      <c r="D93" s="718"/>
      <c r="E93" s="718"/>
      <c r="F93" s="718"/>
      <c r="G93" s="718"/>
      <c r="H93" s="718"/>
      <c r="I93" s="718"/>
      <c r="J93" s="718"/>
      <c r="K93" s="718"/>
      <c r="L93" s="718"/>
      <c r="M93" s="718"/>
      <c r="N93" s="718"/>
      <c r="O93" s="718"/>
      <c r="P93" s="718"/>
    </row>
    <row r="94" ht="15.6">
      <c r="A94" s="783"/>
      <c r="B94" s="718"/>
      <c r="C94" s="718"/>
      <c r="D94" s="718"/>
      <c r="E94" s="718"/>
      <c r="F94" s="718"/>
      <c r="G94" s="718"/>
      <c r="H94" s="718"/>
      <c r="I94" s="718"/>
      <c r="J94" s="718"/>
      <c r="K94" s="718"/>
      <c r="L94" s="718"/>
      <c r="M94" s="718"/>
      <c r="N94" s="718"/>
      <c r="O94" s="718"/>
      <c r="P94" s="718"/>
    </row>
    <row r="95" ht="15.6">
      <c r="A95" s="783"/>
      <c r="B95" s="718"/>
      <c r="C95" s="718"/>
      <c r="D95" s="718"/>
      <c r="E95" s="718"/>
      <c r="F95" s="718"/>
      <c r="G95" s="718"/>
      <c r="H95" s="718"/>
      <c r="I95" s="718"/>
      <c r="J95" s="718"/>
      <c r="K95" s="718"/>
      <c r="L95" s="718"/>
      <c r="M95" s="718"/>
      <c r="N95" s="718"/>
      <c r="O95" s="718"/>
      <c r="P95" s="718"/>
    </row>
    <row r="96" ht="15.6">
      <c r="A96" s="783"/>
      <c r="B96" s="718"/>
      <c r="C96" s="718"/>
      <c r="D96" s="718"/>
      <c r="E96" s="718"/>
      <c r="F96" s="718"/>
      <c r="G96" s="718"/>
      <c r="H96" s="718"/>
      <c r="I96" s="718"/>
      <c r="J96" s="718"/>
      <c r="K96" s="718"/>
      <c r="L96" s="718"/>
      <c r="M96" s="718"/>
      <c r="N96" s="718"/>
      <c r="O96" s="718"/>
      <c r="P96" s="718"/>
    </row>
    <row r="97" ht="15.6">
      <c r="A97" s="783"/>
      <c r="B97" s="718"/>
      <c r="C97" s="718"/>
      <c r="D97" s="718"/>
      <c r="E97" s="718"/>
      <c r="F97" s="718"/>
      <c r="G97" s="718"/>
      <c r="H97" s="718"/>
      <c r="I97" s="718"/>
      <c r="J97" s="718"/>
      <c r="K97" s="718"/>
      <c r="L97" s="718"/>
      <c r="M97" s="718"/>
      <c r="N97" s="718"/>
      <c r="O97" s="718"/>
      <c r="P97" s="718"/>
    </row>
    <row r="98" ht="15.6">
      <c r="A98" s="783"/>
      <c r="B98" s="718"/>
      <c r="C98" s="718"/>
      <c r="D98" s="718"/>
      <c r="E98" s="718"/>
      <c r="F98" s="718"/>
      <c r="G98" s="718"/>
      <c r="H98" s="718"/>
      <c r="I98" s="718"/>
      <c r="J98" s="718"/>
      <c r="K98" s="718"/>
      <c r="L98" s="718"/>
      <c r="M98" s="718"/>
      <c r="N98" s="718"/>
      <c r="O98" s="718"/>
      <c r="P98" s="718"/>
    </row>
    <row r="99" ht="15.6">
      <c r="A99" s="783"/>
      <c r="B99" s="718"/>
      <c r="C99" s="718"/>
      <c r="D99" s="718"/>
      <c r="E99" s="718"/>
      <c r="F99" s="718"/>
      <c r="G99" s="718"/>
      <c r="H99" s="718"/>
      <c r="I99" s="718"/>
      <c r="J99" s="718"/>
      <c r="K99" s="718"/>
      <c r="L99" s="718"/>
      <c r="M99" s="718"/>
      <c r="N99" s="718"/>
      <c r="O99" s="718"/>
      <c r="P99" s="718"/>
    </row>
    <row r="100" ht="15.6">
      <c r="A100" s="783"/>
      <c r="B100" s="718"/>
      <c r="C100" s="718"/>
      <c r="D100" s="718"/>
      <c r="E100" s="718"/>
      <c r="F100" s="718"/>
      <c r="G100" s="718"/>
      <c r="H100" s="718"/>
      <c r="I100" s="718"/>
      <c r="J100" s="718"/>
      <c r="K100" s="718"/>
      <c r="L100" s="718"/>
      <c r="M100" s="718"/>
      <c r="N100" s="718"/>
      <c r="O100" s="718"/>
      <c r="P100" s="718"/>
    </row>
    <row r="101" ht="15.6">
      <c r="A101" s="783"/>
      <c r="B101" s="718"/>
      <c r="C101" s="718"/>
      <c r="D101" s="718"/>
      <c r="E101" s="718"/>
      <c r="F101" s="718"/>
      <c r="G101" s="718"/>
      <c r="H101" s="718"/>
      <c r="I101" s="718"/>
      <c r="J101" s="718"/>
      <c r="K101" s="718"/>
      <c r="L101" s="718"/>
      <c r="M101" s="718"/>
      <c r="N101" s="718"/>
      <c r="O101" s="718"/>
      <c r="P101" s="718"/>
    </row>
    <row r="102" ht="15.6">
      <c r="A102" s="783"/>
      <c r="B102" s="718"/>
      <c r="C102" s="718"/>
      <c r="D102" s="718"/>
      <c r="E102" s="718"/>
      <c r="F102" s="718"/>
      <c r="G102" s="718"/>
      <c r="H102" s="718"/>
      <c r="I102" s="718"/>
      <c r="J102" s="718"/>
      <c r="K102" s="718"/>
      <c r="L102" s="718"/>
      <c r="M102" s="718"/>
      <c r="N102" s="718"/>
      <c r="O102" s="718"/>
      <c r="P102" s="718"/>
    </row>
    <row r="103" ht="15.6">
      <c r="A103" s="783"/>
      <c r="B103" s="718"/>
      <c r="C103" s="718"/>
      <c r="D103" s="718"/>
      <c r="E103" s="718"/>
      <c r="F103" s="718"/>
      <c r="G103" s="718"/>
      <c r="H103" s="718"/>
      <c r="I103" s="718"/>
      <c r="J103" s="718"/>
      <c r="K103" s="718"/>
      <c r="L103" s="718"/>
      <c r="M103" s="718"/>
      <c r="N103" s="718"/>
      <c r="O103" s="718"/>
      <c r="P103" s="718"/>
    </row>
    <row r="104" ht="15.6">
      <c r="A104" s="783"/>
      <c r="B104" s="718"/>
      <c r="C104" s="718"/>
      <c r="D104" s="718"/>
      <c r="E104" s="718"/>
      <c r="F104" s="718"/>
      <c r="G104" s="718"/>
      <c r="H104" s="718"/>
      <c r="I104" s="718"/>
      <c r="J104" s="718"/>
      <c r="K104" s="718"/>
      <c r="L104" s="718"/>
      <c r="M104" s="718"/>
      <c r="N104" s="718"/>
      <c r="O104" s="718"/>
      <c r="P104" s="718"/>
    </row>
    <row r="105" ht="15.6">
      <c r="A105" s="783"/>
      <c r="B105" s="718"/>
      <c r="C105" s="718"/>
      <c r="D105" s="718"/>
      <c r="E105" s="718"/>
      <c r="F105" s="718"/>
      <c r="G105" s="718"/>
      <c r="H105" s="718"/>
      <c r="I105" s="718"/>
      <c r="J105" s="718"/>
      <c r="K105" s="718"/>
      <c r="L105" s="718"/>
      <c r="M105" s="718"/>
      <c r="N105" s="718"/>
      <c r="O105" s="718"/>
      <c r="P105" s="718"/>
    </row>
    <row r="106" ht="15.6">
      <c r="A106" s="783"/>
      <c r="B106" s="718"/>
      <c r="C106" s="718"/>
      <c r="D106" s="718"/>
      <c r="E106" s="718"/>
      <c r="F106" s="718"/>
      <c r="G106" s="718"/>
      <c r="H106" s="718"/>
      <c r="I106" s="718"/>
      <c r="J106" s="718"/>
      <c r="K106" s="718"/>
      <c r="L106" s="718"/>
      <c r="M106" s="718"/>
      <c r="N106" s="718"/>
      <c r="O106" s="718"/>
      <c r="P106" s="718"/>
    </row>
    <row r="107" ht="15.6">
      <c r="A107" s="783"/>
      <c r="B107" s="718"/>
      <c r="C107" s="718"/>
      <c r="D107" s="718"/>
      <c r="E107" s="718"/>
      <c r="F107" s="718"/>
      <c r="G107" s="718"/>
      <c r="H107" s="718"/>
      <c r="I107" s="718"/>
      <c r="J107" s="718"/>
      <c r="K107" s="718"/>
      <c r="L107" s="718"/>
      <c r="M107" s="718"/>
      <c r="N107" s="718"/>
      <c r="O107" s="718"/>
      <c r="P107" s="718"/>
    </row>
    <row r="108" ht="15.6">
      <c r="A108" s="783"/>
      <c r="B108" s="718"/>
      <c r="C108" s="718"/>
      <c r="D108" s="718"/>
      <c r="E108" s="718"/>
      <c r="F108" s="718"/>
      <c r="G108" s="718"/>
      <c r="H108" s="718"/>
      <c r="I108" s="718"/>
      <c r="J108" s="718"/>
      <c r="K108" s="718"/>
      <c r="L108" s="718"/>
      <c r="M108" s="718"/>
      <c r="N108" s="718"/>
      <c r="O108" s="718"/>
      <c r="P108" s="718"/>
    </row>
    <row r="109" ht="15.6">
      <c r="A109" s="783"/>
      <c r="B109" s="718"/>
      <c r="C109" s="718"/>
      <c r="D109" s="718"/>
      <c r="E109" s="718"/>
      <c r="F109" s="718"/>
      <c r="G109" s="718"/>
      <c r="H109" s="718"/>
      <c r="I109" s="718"/>
      <c r="J109" s="718"/>
      <c r="K109" s="718"/>
      <c r="L109" s="718"/>
      <c r="M109" s="718"/>
      <c r="N109" s="718"/>
      <c r="O109" s="718"/>
      <c r="P109" s="718"/>
    </row>
    <row r="110" ht="15.6">
      <c r="A110" s="783"/>
      <c r="B110" s="718"/>
      <c r="C110" s="718"/>
      <c r="D110" s="718"/>
      <c r="E110" s="71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</row>
    <row r="111" ht="15.6">
      <c r="A111" s="783"/>
      <c r="B111" s="718"/>
      <c r="C111" s="718"/>
      <c r="D111" s="718"/>
      <c r="E111" s="71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8"/>
      <c r="P111" s="718"/>
    </row>
    <row r="112" ht="15.6">
      <c r="A112" s="783"/>
      <c r="B112" s="718"/>
      <c r="C112" s="718"/>
      <c r="D112" s="718"/>
      <c r="E112" s="718"/>
      <c r="F112" s="718"/>
      <c r="G112" s="718"/>
      <c r="H112" s="718"/>
      <c r="I112" s="718"/>
      <c r="J112" s="718"/>
      <c r="K112" s="718"/>
      <c r="L112" s="718"/>
      <c r="M112" s="718"/>
      <c r="N112" s="718"/>
      <c r="O112" s="718"/>
      <c r="P112" s="718"/>
    </row>
    <row r="113" ht="15.6">
      <c r="A113" s="783"/>
      <c r="B113" s="718"/>
      <c r="C113" s="718"/>
      <c r="D113" s="718"/>
      <c r="E113" s="718"/>
      <c r="F113" s="718"/>
      <c r="G113" s="718"/>
      <c r="H113" s="718"/>
      <c r="I113" s="718"/>
      <c r="J113" s="718"/>
      <c r="K113" s="718"/>
      <c r="L113" s="718"/>
      <c r="M113" s="718"/>
      <c r="N113" s="718"/>
      <c r="O113" s="718"/>
      <c r="P113" s="718"/>
    </row>
    <row r="114" ht="15.6">
      <c r="A114" s="718"/>
      <c r="B114" s="718"/>
      <c r="C114" s="718"/>
      <c r="D114" s="718"/>
      <c r="E114" s="718"/>
      <c r="F114" s="718"/>
      <c r="G114" s="718"/>
      <c r="H114" s="718"/>
      <c r="I114" s="718"/>
      <c r="J114" s="718"/>
      <c r="K114" s="718"/>
      <c r="L114" s="718"/>
      <c r="M114" s="718"/>
      <c r="N114" s="718"/>
      <c r="O114" s="718"/>
      <c r="P114" s="718"/>
    </row>
    <row r="115" ht="15.6">
      <c r="A115" s="718"/>
      <c r="B115" s="718"/>
      <c r="C115" s="718"/>
      <c r="D115" s="718"/>
      <c r="E115" s="718"/>
      <c r="F115" s="718"/>
      <c r="G115" s="718"/>
      <c r="H115" s="718"/>
      <c r="I115" s="718"/>
      <c r="J115" s="718"/>
      <c r="K115" s="718"/>
      <c r="L115" s="718"/>
      <c r="M115" s="718"/>
      <c r="N115" s="718"/>
      <c r="O115" s="718"/>
      <c r="P115" s="718"/>
    </row>
    <row r="116" ht="15.6">
      <c r="A116" s="718"/>
      <c r="B116" s="718"/>
      <c r="C116" s="718"/>
      <c r="D116" s="718"/>
      <c r="E116" s="718"/>
      <c r="F116" s="718"/>
      <c r="G116" s="718"/>
      <c r="H116" s="718"/>
      <c r="I116" s="718"/>
      <c r="J116" s="718"/>
      <c r="K116" s="718"/>
      <c r="L116" s="718"/>
      <c r="M116" s="718"/>
      <c r="N116" s="718"/>
      <c r="O116" s="718"/>
      <c r="P116" s="718"/>
    </row>
    <row r="117" ht="15.6">
      <c r="A117" s="718"/>
      <c r="B117" s="718"/>
      <c r="C117" s="718"/>
      <c r="D117" s="718"/>
      <c r="E117" s="718"/>
      <c r="F117" s="718"/>
      <c r="G117" s="718"/>
      <c r="H117" s="718"/>
      <c r="I117" s="718"/>
      <c r="J117" s="718"/>
      <c r="K117" s="718"/>
      <c r="L117" s="718"/>
      <c r="M117" s="718"/>
      <c r="N117" s="718"/>
      <c r="O117" s="718"/>
      <c r="P117" s="718"/>
    </row>
    <row r="118" ht="15.6">
      <c r="A118" s="718"/>
      <c r="B118" s="718"/>
      <c r="C118" s="718"/>
      <c r="D118" s="718"/>
      <c r="E118" s="718"/>
      <c r="F118" s="718"/>
      <c r="G118" s="718"/>
      <c r="H118" s="718"/>
      <c r="I118" s="718"/>
      <c r="J118" s="718"/>
      <c r="K118" s="718"/>
      <c r="L118" s="718"/>
      <c r="M118" s="718"/>
      <c r="N118" s="718"/>
      <c r="O118" s="718"/>
      <c r="P118" s="718"/>
    </row>
    <row r="119" ht="15.6">
      <c r="A119" s="718"/>
      <c r="B119" s="718"/>
      <c r="C119" s="718"/>
      <c r="D119" s="718"/>
      <c r="E119" s="718"/>
      <c r="F119" s="718"/>
      <c r="G119" s="718"/>
      <c r="H119" s="718"/>
      <c r="I119" s="718"/>
      <c r="J119" s="718"/>
      <c r="K119" s="718"/>
      <c r="L119" s="718"/>
      <c r="M119" s="718"/>
      <c r="N119" s="718"/>
      <c r="O119" s="718"/>
      <c r="P119" s="718"/>
    </row>
    <row r="120" ht="15.6">
      <c r="A120" s="718"/>
      <c r="B120" s="718"/>
      <c r="C120" s="718"/>
      <c r="D120" s="718"/>
      <c r="E120" s="718"/>
      <c r="F120" s="718"/>
      <c r="G120" s="718"/>
      <c r="H120" s="718"/>
      <c r="I120" s="718"/>
      <c r="J120" s="718"/>
      <c r="K120" s="718"/>
      <c r="L120" s="718"/>
      <c r="M120" s="718"/>
      <c r="N120" s="718"/>
      <c r="O120" s="718"/>
      <c r="P120" s="718"/>
    </row>
    <row r="121" ht="15.6">
      <c r="A121" s="718"/>
      <c r="B121" s="718"/>
      <c r="C121" s="718"/>
      <c r="D121" s="718"/>
      <c r="E121" s="718"/>
      <c r="F121" s="718"/>
      <c r="G121" s="718"/>
      <c r="H121" s="718"/>
      <c r="I121" s="718"/>
      <c r="J121" s="718"/>
      <c r="K121" s="718"/>
      <c r="L121" s="718"/>
      <c r="M121" s="718"/>
      <c r="N121" s="718"/>
      <c r="O121" s="718"/>
      <c r="P121" s="718"/>
    </row>
    <row r="122" ht="15.6">
      <c r="A122" s="718"/>
      <c r="B122" s="718"/>
      <c r="C122" s="718"/>
      <c r="D122" s="718"/>
      <c r="E122" s="718"/>
      <c r="F122" s="718"/>
      <c r="G122" s="718"/>
      <c r="H122" s="718"/>
      <c r="I122" s="718"/>
      <c r="J122" s="718"/>
      <c r="K122" s="718"/>
      <c r="L122" s="718"/>
      <c r="M122" s="718"/>
      <c r="N122" s="718"/>
      <c r="O122" s="718"/>
      <c r="P122" s="718"/>
    </row>
    <row r="123" ht="15.6">
      <c r="A123" s="718"/>
      <c r="B123" s="718"/>
      <c r="C123" s="718"/>
      <c r="D123" s="718"/>
      <c r="E123" s="718"/>
      <c r="F123" s="718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</row>
    <row r="124" ht="15.6">
      <c r="A124" s="718"/>
      <c r="B124" s="718"/>
      <c r="C124" s="718"/>
      <c r="D124" s="718"/>
      <c r="E124" s="718"/>
      <c r="F124" s="718"/>
      <c r="G124" s="718"/>
      <c r="H124" s="718"/>
      <c r="I124" s="718"/>
      <c r="J124" s="718"/>
      <c r="K124" s="718"/>
      <c r="L124" s="718"/>
      <c r="M124" s="718"/>
      <c r="N124" s="718"/>
      <c r="O124" s="718"/>
      <c r="P124" s="718"/>
    </row>
    <row r="125" ht="15.6">
      <c r="A125" s="718"/>
      <c r="B125" s="718"/>
      <c r="C125" s="718"/>
      <c r="D125" s="718"/>
      <c r="E125" s="718"/>
      <c r="F125" s="718"/>
      <c r="G125" s="718"/>
      <c r="H125" s="718"/>
      <c r="I125" s="718"/>
      <c r="J125" s="718"/>
      <c r="K125" s="718"/>
      <c r="L125" s="718"/>
      <c r="M125" s="718"/>
      <c r="N125" s="718"/>
      <c r="O125" s="718"/>
      <c r="P125" s="718"/>
    </row>
    <row r="126" ht="15.6">
      <c r="A126" s="718"/>
      <c r="B126" s="718"/>
      <c r="C126" s="718"/>
      <c r="D126" s="718"/>
      <c r="E126" s="718"/>
      <c r="F126" s="718"/>
      <c r="G126" s="718"/>
      <c r="H126" s="718"/>
      <c r="I126" s="718"/>
      <c r="J126" s="718"/>
      <c r="K126" s="718"/>
      <c r="L126" s="718"/>
      <c r="M126" s="718"/>
      <c r="N126" s="718"/>
      <c r="O126" s="718"/>
      <c r="P126" s="718"/>
    </row>
    <row r="127" ht="15.6">
      <c r="A127" s="718"/>
      <c r="B127" s="718"/>
      <c r="C127" s="718"/>
      <c r="D127" s="718"/>
      <c r="E127" s="718"/>
      <c r="F127" s="718"/>
      <c r="G127" s="718"/>
      <c r="H127" s="718"/>
      <c r="I127" s="718"/>
      <c r="J127" s="718"/>
      <c r="K127" s="718"/>
      <c r="L127" s="718"/>
      <c r="M127" s="718"/>
      <c r="N127" s="718"/>
      <c r="O127" s="718"/>
      <c r="P127" s="718"/>
    </row>
    <row r="128" ht="15.6">
      <c r="A128" s="718"/>
      <c r="B128" s="718"/>
      <c r="C128" s="718"/>
      <c r="D128" s="718"/>
      <c r="E128" s="718"/>
      <c r="F128" s="718"/>
      <c r="G128" s="718"/>
      <c r="H128" s="718"/>
      <c r="I128" s="718"/>
      <c r="J128" s="718"/>
      <c r="K128" s="718"/>
      <c r="L128" s="718"/>
      <c r="M128" s="718"/>
      <c r="N128" s="718"/>
      <c r="O128" s="718"/>
      <c r="P128" s="718"/>
    </row>
    <row r="129" ht="15.6">
      <c r="A129" s="718"/>
      <c r="B129" s="718"/>
      <c r="C129" s="718"/>
      <c r="D129" s="718"/>
      <c r="E129" s="718"/>
      <c r="F129" s="718"/>
      <c r="G129" s="718"/>
      <c r="H129" s="718"/>
      <c r="I129" s="718"/>
      <c r="J129" s="718"/>
      <c r="K129" s="718"/>
      <c r="L129" s="718"/>
      <c r="M129" s="718"/>
      <c r="N129" s="718"/>
      <c r="O129" s="718"/>
      <c r="P129" s="718"/>
    </row>
    <row r="130" ht="15.6">
      <c r="A130" s="718"/>
      <c r="B130" s="718"/>
      <c r="C130" s="718"/>
      <c r="D130" s="718"/>
      <c r="E130" s="718"/>
      <c r="F130" s="718"/>
      <c r="G130" s="718"/>
      <c r="H130" s="718"/>
      <c r="I130" s="718"/>
      <c r="J130" s="718"/>
      <c r="K130" s="718"/>
      <c r="L130" s="718"/>
      <c r="M130" s="718"/>
      <c r="N130" s="718"/>
      <c r="O130" s="718"/>
      <c r="P130" s="718"/>
    </row>
    <row r="131" ht="15.6">
      <c r="A131" s="718"/>
      <c r="B131" s="718"/>
      <c r="C131" s="718"/>
      <c r="D131" s="718"/>
      <c r="E131" s="718"/>
      <c r="F131" s="718"/>
      <c r="G131" s="718"/>
      <c r="H131" s="718"/>
      <c r="I131" s="718"/>
      <c r="J131" s="718"/>
      <c r="K131" s="718"/>
      <c r="L131" s="718"/>
      <c r="M131" s="718"/>
      <c r="N131" s="718"/>
      <c r="O131" s="718"/>
      <c r="P131" s="718"/>
    </row>
    <row r="132" ht="15.6">
      <c r="A132" s="718"/>
      <c r="B132" s="718"/>
      <c r="C132" s="718"/>
      <c r="D132" s="718"/>
      <c r="E132" s="718"/>
      <c r="F132" s="718"/>
      <c r="G132" s="718"/>
      <c r="H132" s="718"/>
      <c r="I132" s="718"/>
      <c r="J132" s="718"/>
      <c r="K132" s="718"/>
      <c r="L132" s="718"/>
      <c r="M132" s="718"/>
      <c r="N132" s="718"/>
      <c r="O132" s="718"/>
      <c r="P132" s="718"/>
    </row>
    <row r="133" ht="15.6">
      <c r="A133" s="718"/>
      <c r="B133" s="718"/>
      <c r="C133" s="718"/>
      <c r="D133" s="718"/>
      <c r="E133" s="718"/>
      <c r="F133" s="718"/>
      <c r="G133" s="718"/>
      <c r="H133" s="718"/>
      <c r="I133" s="718"/>
      <c r="J133" s="718"/>
      <c r="K133" s="718"/>
      <c r="L133" s="718"/>
      <c r="M133" s="718"/>
      <c r="N133" s="718"/>
      <c r="O133" s="718"/>
      <c r="P133" s="718"/>
    </row>
    <row r="134" ht="15.6">
      <c r="A134" s="718"/>
      <c r="B134" s="718"/>
      <c r="C134" s="718"/>
      <c r="D134" s="718"/>
      <c r="E134" s="718"/>
      <c r="F134" s="718"/>
      <c r="G134" s="718"/>
      <c r="H134" s="718"/>
      <c r="I134" s="718"/>
      <c r="J134" s="718"/>
      <c r="K134" s="718"/>
      <c r="L134" s="718"/>
      <c r="M134" s="718"/>
      <c r="N134" s="718"/>
      <c r="O134" s="718"/>
      <c r="P134" s="718"/>
    </row>
    <row r="135" ht="15.6">
      <c r="A135" s="718"/>
      <c r="B135" s="718"/>
      <c r="C135" s="718"/>
      <c r="D135" s="718"/>
      <c r="E135" s="718"/>
      <c r="F135" s="718"/>
      <c r="G135" s="718"/>
      <c r="H135" s="718"/>
      <c r="I135" s="718"/>
      <c r="J135" s="718"/>
      <c r="K135" s="718"/>
      <c r="L135" s="718"/>
      <c r="M135" s="718"/>
      <c r="N135" s="718"/>
      <c r="O135" s="718"/>
      <c r="P135" s="718"/>
    </row>
    <row r="136" ht="15.6">
      <c r="A136" s="718"/>
      <c r="B136" s="718"/>
      <c r="C136" s="718"/>
      <c r="D136" s="718"/>
      <c r="E136" s="718"/>
      <c r="F136" s="718"/>
      <c r="G136" s="718"/>
      <c r="H136" s="718"/>
      <c r="I136" s="718"/>
      <c r="J136" s="718"/>
      <c r="K136" s="718"/>
      <c r="L136" s="718"/>
      <c r="M136" s="718"/>
      <c r="N136" s="718"/>
      <c r="O136" s="718"/>
      <c r="P136" s="718"/>
    </row>
    <row r="137" ht="15.6">
      <c r="A137" s="718"/>
      <c r="B137" s="718"/>
      <c r="C137" s="718"/>
      <c r="D137" s="718"/>
      <c r="E137" s="718"/>
      <c r="F137" s="718"/>
      <c r="G137" s="718"/>
      <c r="H137" s="718"/>
      <c r="I137" s="718"/>
      <c r="J137" s="718"/>
      <c r="K137" s="718"/>
      <c r="L137" s="718"/>
      <c r="M137" s="718"/>
      <c r="N137" s="718"/>
      <c r="O137" s="718"/>
      <c r="P137" s="718"/>
    </row>
    <row r="138" ht="15.6">
      <c r="A138" s="718"/>
      <c r="B138" s="718"/>
      <c r="C138" s="718"/>
      <c r="D138" s="718"/>
      <c r="E138" s="718"/>
      <c r="F138" s="718"/>
      <c r="G138" s="718"/>
      <c r="H138" s="718"/>
      <c r="I138" s="718"/>
      <c r="J138" s="718"/>
      <c r="K138" s="718"/>
      <c r="L138" s="718"/>
      <c r="M138" s="718"/>
      <c r="N138" s="718"/>
      <c r="O138" s="718"/>
      <c r="P138" s="718"/>
    </row>
    <row r="139" ht="15.6">
      <c r="A139" s="718"/>
      <c r="B139" s="718"/>
      <c r="C139" s="718"/>
      <c r="D139" s="718"/>
      <c r="E139" s="718"/>
      <c r="F139" s="718"/>
      <c r="G139" s="718"/>
      <c r="H139" s="718"/>
      <c r="I139" s="718"/>
      <c r="J139" s="718"/>
      <c r="K139" s="718"/>
      <c r="L139" s="718"/>
      <c r="M139" s="718"/>
      <c r="N139" s="718"/>
      <c r="O139" s="718"/>
      <c r="P139" s="718"/>
    </row>
    <row r="140" ht="15.6">
      <c r="A140" s="718"/>
      <c r="B140" s="718"/>
      <c r="C140" s="718"/>
      <c r="D140" s="718"/>
      <c r="E140" s="718"/>
      <c r="F140" s="718"/>
      <c r="G140" s="718"/>
      <c r="H140" s="718"/>
      <c r="I140" s="718"/>
      <c r="J140" s="718"/>
      <c r="K140" s="718"/>
      <c r="L140" s="718"/>
      <c r="M140" s="718"/>
      <c r="N140" s="718"/>
      <c r="O140" s="718"/>
      <c r="P140" s="718"/>
    </row>
    <row r="141" ht="15.6">
      <c r="A141" s="718"/>
      <c r="B141" s="718"/>
      <c r="C141" s="718"/>
      <c r="D141" s="718"/>
      <c r="E141" s="718"/>
      <c r="F141" s="718"/>
      <c r="G141" s="718"/>
      <c r="H141" s="718"/>
      <c r="I141" s="718"/>
      <c r="J141" s="718"/>
      <c r="K141" s="718"/>
      <c r="L141" s="718"/>
      <c r="M141" s="718"/>
      <c r="N141" s="718"/>
      <c r="O141" s="718"/>
      <c r="P141" s="718"/>
    </row>
    <row r="142" ht="15.6">
      <c r="A142" s="718"/>
      <c r="B142" s="718"/>
      <c r="C142" s="718"/>
      <c r="D142" s="718"/>
      <c r="E142" s="718"/>
      <c r="F142" s="718"/>
      <c r="G142" s="718"/>
      <c r="H142" s="718"/>
      <c r="I142" s="718"/>
      <c r="J142" s="718"/>
      <c r="K142" s="718"/>
      <c r="L142" s="718"/>
      <c r="M142" s="718"/>
      <c r="N142" s="718"/>
      <c r="O142" s="718"/>
      <c r="P142" s="718"/>
    </row>
    <row r="143" ht="15.6">
      <c r="A143" s="718"/>
      <c r="B143" s="718"/>
      <c r="C143" s="718"/>
      <c r="D143" s="718"/>
      <c r="E143" s="718"/>
      <c r="F143" s="718"/>
      <c r="G143" s="718"/>
      <c r="H143" s="718"/>
      <c r="I143" s="718"/>
      <c r="J143" s="718"/>
      <c r="K143" s="718"/>
      <c r="L143" s="718"/>
      <c r="M143" s="718"/>
      <c r="N143" s="718"/>
      <c r="O143" s="718"/>
      <c r="P143" s="718"/>
    </row>
    <row r="144" ht="15.6">
      <c r="A144" s="718"/>
      <c r="B144" s="718"/>
      <c r="C144" s="718"/>
      <c r="D144" s="718"/>
      <c r="E144" s="718"/>
      <c r="F144" s="718"/>
      <c r="G144" s="718"/>
      <c r="H144" s="718"/>
      <c r="I144" s="718"/>
      <c r="J144" s="718"/>
      <c r="K144" s="718"/>
      <c r="L144" s="718"/>
      <c r="M144" s="718"/>
      <c r="N144" s="718"/>
      <c r="O144" s="718"/>
      <c r="P144" s="718"/>
    </row>
    <row r="145" ht="15.6">
      <c r="A145" s="718"/>
      <c r="B145" s="718"/>
      <c r="C145" s="718"/>
      <c r="D145" s="718"/>
      <c r="E145" s="718"/>
      <c r="F145" s="718"/>
      <c r="G145" s="718"/>
      <c r="H145" s="718"/>
      <c r="I145" s="718"/>
      <c r="J145" s="718"/>
      <c r="K145" s="718"/>
      <c r="L145" s="718"/>
      <c r="M145" s="718"/>
      <c r="N145" s="718"/>
      <c r="O145" s="718"/>
      <c r="P145" s="718"/>
    </row>
    <row r="146" ht="15.6">
      <c r="A146" s="718"/>
      <c r="B146" s="718"/>
      <c r="C146" s="718"/>
      <c r="D146" s="718"/>
      <c r="E146" s="718"/>
      <c r="F146" s="718"/>
      <c r="G146" s="718"/>
      <c r="H146" s="718"/>
      <c r="I146" s="718"/>
      <c r="J146" s="718"/>
      <c r="K146" s="718"/>
      <c r="L146" s="718"/>
      <c r="M146" s="718"/>
      <c r="N146" s="718"/>
      <c r="O146" s="718"/>
      <c r="P146" s="718"/>
    </row>
    <row r="147" ht="15.6">
      <c r="A147" s="718"/>
      <c r="B147" s="718"/>
      <c r="C147" s="718"/>
      <c r="D147" s="718"/>
      <c r="E147" s="718"/>
      <c r="F147" s="718"/>
      <c r="G147" s="718"/>
      <c r="H147" s="718"/>
      <c r="I147" s="718"/>
      <c r="J147" s="718"/>
      <c r="K147" s="718"/>
      <c r="L147" s="718"/>
      <c r="M147" s="718"/>
      <c r="N147" s="718"/>
      <c r="O147" s="718"/>
      <c r="P147" s="718"/>
    </row>
    <row r="148" ht="15.6">
      <c r="A148" s="718"/>
      <c r="B148" s="718"/>
      <c r="C148" s="718"/>
      <c r="D148" s="718"/>
      <c r="E148" s="718"/>
      <c r="F148" s="718"/>
      <c r="G148" s="718"/>
      <c r="H148" s="718"/>
      <c r="I148" s="718"/>
      <c r="J148" s="718"/>
      <c r="K148" s="718"/>
      <c r="L148" s="718"/>
      <c r="M148" s="718"/>
      <c r="N148" s="718"/>
      <c r="O148" s="718"/>
      <c r="P148" s="718"/>
    </row>
    <row r="149" ht="15.6">
      <c r="A149" s="718"/>
      <c r="B149" s="718"/>
      <c r="C149" s="718"/>
      <c r="D149" s="718"/>
      <c r="E149" s="718"/>
      <c r="F149" s="718"/>
      <c r="G149" s="718"/>
      <c r="H149" s="718"/>
      <c r="I149" s="718"/>
      <c r="J149" s="718"/>
      <c r="K149" s="718"/>
      <c r="L149" s="718"/>
      <c r="M149" s="718"/>
      <c r="N149" s="718"/>
      <c r="O149" s="718"/>
      <c r="P149" s="718"/>
    </row>
    <row r="150" ht="15.6">
      <c r="A150" s="718"/>
      <c r="B150" s="718"/>
      <c r="C150" s="718"/>
      <c r="D150" s="718"/>
      <c r="E150" s="718"/>
      <c r="F150" s="718"/>
      <c r="G150" s="718"/>
      <c r="H150" s="718"/>
      <c r="I150" s="718"/>
      <c r="J150" s="718"/>
      <c r="K150" s="718"/>
      <c r="L150" s="718"/>
      <c r="M150" s="718"/>
      <c r="N150" s="718"/>
      <c r="O150" s="718"/>
      <c r="P150" s="718"/>
    </row>
    <row r="151" ht="15.6">
      <c r="A151" s="718"/>
      <c r="B151" s="718"/>
      <c r="C151" s="718"/>
      <c r="D151" s="718"/>
      <c r="E151" s="718"/>
      <c r="F151" s="718"/>
      <c r="G151" s="718"/>
      <c r="H151" s="718"/>
      <c r="I151" s="718"/>
      <c r="J151" s="718"/>
      <c r="K151" s="718"/>
      <c r="L151" s="718"/>
      <c r="M151" s="718"/>
      <c r="N151" s="718"/>
      <c r="O151" s="718"/>
      <c r="P151" s="718"/>
    </row>
    <row r="152" ht="15.6">
      <c r="A152" s="718"/>
      <c r="B152" s="718"/>
      <c r="C152" s="718"/>
      <c r="D152" s="718"/>
      <c r="E152" s="718"/>
      <c r="F152" s="718"/>
      <c r="G152" s="718"/>
      <c r="H152" s="718"/>
      <c r="I152" s="718"/>
      <c r="J152" s="718"/>
      <c r="K152" s="718"/>
      <c r="L152" s="718"/>
      <c r="M152" s="718"/>
      <c r="N152" s="718"/>
      <c r="O152" s="718"/>
      <c r="P152" s="718"/>
    </row>
    <row r="153" ht="15.6">
      <c r="A153" s="718"/>
      <c r="B153" s="718"/>
      <c r="C153" s="718"/>
      <c r="D153" s="718"/>
      <c r="E153" s="718"/>
      <c r="F153" s="718"/>
      <c r="G153" s="718"/>
      <c r="H153" s="718"/>
      <c r="I153" s="718"/>
      <c r="J153" s="718"/>
      <c r="K153" s="718"/>
      <c r="L153" s="718"/>
      <c r="M153" s="718"/>
      <c r="N153" s="718"/>
      <c r="O153" s="718"/>
      <c r="P153" s="718"/>
    </row>
    <row r="154" ht="15.6">
      <c r="A154" s="718"/>
      <c r="B154" s="718"/>
      <c r="C154" s="718"/>
      <c r="D154" s="718"/>
      <c r="E154" s="718"/>
      <c r="F154" s="718"/>
      <c r="G154" s="718"/>
      <c r="H154" s="718"/>
      <c r="I154" s="718"/>
      <c r="J154" s="718"/>
      <c r="K154" s="718"/>
      <c r="L154" s="718"/>
      <c r="M154" s="718"/>
      <c r="N154" s="718"/>
      <c r="O154" s="718"/>
      <c r="P154" s="718"/>
    </row>
    <row r="155" ht="15.6">
      <c r="A155" s="718"/>
      <c r="B155" s="718"/>
      <c r="C155" s="718"/>
      <c r="D155" s="718"/>
      <c r="E155" s="718"/>
      <c r="F155" s="718"/>
      <c r="G155" s="718"/>
      <c r="H155" s="718"/>
      <c r="I155" s="718"/>
      <c r="J155" s="718"/>
      <c r="K155" s="718"/>
      <c r="L155" s="718"/>
      <c r="M155" s="718"/>
      <c r="N155" s="718"/>
      <c r="O155" s="718"/>
      <c r="P155" s="718"/>
    </row>
    <row r="156" ht="15.6">
      <c r="A156" s="718"/>
      <c r="B156" s="718"/>
      <c r="C156" s="718"/>
      <c r="D156" s="718"/>
      <c r="E156" s="718"/>
      <c r="F156" s="718"/>
      <c r="G156" s="718"/>
      <c r="H156" s="718"/>
      <c r="I156" s="718"/>
      <c r="J156" s="718"/>
      <c r="K156" s="718"/>
      <c r="L156" s="718"/>
      <c r="M156" s="718"/>
      <c r="N156" s="718"/>
      <c r="O156" s="718"/>
      <c r="P156" s="718"/>
    </row>
    <row r="157" ht="15.6">
      <c r="A157" s="718"/>
      <c r="B157" s="718"/>
      <c r="C157" s="718"/>
      <c r="D157" s="718"/>
      <c r="E157" s="718"/>
      <c r="F157" s="718"/>
      <c r="G157" s="718"/>
      <c r="H157" s="718"/>
      <c r="I157" s="718"/>
      <c r="J157" s="718"/>
      <c r="K157" s="718"/>
      <c r="L157" s="718"/>
      <c r="M157" s="718"/>
      <c r="N157" s="718"/>
      <c r="O157" s="718"/>
      <c r="P157" s="718"/>
    </row>
    <row r="158" ht="15.6">
      <c r="A158" s="718"/>
      <c r="B158" s="718"/>
      <c r="C158" s="718"/>
      <c r="D158" s="718"/>
      <c r="E158" s="718"/>
      <c r="F158" s="718"/>
      <c r="G158" s="718"/>
      <c r="H158" s="718"/>
      <c r="I158" s="718"/>
      <c r="J158" s="718"/>
      <c r="K158" s="718"/>
      <c r="L158" s="718"/>
      <c r="M158" s="718"/>
      <c r="N158" s="718"/>
      <c r="O158" s="718"/>
      <c r="P158" s="718"/>
    </row>
    <row r="159" ht="15.6">
      <c r="A159" s="718"/>
      <c r="B159" s="718"/>
      <c r="C159" s="718"/>
      <c r="D159" s="718"/>
      <c r="E159" s="718"/>
      <c r="F159" s="718"/>
      <c r="G159" s="718"/>
      <c r="H159" s="718"/>
      <c r="I159" s="718"/>
      <c r="J159" s="718"/>
      <c r="K159" s="718"/>
      <c r="L159" s="718"/>
      <c r="M159" s="718"/>
      <c r="N159" s="718"/>
      <c r="O159" s="718"/>
      <c r="P159" s="718"/>
    </row>
    <row r="160" ht="15.6">
      <c r="A160" s="718"/>
      <c r="B160" s="718"/>
      <c r="C160" s="718"/>
      <c r="D160" s="718"/>
      <c r="E160" s="718"/>
      <c r="F160" s="718"/>
      <c r="G160" s="718"/>
      <c r="H160" s="718"/>
      <c r="I160" s="718"/>
      <c r="J160" s="718"/>
      <c r="K160" s="718"/>
      <c r="L160" s="718"/>
      <c r="M160" s="718"/>
      <c r="N160" s="718"/>
      <c r="O160" s="718"/>
      <c r="P160" s="718"/>
    </row>
    <row r="161" ht="15.6">
      <c r="A161" s="718"/>
      <c r="B161" s="718"/>
      <c r="C161" s="718"/>
      <c r="D161" s="718"/>
      <c r="E161" s="718"/>
      <c r="F161" s="718"/>
      <c r="G161" s="718"/>
      <c r="H161" s="718"/>
      <c r="I161" s="718"/>
      <c r="J161" s="718"/>
      <c r="K161" s="718"/>
      <c r="L161" s="718"/>
      <c r="M161" s="718"/>
      <c r="N161" s="718"/>
      <c r="O161" s="718"/>
      <c r="P161" s="718"/>
    </row>
    <row r="162" ht="15.6">
      <c r="A162" s="718"/>
      <c r="B162" s="718"/>
      <c r="C162" s="718"/>
      <c r="D162" s="718"/>
      <c r="E162" s="718"/>
      <c r="F162" s="718"/>
      <c r="G162" s="718"/>
      <c r="H162" s="718"/>
      <c r="I162" s="718"/>
      <c r="J162" s="718"/>
      <c r="K162" s="718"/>
      <c r="L162" s="718"/>
      <c r="M162" s="718"/>
      <c r="N162" s="718"/>
      <c r="O162" s="718"/>
      <c r="P162" s="718"/>
    </row>
    <row r="163" ht="15.6">
      <c r="A163" s="718"/>
      <c r="B163" s="718"/>
      <c r="C163" s="718"/>
      <c r="D163" s="718"/>
      <c r="E163" s="718"/>
      <c r="F163" s="718"/>
      <c r="G163" s="718"/>
      <c r="H163" s="718"/>
      <c r="I163" s="718"/>
      <c r="J163" s="718"/>
      <c r="K163" s="718"/>
      <c r="L163" s="718"/>
      <c r="M163" s="718"/>
      <c r="N163" s="718"/>
      <c r="O163" s="718"/>
      <c r="P163" s="718"/>
    </row>
    <row r="164" ht="15.6">
      <c r="A164" s="718"/>
      <c r="B164" s="718"/>
      <c r="C164" s="718"/>
      <c r="D164" s="718"/>
      <c r="E164" s="718"/>
      <c r="F164" s="718"/>
      <c r="G164" s="718"/>
      <c r="H164" s="718"/>
      <c r="I164" s="718"/>
      <c r="J164" s="718"/>
      <c r="K164" s="718"/>
      <c r="L164" s="718"/>
      <c r="M164" s="718"/>
      <c r="N164" s="718"/>
      <c r="O164" s="718"/>
      <c r="P164" s="718"/>
    </row>
    <row r="165" ht="15.6">
      <c r="A165" s="718"/>
      <c r="B165" s="718"/>
      <c r="C165" s="718"/>
      <c r="D165" s="718"/>
      <c r="E165" s="718"/>
      <c r="F165" s="718"/>
      <c r="G165" s="718"/>
      <c r="H165" s="718"/>
      <c r="I165" s="718"/>
      <c r="J165" s="718"/>
      <c r="K165" s="718"/>
      <c r="L165" s="718"/>
      <c r="M165" s="718"/>
      <c r="N165" s="718"/>
      <c r="O165" s="718"/>
      <c r="P165" s="718"/>
    </row>
    <row r="166" ht="15.6">
      <c r="A166" s="718"/>
      <c r="B166" s="718"/>
      <c r="C166" s="718"/>
      <c r="D166" s="718"/>
      <c r="E166" s="718"/>
      <c r="F166" s="718"/>
      <c r="G166" s="718"/>
      <c r="H166" s="718"/>
      <c r="I166" s="718"/>
      <c r="J166" s="718"/>
      <c r="K166" s="718"/>
      <c r="L166" s="718"/>
      <c r="M166" s="718"/>
      <c r="N166" s="718"/>
      <c r="O166" s="718"/>
      <c r="P166" s="718"/>
    </row>
    <row r="167" ht="15.6">
      <c r="A167" s="718"/>
      <c r="B167" s="718"/>
      <c r="C167" s="718"/>
      <c r="D167" s="718"/>
      <c r="E167" s="718"/>
      <c r="F167" s="718"/>
      <c r="G167" s="718"/>
      <c r="H167" s="718"/>
      <c r="I167" s="718"/>
      <c r="J167" s="718"/>
      <c r="K167" s="718"/>
      <c r="L167" s="718"/>
      <c r="M167" s="718"/>
      <c r="N167" s="718"/>
      <c r="O167" s="718"/>
      <c r="P167" s="718"/>
    </row>
    <row r="168" ht="15.6">
      <c r="A168" s="718"/>
      <c r="B168" s="718"/>
      <c r="C168" s="718"/>
      <c r="D168" s="718"/>
      <c r="E168" s="718"/>
      <c r="F168" s="718"/>
      <c r="G168" s="718"/>
      <c r="H168" s="718"/>
      <c r="I168" s="718"/>
      <c r="J168" s="718"/>
      <c r="K168" s="718"/>
      <c r="L168" s="718"/>
      <c r="M168" s="718"/>
      <c r="N168" s="718"/>
      <c r="O168" s="718"/>
      <c r="P168" s="718"/>
    </row>
    <row r="169" ht="15.6">
      <c r="A169" s="718"/>
      <c r="B169" s="718"/>
      <c r="C169" s="718"/>
      <c r="D169" s="718"/>
      <c r="E169" s="718"/>
      <c r="F169" s="718"/>
      <c r="G169" s="718"/>
      <c r="H169" s="718"/>
      <c r="I169" s="718"/>
      <c r="J169" s="718"/>
      <c r="K169" s="718"/>
      <c r="L169" s="718"/>
      <c r="M169" s="718"/>
      <c r="N169" s="718"/>
      <c r="O169" s="718"/>
      <c r="P169" s="718"/>
    </row>
    <row r="170" ht="15.6">
      <c r="A170" s="718"/>
      <c r="B170" s="718"/>
      <c r="C170" s="718"/>
      <c r="D170" s="718"/>
      <c r="E170" s="718"/>
      <c r="F170" s="718"/>
      <c r="G170" s="718"/>
      <c r="H170" s="718"/>
      <c r="I170" s="718"/>
      <c r="J170" s="718"/>
      <c r="K170" s="718"/>
      <c r="L170" s="718"/>
      <c r="M170" s="718"/>
      <c r="N170" s="718"/>
      <c r="O170" s="718"/>
      <c r="P170" s="718"/>
    </row>
    <row r="171" ht="15.6">
      <c r="A171" s="718"/>
      <c r="B171" s="718"/>
      <c r="C171" s="718"/>
      <c r="D171" s="718"/>
      <c r="E171" s="718"/>
      <c r="F171" s="718"/>
      <c r="G171" s="718"/>
      <c r="H171" s="718"/>
      <c r="I171" s="718"/>
      <c r="J171" s="718"/>
      <c r="K171" s="718"/>
      <c r="L171" s="718"/>
      <c r="M171" s="718"/>
      <c r="N171" s="718"/>
      <c r="O171" s="718"/>
      <c r="P171" s="718"/>
    </row>
    <row r="172" ht="15.6">
      <c r="A172" s="718"/>
      <c r="B172" s="718"/>
      <c r="C172" s="718"/>
      <c r="D172" s="718"/>
      <c r="E172" s="718"/>
      <c r="F172" s="718"/>
      <c r="G172" s="718"/>
      <c r="H172" s="718"/>
      <c r="I172" s="718"/>
      <c r="J172" s="718"/>
      <c r="K172" s="718"/>
      <c r="L172" s="718"/>
      <c r="M172" s="718"/>
      <c r="N172" s="718"/>
      <c r="O172" s="718"/>
      <c r="P172" s="718"/>
    </row>
    <row r="173" ht="15.6">
      <c r="A173" s="718"/>
      <c r="B173" s="718"/>
      <c r="C173" s="718"/>
      <c r="D173" s="718"/>
      <c r="E173" s="718"/>
      <c r="F173" s="718"/>
      <c r="G173" s="718"/>
      <c r="H173" s="718"/>
      <c r="I173" s="718"/>
      <c r="J173" s="718"/>
      <c r="K173" s="718"/>
      <c r="L173" s="718"/>
      <c r="M173" s="718"/>
      <c r="N173" s="718"/>
      <c r="O173" s="718"/>
      <c r="P173" s="718"/>
    </row>
    <row r="174" ht="15.6">
      <c r="A174" s="718"/>
      <c r="B174" s="718"/>
      <c r="C174" s="718"/>
      <c r="D174" s="718"/>
      <c r="E174" s="718"/>
      <c r="F174" s="718"/>
      <c r="G174" s="718"/>
      <c r="H174" s="718"/>
      <c r="I174" s="718"/>
      <c r="J174" s="718"/>
      <c r="K174" s="718"/>
      <c r="L174" s="718"/>
      <c r="M174" s="718"/>
      <c r="N174" s="718"/>
      <c r="O174" s="718"/>
      <c r="P174" s="718"/>
    </row>
    <row r="175" ht="15.6">
      <c r="A175" s="718"/>
      <c r="B175" s="718"/>
      <c r="C175" s="718"/>
      <c r="D175" s="718"/>
      <c r="E175" s="718"/>
      <c r="F175" s="718"/>
      <c r="G175" s="718"/>
      <c r="H175" s="718"/>
      <c r="I175" s="718"/>
      <c r="J175" s="718"/>
      <c r="K175" s="718"/>
      <c r="L175" s="718"/>
      <c r="M175" s="718"/>
      <c r="N175" s="718"/>
      <c r="O175" s="718"/>
      <c r="P175" s="718"/>
    </row>
    <row r="176" ht="15.6">
      <c r="A176" s="718"/>
      <c r="B176" s="718"/>
      <c r="C176" s="718"/>
      <c r="D176" s="718"/>
      <c r="E176" s="718"/>
      <c r="F176" s="718"/>
      <c r="G176" s="718"/>
      <c r="H176" s="718"/>
      <c r="I176" s="718"/>
      <c r="J176" s="718"/>
      <c r="K176" s="718"/>
      <c r="L176" s="718"/>
      <c r="M176" s="718"/>
      <c r="N176" s="718"/>
      <c r="O176" s="718"/>
      <c r="P176" s="718"/>
    </row>
    <row r="177" ht="15.6">
      <c r="A177" s="718"/>
      <c r="B177" s="718"/>
      <c r="C177" s="718"/>
      <c r="D177" s="718"/>
      <c r="E177" s="718"/>
      <c r="F177" s="718"/>
      <c r="G177" s="718"/>
      <c r="H177" s="718"/>
      <c r="I177" s="718"/>
      <c r="J177" s="718"/>
      <c r="K177" s="718"/>
      <c r="L177" s="718"/>
      <c r="M177" s="718"/>
      <c r="N177" s="718"/>
      <c r="O177" s="718"/>
      <c r="P177" s="718"/>
    </row>
    <row r="178" ht="15.6">
      <c r="A178" s="718"/>
      <c r="B178" s="718"/>
      <c r="C178" s="718"/>
      <c r="D178" s="718"/>
      <c r="E178" s="718"/>
      <c r="F178" s="718"/>
      <c r="G178" s="718"/>
      <c r="H178" s="718"/>
      <c r="I178" s="718"/>
      <c r="J178" s="718"/>
      <c r="K178" s="718"/>
      <c r="L178" s="718"/>
      <c r="M178" s="718"/>
      <c r="N178" s="718"/>
      <c r="O178" s="718"/>
      <c r="P178" s="718"/>
    </row>
    <row r="179" ht="15.6">
      <c r="A179" s="718"/>
      <c r="B179" s="718"/>
      <c r="C179" s="718"/>
      <c r="D179" s="718"/>
      <c r="E179" s="718"/>
      <c r="F179" s="718"/>
      <c r="G179" s="718"/>
      <c r="H179" s="718"/>
      <c r="I179" s="718"/>
      <c r="J179" s="718"/>
      <c r="K179" s="718"/>
      <c r="L179" s="718"/>
      <c r="M179" s="718"/>
      <c r="N179" s="718"/>
      <c r="O179" s="718"/>
      <c r="P179" s="718"/>
    </row>
    <row r="180" ht="15.6">
      <c r="A180" s="718"/>
      <c r="B180" s="718"/>
      <c r="C180" s="718"/>
      <c r="D180" s="718"/>
      <c r="E180" s="718"/>
      <c r="F180" s="718"/>
      <c r="G180" s="718"/>
      <c r="H180" s="718"/>
      <c r="I180" s="718"/>
      <c r="J180" s="718"/>
      <c r="K180" s="718"/>
      <c r="L180" s="718"/>
      <c r="M180" s="718"/>
      <c r="N180" s="718"/>
      <c r="O180" s="718"/>
      <c r="P180" s="718"/>
    </row>
    <row r="181" ht="15.6">
      <c r="A181" s="718"/>
      <c r="B181" s="718"/>
      <c r="C181" s="718"/>
      <c r="D181" s="718"/>
      <c r="E181" s="718"/>
      <c r="F181" s="718"/>
      <c r="G181" s="718"/>
      <c r="H181" s="718"/>
      <c r="I181" s="718"/>
      <c r="J181" s="718"/>
      <c r="K181" s="718"/>
      <c r="L181" s="718"/>
      <c r="M181" s="718"/>
      <c r="N181" s="718"/>
      <c r="O181" s="718"/>
      <c r="P181" s="718"/>
    </row>
    <row r="182" ht="15.6">
      <c r="A182" s="718"/>
      <c r="B182" s="718"/>
      <c r="C182" s="718"/>
      <c r="D182" s="718"/>
      <c r="E182" s="718"/>
      <c r="F182" s="718"/>
      <c r="G182" s="718"/>
      <c r="H182" s="718"/>
      <c r="I182" s="718"/>
      <c r="J182" s="718"/>
      <c r="K182" s="718"/>
      <c r="L182" s="718"/>
      <c r="M182" s="718"/>
      <c r="N182" s="718"/>
      <c r="O182" s="718"/>
      <c r="P182" s="718"/>
    </row>
    <row r="183" ht="15.6">
      <c r="A183" s="718"/>
      <c r="B183" s="718"/>
      <c r="C183" s="718"/>
      <c r="D183" s="718"/>
      <c r="E183" s="718"/>
      <c r="F183" s="718"/>
      <c r="G183" s="718"/>
      <c r="H183" s="718"/>
      <c r="I183" s="718"/>
      <c r="J183" s="718"/>
      <c r="K183" s="718"/>
      <c r="L183" s="718"/>
      <c r="M183" s="718"/>
      <c r="N183" s="718"/>
      <c r="O183" s="718"/>
      <c r="P183" s="718"/>
    </row>
    <row r="184" ht="15.6">
      <c r="A184" s="718"/>
      <c r="B184" s="718"/>
      <c r="C184" s="718"/>
      <c r="D184" s="718"/>
      <c r="E184" s="718"/>
      <c r="F184" s="718"/>
      <c r="G184" s="718"/>
      <c r="H184" s="718"/>
      <c r="I184" s="718"/>
      <c r="J184" s="718"/>
      <c r="K184" s="718"/>
      <c r="L184" s="718"/>
      <c r="M184" s="718"/>
      <c r="N184" s="718"/>
      <c r="O184" s="718"/>
      <c r="P184" s="718"/>
    </row>
    <row r="185" ht="15.6">
      <c r="A185" s="718"/>
      <c r="B185" s="718"/>
      <c r="C185" s="718"/>
      <c r="D185" s="718"/>
      <c r="E185" s="718"/>
      <c r="F185" s="718"/>
      <c r="G185" s="718"/>
      <c r="H185" s="718"/>
      <c r="I185" s="718"/>
      <c r="J185" s="718"/>
      <c r="K185" s="718"/>
      <c r="L185" s="718"/>
      <c r="M185" s="718"/>
      <c r="N185" s="718"/>
      <c r="O185" s="718"/>
      <c r="P185" s="718"/>
    </row>
    <row r="186" ht="15.6">
      <c r="A186" s="718"/>
      <c r="B186" s="718"/>
      <c r="C186" s="718"/>
      <c r="D186" s="718"/>
      <c r="E186" s="718"/>
      <c r="F186" s="718"/>
      <c r="G186" s="718"/>
      <c r="H186" s="718"/>
      <c r="I186" s="718"/>
      <c r="J186" s="718"/>
      <c r="K186" s="718"/>
      <c r="L186" s="718"/>
      <c r="M186" s="718"/>
      <c r="N186" s="718"/>
      <c r="O186" s="718"/>
      <c r="P186" s="718"/>
    </row>
    <row r="187" ht="15.6">
      <c r="A187" s="718"/>
      <c r="B187" s="718"/>
      <c r="C187" s="718"/>
      <c r="D187" s="718"/>
      <c r="E187" s="718"/>
      <c r="F187" s="718"/>
      <c r="G187" s="718"/>
      <c r="H187" s="718"/>
      <c r="I187" s="718"/>
      <c r="J187" s="718"/>
      <c r="K187" s="718"/>
      <c r="L187" s="718"/>
      <c r="M187" s="718"/>
      <c r="N187" s="718"/>
      <c r="O187" s="718"/>
      <c r="P187" s="718"/>
    </row>
    <row r="188" ht="15.6">
      <c r="A188" s="718"/>
      <c r="B188" s="718"/>
      <c r="C188" s="718"/>
      <c r="D188" s="718"/>
      <c r="E188" s="718"/>
      <c r="F188" s="718"/>
      <c r="G188" s="718"/>
      <c r="H188" s="718"/>
      <c r="I188" s="718"/>
      <c r="J188" s="718"/>
      <c r="K188" s="718"/>
      <c r="L188" s="718"/>
      <c r="M188" s="718"/>
      <c r="N188" s="718"/>
      <c r="O188" s="718"/>
      <c r="P188" s="718"/>
    </row>
    <row r="189" ht="15.6">
      <c r="A189" s="718"/>
      <c r="B189" s="718"/>
      <c r="C189" s="718"/>
      <c r="D189" s="718"/>
      <c r="E189" s="718"/>
      <c r="F189" s="718"/>
      <c r="G189" s="718"/>
      <c r="H189" s="718"/>
      <c r="I189" s="718"/>
      <c r="J189" s="718"/>
      <c r="K189" s="718"/>
      <c r="L189" s="718"/>
      <c r="M189" s="718"/>
      <c r="N189" s="718"/>
      <c r="O189" s="718"/>
      <c r="P189" s="718"/>
    </row>
    <row r="190" ht="15.6">
      <c r="A190" s="718"/>
      <c r="B190" s="718"/>
      <c r="C190" s="718"/>
      <c r="D190" s="718"/>
      <c r="E190" s="718"/>
      <c r="F190" s="718"/>
      <c r="G190" s="718"/>
      <c r="H190" s="718"/>
      <c r="I190" s="718"/>
      <c r="J190" s="718"/>
      <c r="K190" s="718"/>
      <c r="L190" s="718"/>
      <c r="M190" s="718"/>
      <c r="N190" s="718"/>
      <c r="O190" s="718"/>
      <c r="P190" s="718"/>
    </row>
    <row r="191" ht="15.6">
      <c r="A191" s="718"/>
      <c r="B191" s="718"/>
      <c r="C191" s="718"/>
      <c r="D191" s="718"/>
      <c r="E191" s="718"/>
      <c r="F191" s="718"/>
      <c r="G191" s="718"/>
      <c r="H191" s="718"/>
      <c r="I191" s="718"/>
      <c r="J191" s="718"/>
      <c r="K191" s="718"/>
      <c r="L191" s="718"/>
      <c r="M191" s="718"/>
      <c r="N191" s="718"/>
      <c r="O191" s="718"/>
      <c r="P191" s="718"/>
    </row>
    <row r="192" ht="15.6">
      <c r="A192" s="718"/>
      <c r="B192" s="718"/>
      <c r="C192" s="718"/>
      <c r="D192" s="718"/>
      <c r="E192" s="718"/>
      <c r="F192" s="718"/>
      <c r="G192" s="718"/>
      <c r="H192" s="718"/>
      <c r="I192" s="718"/>
      <c r="J192" s="718"/>
      <c r="K192" s="718"/>
      <c r="L192" s="718"/>
      <c r="M192" s="718"/>
      <c r="N192" s="718"/>
      <c r="O192" s="718"/>
      <c r="P192" s="718"/>
    </row>
    <row r="193" ht="15.6">
      <c r="A193" s="718"/>
      <c r="B193" s="718"/>
      <c r="C193" s="718"/>
      <c r="D193" s="718"/>
      <c r="E193" s="718"/>
      <c r="F193" s="718"/>
      <c r="G193" s="718"/>
      <c r="H193" s="718"/>
      <c r="I193" s="718"/>
      <c r="J193" s="718"/>
      <c r="K193" s="718"/>
      <c r="L193" s="718"/>
      <c r="M193" s="718"/>
      <c r="N193" s="718"/>
      <c r="O193" s="718"/>
      <c r="P193" s="718"/>
    </row>
    <row r="194" ht="15.6">
      <c r="A194" s="718"/>
      <c r="B194" s="718"/>
      <c r="C194" s="718"/>
      <c r="D194" s="718"/>
      <c r="E194" s="718"/>
      <c r="F194" s="718"/>
      <c r="G194" s="718"/>
      <c r="H194" s="718"/>
      <c r="I194" s="718"/>
      <c r="J194" s="718"/>
      <c r="K194" s="718"/>
      <c r="L194" s="718"/>
      <c r="M194" s="718"/>
      <c r="N194" s="718"/>
      <c r="O194" s="718"/>
      <c r="P194" s="718"/>
    </row>
    <row r="195" ht="15.6">
      <c r="A195" s="718"/>
      <c r="B195" s="718"/>
      <c r="C195" s="718"/>
      <c r="D195" s="718"/>
      <c r="E195" s="718"/>
      <c r="F195" s="718"/>
      <c r="G195" s="718"/>
      <c r="H195" s="718"/>
      <c r="I195" s="718"/>
      <c r="J195" s="718"/>
      <c r="K195" s="718"/>
      <c r="L195" s="718"/>
      <c r="M195" s="718"/>
      <c r="N195" s="718"/>
      <c r="O195" s="718"/>
      <c r="P195" s="718"/>
    </row>
    <row r="196" ht="15.6">
      <c r="A196" s="718"/>
      <c r="B196" s="718"/>
      <c r="C196" s="718"/>
      <c r="D196" s="718"/>
      <c r="E196" s="718"/>
      <c r="F196" s="718"/>
      <c r="G196" s="718"/>
      <c r="H196" s="718"/>
      <c r="I196" s="718"/>
      <c r="J196" s="718"/>
      <c r="K196" s="718"/>
      <c r="L196" s="718"/>
      <c r="M196" s="718"/>
      <c r="N196" s="718"/>
      <c r="O196" s="718"/>
      <c r="P196" s="718"/>
    </row>
    <row r="197" ht="15.6">
      <c r="A197" s="718"/>
      <c r="B197" s="718"/>
      <c r="C197" s="718"/>
      <c r="D197" s="718"/>
      <c r="E197" s="718"/>
      <c r="F197" s="718"/>
      <c r="G197" s="718"/>
      <c r="H197" s="718"/>
      <c r="I197" s="718"/>
      <c r="J197" s="718"/>
      <c r="K197" s="718"/>
      <c r="L197" s="718"/>
      <c r="M197" s="718"/>
      <c r="N197" s="718"/>
      <c r="O197" s="718"/>
      <c r="P197" s="718"/>
    </row>
    <row r="198" ht="15.6">
      <c r="A198" s="718"/>
      <c r="B198" s="718"/>
      <c r="C198" s="718"/>
      <c r="D198" s="718"/>
      <c r="E198" s="718"/>
      <c r="F198" s="718"/>
      <c r="G198" s="718"/>
      <c r="H198" s="718"/>
      <c r="I198" s="718"/>
      <c r="J198" s="718"/>
      <c r="K198" s="718"/>
      <c r="L198" s="718"/>
      <c r="M198" s="718"/>
      <c r="N198" s="718"/>
      <c r="O198" s="718"/>
      <c r="P198" s="718"/>
    </row>
    <row r="199" ht="15.6">
      <c r="A199" s="718"/>
      <c r="B199" s="718"/>
      <c r="C199" s="718"/>
      <c r="D199" s="718"/>
      <c r="E199" s="718"/>
      <c r="F199" s="718"/>
      <c r="G199" s="718"/>
      <c r="H199" s="718"/>
      <c r="I199" s="718"/>
      <c r="J199" s="718"/>
      <c r="K199" s="718"/>
      <c r="L199" s="718"/>
      <c r="M199" s="718"/>
      <c r="N199" s="718"/>
      <c r="O199" s="718"/>
      <c r="P199" s="718"/>
    </row>
    <row r="200" ht="15.6">
      <c r="A200" s="718"/>
      <c r="B200" s="718"/>
      <c r="C200" s="718"/>
      <c r="D200" s="718"/>
      <c r="E200" s="718"/>
      <c r="F200" s="718"/>
      <c r="G200" s="718"/>
      <c r="H200" s="718"/>
      <c r="I200" s="718"/>
      <c r="J200" s="718"/>
      <c r="K200" s="718"/>
      <c r="L200" s="718"/>
      <c r="M200" s="718"/>
      <c r="N200" s="718"/>
      <c r="O200" s="718"/>
      <c r="P200" s="718"/>
    </row>
    <row r="201" ht="15.6">
      <c r="A201" s="718"/>
      <c r="B201" s="718"/>
      <c r="C201" s="718"/>
      <c r="D201" s="718"/>
      <c r="E201" s="718"/>
      <c r="F201" s="718"/>
      <c r="G201" s="718"/>
      <c r="H201" s="718"/>
      <c r="I201" s="718"/>
      <c r="J201" s="718"/>
      <c r="K201" s="718"/>
      <c r="L201" s="718"/>
      <c r="M201" s="718"/>
      <c r="N201" s="718"/>
      <c r="O201" s="718"/>
      <c r="P201" s="718"/>
    </row>
    <row r="202" ht="15.6">
      <c r="A202" s="718"/>
      <c r="B202" s="718"/>
      <c r="C202" s="718"/>
      <c r="D202" s="718"/>
      <c r="E202" s="718"/>
      <c r="F202" s="718"/>
      <c r="G202" s="718"/>
      <c r="H202" s="718"/>
      <c r="I202" s="718"/>
      <c r="J202" s="718"/>
      <c r="K202" s="718"/>
      <c r="L202" s="718"/>
      <c r="M202" s="718"/>
      <c r="N202" s="718"/>
      <c r="O202" s="718"/>
      <c r="P202" s="718"/>
    </row>
    <row r="203" ht="15.6">
      <c r="A203" s="718"/>
      <c r="B203" s="718"/>
      <c r="C203" s="718"/>
      <c r="D203" s="718"/>
      <c r="E203" s="718"/>
      <c r="F203" s="718"/>
      <c r="G203" s="718"/>
      <c r="H203" s="718"/>
      <c r="I203" s="718"/>
      <c r="J203" s="718"/>
      <c r="K203" s="718"/>
      <c r="L203" s="718"/>
      <c r="M203" s="718"/>
      <c r="N203" s="718"/>
      <c r="O203" s="718"/>
      <c r="P203" s="718"/>
    </row>
    <row r="204" ht="15.6">
      <c r="A204" s="718"/>
      <c r="B204" s="718"/>
      <c r="C204" s="718"/>
      <c r="D204" s="718"/>
      <c r="E204" s="718"/>
      <c r="F204" s="718"/>
      <c r="G204" s="718"/>
      <c r="H204" s="718"/>
      <c r="I204" s="718"/>
      <c r="J204" s="718"/>
      <c r="K204" s="718"/>
      <c r="L204" s="718"/>
      <c r="M204" s="718"/>
      <c r="N204" s="718"/>
      <c r="O204" s="718"/>
      <c r="P204" s="718"/>
    </row>
    <row r="205" ht="15.6">
      <c r="A205" s="718"/>
      <c r="B205" s="718"/>
      <c r="C205" s="718"/>
      <c r="D205" s="718"/>
      <c r="E205" s="718"/>
      <c r="F205" s="718"/>
      <c r="G205" s="718"/>
      <c r="H205" s="718"/>
      <c r="I205" s="718"/>
      <c r="J205" s="718"/>
      <c r="K205" s="718"/>
      <c r="L205" s="718"/>
      <c r="M205" s="718"/>
      <c r="N205" s="718"/>
      <c r="O205" s="718"/>
      <c r="P205" s="718"/>
    </row>
    <row r="206" ht="15.6">
      <c r="A206" s="718"/>
      <c r="B206" s="718"/>
      <c r="C206" s="718"/>
      <c r="D206" s="718"/>
      <c r="E206" s="718"/>
      <c r="F206" s="718"/>
      <c r="G206" s="718"/>
      <c r="H206" s="718"/>
      <c r="I206" s="718"/>
      <c r="J206" s="718"/>
      <c r="K206" s="718"/>
      <c r="L206" s="718"/>
      <c r="M206" s="718"/>
      <c r="N206" s="718"/>
      <c r="O206" s="718"/>
      <c r="P206" s="718"/>
    </row>
    <row r="207" ht="15.6">
      <c r="A207" s="718"/>
      <c r="B207" s="718"/>
      <c r="C207" s="718"/>
      <c r="D207" s="718"/>
      <c r="E207" s="718"/>
      <c r="F207" s="718"/>
      <c r="G207" s="718"/>
      <c r="H207" s="718"/>
      <c r="I207" s="718"/>
      <c r="J207" s="718"/>
      <c r="K207" s="718"/>
      <c r="L207" s="718"/>
      <c r="M207" s="718"/>
      <c r="N207" s="718"/>
      <c r="O207" s="718"/>
      <c r="P207" s="718"/>
    </row>
    <row r="208" ht="15.6">
      <c r="A208" s="718"/>
      <c r="B208" s="718"/>
      <c r="C208" s="718"/>
      <c r="D208" s="718"/>
      <c r="E208" s="718"/>
      <c r="F208" s="718"/>
      <c r="G208" s="718"/>
      <c r="H208" s="718"/>
      <c r="I208" s="718"/>
      <c r="J208" s="718"/>
      <c r="K208" s="718"/>
      <c r="L208" s="718"/>
      <c r="M208" s="718"/>
      <c r="N208" s="718"/>
      <c r="O208" s="718"/>
      <c r="P208" s="718"/>
    </row>
    <row r="209" ht="15.6">
      <c r="A209" s="718"/>
      <c r="B209" s="718"/>
      <c r="C209" s="718"/>
      <c r="D209" s="718"/>
      <c r="E209" s="718"/>
      <c r="F209" s="718"/>
      <c r="G209" s="718"/>
      <c r="H209" s="718"/>
      <c r="I209" s="718"/>
      <c r="J209" s="718"/>
      <c r="K209" s="718"/>
      <c r="L209" s="718"/>
      <c r="M209" s="718"/>
      <c r="N209" s="718"/>
      <c r="O209" s="718"/>
      <c r="P209" s="718"/>
    </row>
    <row r="210" ht="15.6">
      <c r="A210" s="718"/>
      <c r="B210" s="718"/>
      <c r="C210" s="718"/>
      <c r="D210" s="718"/>
      <c r="E210" s="718"/>
      <c r="F210" s="718"/>
      <c r="G210" s="718"/>
      <c r="H210" s="718"/>
      <c r="I210" s="718"/>
      <c r="J210" s="718"/>
      <c r="K210" s="718"/>
      <c r="L210" s="718"/>
      <c r="M210" s="718"/>
      <c r="N210" s="718"/>
      <c r="O210" s="718"/>
      <c r="P210" s="718"/>
    </row>
    <row r="211" ht="15.6">
      <c r="A211" s="718"/>
      <c r="B211" s="718"/>
      <c r="C211" s="718"/>
      <c r="D211" s="718"/>
      <c r="E211" s="718"/>
      <c r="F211" s="718"/>
      <c r="G211" s="718"/>
      <c r="H211" s="718"/>
      <c r="I211" s="718"/>
      <c r="J211" s="718"/>
      <c r="K211" s="718"/>
      <c r="L211" s="718"/>
      <c r="M211" s="718"/>
      <c r="N211" s="718"/>
      <c r="O211" s="718"/>
      <c r="P211" s="718"/>
    </row>
    <row r="212" ht="15.6">
      <c r="A212" s="718"/>
      <c r="B212" s="718"/>
      <c r="C212" s="718"/>
      <c r="D212" s="718"/>
      <c r="E212" s="718"/>
      <c r="F212" s="718"/>
      <c r="G212" s="718"/>
      <c r="H212" s="718"/>
      <c r="I212" s="718"/>
      <c r="J212" s="718"/>
      <c r="K212" s="718"/>
      <c r="L212" s="718"/>
      <c r="M212" s="718"/>
      <c r="N212" s="718"/>
      <c r="O212" s="718"/>
      <c r="P212" s="718"/>
    </row>
    <row r="213" ht="15.6">
      <c r="A213" s="718"/>
      <c r="B213" s="718"/>
      <c r="C213" s="718"/>
      <c r="D213" s="718"/>
      <c r="E213" s="718"/>
      <c r="F213" s="718"/>
      <c r="G213" s="718"/>
      <c r="H213" s="718"/>
      <c r="I213" s="718"/>
      <c r="J213" s="718"/>
      <c r="K213" s="718"/>
      <c r="L213" s="718"/>
      <c r="M213" s="718"/>
      <c r="N213" s="718"/>
      <c r="O213" s="718"/>
      <c r="P213" s="718"/>
    </row>
    <row r="214" ht="15.6">
      <c r="A214" s="718"/>
      <c r="B214" s="718"/>
      <c r="C214" s="718"/>
      <c r="D214" s="718"/>
      <c r="E214" s="718"/>
      <c r="F214" s="718"/>
      <c r="G214" s="718"/>
      <c r="H214" s="718"/>
      <c r="I214" s="718"/>
      <c r="J214" s="718"/>
      <c r="K214" s="718"/>
      <c r="L214" s="718"/>
      <c r="M214" s="718"/>
      <c r="N214" s="718"/>
      <c r="O214" s="718"/>
      <c r="P214" s="718"/>
    </row>
    <row r="215" ht="15.6">
      <c r="A215" s="718"/>
      <c r="B215" s="718"/>
      <c r="C215" s="718"/>
      <c r="D215" s="718"/>
      <c r="E215" s="718"/>
      <c r="F215" s="718"/>
      <c r="G215" s="718"/>
      <c r="H215" s="718"/>
      <c r="I215" s="718"/>
      <c r="J215" s="718"/>
      <c r="K215" s="718"/>
      <c r="L215" s="718"/>
      <c r="M215" s="718"/>
      <c r="N215" s="718"/>
      <c r="O215" s="718"/>
      <c r="P215" s="718"/>
    </row>
    <row r="216" ht="15.6">
      <c r="A216" s="718"/>
      <c r="B216" s="718"/>
      <c r="C216" s="718"/>
      <c r="D216" s="718"/>
      <c r="E216" s="718"/>
      <c r="F216" s="718"/>
      <c r="G216" s="718"/>
      <c r="H216" s="718"/>
      <c r="I216" s="718"/>
      <c r="J216" s="718"/>
      <c r="K216" s="718"/>
      <c r="L216" s="718"/>
      <c r="M216" s="718"/>
      <c r="N216" s="718"/>
      <c r="O216" s="718"/>
      <c r="P216" s="718"/>
    </row>
    <row r="217" ht="15.6">
      <c r="A217" s="718"/>
      <c r="B217" s="718"/>
      <c r="C217" s="718"/>
      <c r="D217" s="718"/>
      <c r="E217" s="718"/>
      <c r="F217" s="718"/>
      <c r="G217" s="718"/>
      <c r="H217" s="718"/>
      <c r="I217" s="718"/>
      <c r="J217" s="718"/>
      <c r="K217" s="718"/>
      <c r="L217" s="718"/>
      <c r="M217" s="718"/>
      <c r="N217" s="718"/>
      <c r="O217" s="718"/>
      <c r="P217" s="718"/>
    </row>
    <row r="218" ht="15.6">
      <c r="A218" s="718"/>
      <c r="B218" s="718"/>
      <c r="C218" s="718"/>
      <c r="D218" s="718"/>
      <c r="E218" s="718"/>
      <c r="F218" s="718"/>
      <c r="G218" s="718"/>
      <c r="H218" s="718"/>
      <c r="I218" s="718"/>
      <c r="J218" s="718"/>
      <c r="K218" s="718"/>
      <c r="L218" s="718"/>
      <c r="M218" s="718"/>
      <c r="N218" s="718"/>
      <c r="O218" s="718"/>
      <c r="P218" s="718"/>
    </row>
    <row r="219" ht="15.6">
      <c r="A219" s="718"/>
      <c r="B219" s="718"/>
      <c r="C219" s="718"/>
      <c r="D219" s="718"/>
      <c r="E219" s="718"/>
      <c r="F219" s="718"/>
      <c r="G219" s="718"/>
      <c r="H219" s="718"/>
      <c r="I219" s="718"/>
      <c r="J219" s="718"/>
      <c r="K219" s="718"/>
      <c r="L219" s="718"/>
      <c r="M219" s="718"/>
      <c r="N219" s="718"/>
      <c r="O219" s="718"/>
      <c r="P219" s="718"/>
    </row>
    <row r="220" ht="15.6">
      <c r="A220" s="718"/>
      <c r="B220" s="718"/>
      <c r="C220" s="718"/>
      <c r="D220" s="718"/>
      <c r="E220" s="718"/>
      <c r="F220" s="718"/>
      <c r="G220" s="718"/>
      <c r="H220" s="718"/>
      <c r="I220" s="718"/>
      <c r="J220" s="718"/>
      <c r="K220" s="718"/>
      <c r="L220" s="718"/>
      <c r="M220" s="718"/>
      <c r="N220" s="718"/>
      <c r="O220" s="718"/>
      <c r="P220" s="718"/>
    </row>
    <row r="221" ht="15.6">
      <c r="A221" s="718"/>
      <c r="B221" s="718"/>
      <c r="C221" s="718"/>
      <c r="D221" s="718"/>
      <c r="E221" s="718"/>
      <c r="F221" s="718"/>
      <c r="G221" s="718"/>
      <c r="H221" s="718"/>
      <c r="I221" s="718"/>
      <c r="J221" s="718"/>
      <c r="K221" s="718"/>
      <c r="L221" s="718"/>
      <c r="M221" s="718"/>
      <c r="N221" s="718"/>
      <c r="O221" s="718"/>
      <c r="P221" s="718"/>
    </row>
    <row r="222" ht="15.6">
      <c r="A222" s="718"/>
      <c r="B222" s="718"/>
      <c r="C222" s="718"/>
      <c r="D222" s="718"/>
      <c r="E222" s="718"/>
      <c r="F222" s="718"/>
      <c r="G222" s="718"/>
      <c r="H222" s="718"/>
      <c r="I222" s="718"/>
      <c r="J222" s="718"/>
      <c r="K222" s="718"/>
      <c r="L222" s="718"/>
      <c r="M222" s="718"/>
      <c r="N222" s="718"/>
      <c r="O222" s="718"/>
      <c r="P222" s="718"/>
    </row>
    <row r="223" ht="15.6">
      <c r="A223" s="718"/>
      <c r="B223" s="718"/>
      <c r="C223" s="718"/>
      <c r="D223" s="718"/>
      <c r="E223" s="718"/>
      <c r="F223" s="718"/>
      <c r="G223" s="718"/>
      <c r="H223" s="718"/>
      <c r="I223" s="718"/>
      <c r="J223" s="718"/>
      <c r="K223" s="718"/>
      <c r="L223" s="718"/>
      <c r="M223" s="718"/>
      <c r="N223" s="718"/>
      <c r="O223" s="718"/>
      <c r="P223" s="718"/>
    </row>
    <row r="224" ht="15.6">
      <c r="A224" s="718"/>
      <c r="B224" s="718"/>
      <c r="C224" s="718"/>
      <c r="D224" s="718"/>
      <c r="E224" s="718"/>
      <c r="F224" s="718"/>
      <c r="G224" s="718"/>
      <c r="H224" s="718"/>
      <c r="I224" s="718"/>
      <c r="J224" s="718"/>
      <c r="K224" s="718"/>
      <c r="L224" s="718"/>
      <c r="M224" s="718"/>
      <c r="N224" s="718"/>
      <c r="O224" s="718"/>
      <c r="P224" s="718"/>
    </row>
    <row r="225" ht="15.6">
      <c r="A225" s="718"/>
      <c r="B225" s="718"/>
      <c r="C225" s="718"/>
      <c r="D225" s="718"/>
      <c r="E225" s="718"/>
      <c r="F225" s="718"/>
      <c r="G225" s="718"/>
      <c r="H225" s="718"/>
      <c r="I225" s="718"/>
      <c r="J225" s="718"/>
      <c r="K225" s="718"/>
      <c r="L225" s="718"/>
      <c r="M225" s="718"/>
      <c r="N225" s="718"/>
      <c r="O225" s="718"/>
      <c r="P225" s="718"/>
    </row>
    <row r="226" ht="15.6">
      <c r="A226" s="718"/>
      <c r="B226" s="718"/>
      <c r="C226" s="718"/>
      <c r="D226" s="718"/>
      <c r="E226" s="718"/>
      <c r="F226" s="718"/>
      <c r="G226" s="718"/>
      <c r="H226" s="718"/>
      <c r="I226" s="718"/>
      <c r="J226" s="718"/>
      <c r="K226" s="718"/>
      <c r="L226" s="718"/>
      <c r="M226" s="718"/>
      <c r="N226" s="718"/>
      <c r="O226" s="718"/>
      <c r="P226" s="718"/>
    </row>
    <row r="227" ht="15.6">
      <c r="A227" s="718"/>
      <c r="B227" s="718"/>
      <c r="C227" s="718"/>
      <c r="D227" s="718"/>
      <c r="E227" s="718"/>
      <c r="F227" s="718"/>
      <c r="G227" s="718"/>
      <c r="H227" s="718"/>
      <c r="I227" s="718"/>
      <c r="J227" s="718"/>
      <c r="K227" s="718"/>
      <c r="L227" s="718"/>
      <c r="M227" s="718"/>
      <c r="N227" s="718"/>
      <c r="O227" s="718"/>
      <c r="P227" s="718"/>
    </row>
    <row r="228" ht="15.6">
      <c r="A228" s="718"/>
      <c r="B228" s="718"/>
      <c r="C228" s="718"/>
      <c r="D228" s="718"/>
      <c r="E228" s="718"/>
      <c r="F228" s="718"/>
      <c r="G228" s="718"/>
      <c r="H228" s="718"/>
      <c r="I228" s="718"/>
      <c r="J228" s="718"/>
      <c r="K228" s="718"/>
      <c r="L228" s="718"/>
      <c r="M228" s="718"/>
      <c r="N228" s="718"/>
      <c r="O228" s="718"/>
      <c r="P228" s="718"/>
    </row>
    <row r="229" ht="15.6">
      <c r="A229" s="718"/>
      <c r="B229" s="718"/>
      <c r="C229" s="718"/>
      <c r="D229" s="718"/>
      <c r="E229" s="718"/>
      <c r="F229" s="718"/>
      <c r="G229" s="718"/>
      <c r="H229" s="718"/>
      <c r="I229" s="718"/>
      <c r="J229" s="718"/>
      <c r="K229" s="718"/>
      <c r="L229" s="718"/>
      <c r="M229" s="718"/>
      <c r="N229" s="718"/>
      <c r="O229" s="718"/>
      <c r="P229" s="718"/>
    </row>
    <row r="230" ht="15.6">
      <c r="A230" s="718"/>
      <c r="B230" s="718"/>
      <c r="C230" s="718"/>
      <c r="D230" s="718"/>
      <c r="E230" s="718"/>
      <c r="F230" s="718"/>
      <c r="G230" s="718"/>
      <c r="H230" s="718"/>
      <c r="I230" s="718"/>
      <c r="J230" s="718"/>
      <c r="K230" s="718"/>
      <c r="L230" s="718"/>
      <c r="M230" s="718"/>
      <c r="N230" s="718"/>
      <c r="O230" s="718"/>
      <c r="P230" s="718"/>
    </row>
    <row r="231" ht="15.6">
      <c r="A231" s="718"/>
      <c r="B231" s="718"/>
      <c r="C231" s="718"/>
      <c r="D231" s="718"/>
      <c r="E231" s="718"/>
      <c r="F231" s="718"/>
      <c r="G231" s="718"/>
      <c r="H231" s="718"/>
      <c r="I231" s="718"/>
      <c r="J231" s="718"/>
      <c r="K231" s="718"/>
      <c r="L231" s="718"/>
      <c r="M231" s="718"/>
      <c r="N231" s="718"/>
      <c r="O231" s="718"/>
      <c r="P231" s="718"/>
    </row>
    <row r="232" ht="15.6">
      <c r="A232" s="718"/>
      <c r="B232" s="718"/>
      <c r="C232" s="718"/>
      <c r="D232" s="718"/>
      <c r="E232" s="718"/>
      <c r="F232" s="718"/>
      <c r="G232" s="718"/>
      <c r="H232" s="718"/>
      <c r="I232" s="718"/>
      <c r="J232" s="718"/>
      <c r="K232" s="718"/>
      <c r="L232" s="718"/>
      <c r="M232" s="718"/>
      <c r="N232" s="718"/>
      <c r="O232" s="718"/>
      <c r="P232" s="718"/>
    </row>
    <row r="233" ht="15.6">
      <c r="A233" s="718"/>
      <c r="B233" s="718"/>
      <c r="C233" s="718"/>
      <c r="D233" s="718"/>
      <c r="E233" s="718"/>
      <c r="F233" s="718"/>
      <c r="G233" s="718"/>
      <c r="H233" s="718"/>
      <c r="I233" s="718"/>
      <c r="J233" s="718"/>
      <c r="K233" s="718"/>
      <c r="L233" s="718"/>
      <c r="M233" s="718"/>
      <c r="N233" s="718"/>
      <c r="O233" s="718"/>
      <c r="P233" s="718"/>
    </row>
    <row r="234" ht="15.6">
      <c r="A234" s="718"/>
      <c r="B234" s="718"/>
      <c r="C234" s="718"/>
      <c r="D234" s="718"/>
      <c r="E234" s="718"/>
      <c r="F234" s="718"/>
      <c r="G234" s="718"/>
      <c r="H234" s="718"/>
      <c r="I234" s="718"/>
      <c r="J234" s="718"/>
      <c r="K234" s="718"/>
      <c r="L234" s="718"/>
      <c r="M234" s="718"/>
      <c r="N234" s="718"/>
      <c r="O234" s="718"/>
      <c r="P234" s="718"/>
    </row>
    <row r="235" ht="15.6">
      <c r="A235" s="718"/>
      <c r="B235" s="718"/>
      <c r="C235" s="718"/>
      <c r="D235" s="718"/>
      <c r="E235" s="718"/>
      <c r="F235" s="718"/>
      <c r="G235" s="718"/>
      <c r="H235" s="718"/>
      <c r="I235" s="718"/>
      <c r="J235" s="718"/>
      <c r="K235" s="718"/>
      <c r="L235" s="718"/>
      <c r="M235" s="718"/>
      <c r="N235" s="718"/>
      <c r="O235" s="718"/>
      <c r="P235" s="718"/>
    </row>
    <row r="236" ht="15.6">
      <c r="A236" s="718"/>
      <c r="B236" s="718"/>
      <c r="C236" s="718"/>
      <c r="D236" s="718"/>
      <c r="E236" s="718"/>
      <c r="F236" s="718"/>
      <c r="G236" s="718"/>
      <c r="H236" s="718"/>
      <c r="I236" s="718"/>
      <c r="J236" s="718"/>
      <c r="K236" s="718"/>
      <c r="L236" s="718"/>
      <c r="M236" s="718"/>
      <c r="N236" s="718"/>
      <c r="O236" s="718"/>
      <c r="P236" s="718"/>
    </row>
    <row r="237" ht="15.6">
      <c r="A237" s="718"/>
      <c r="B237" s="718"/>
      <c r="C237" s="718"/>
      <c r="D237" s="718"/>
      <c r="E237" s="718"/>
      <c r="F237" s="718"/>
      <c r="G237" s="718"/>
      <c r="H237" s="718"/>
      <c r="I237" s="718"/>
      <c r="J237" s="718"/>
      <c r="K237" s="718"/>
      <c r="L237" s="718"/>
      <c r="M237" s="718"/>
      <c r="N237" s="718"/>
      <c r="O237" s="718"/>
      <c r="P237" s="718"/>
    </row>
    <row r="238" ht="15.6">
      <c r="A238" s="718"/>
      <c r="B238" s="718"/>
      <c r="C238" s="718"/>
      <c r="D238" s="718"/>
      <c r="E238" s="718"/>
      <c r="F238" s="718"/>
      <c r="G238" s="718"/>
      <c r="H238" s="718"/>
      <c r="I238" s="718"/>
      <c r="J238" s="718"/>
      <c r="K238" s="718"/>
      <c r="L238" s="718"/>
      <c r="M238" s="718"/>
      <c r="N238" s="718"/>
      <c r="O238" s="718"/>
      <c r="P238" s="718"/>
    </row>
    <row r="239" ht="15.6">
      <c r="A239" s="718"/>
      <c r="B239" s="718"/>
      <c r="C239" s="718"/>
      <c r="D239" s="718"/>
      <c r="E239" s="718"/>
      <c r="F239" s="718"/>
      <c r="G239" s="718"/>
      <c r="H239" s="718"/>
      <c r="I239" s="718"/>
      <c r="J239" s="718"/>
      <c r="K239" s="718"/>
      <c r="L239" s="718"/>
      <c r="M239" s="718"/>
      <c r="N239" s="718"/>
      <c r="O239" s="718"/>
      <c r="P239" s="718"/>
    </row>
    <row r="240" ht="15.6">
      <c r="A240" s="718"/>
      <c r="B240" s="718"/>
      <c r="C240" s="718"/>
      <c r="D240" s="718"/>
      <c r="E240" s="718"/>
      <c r="F240" s="718"/>
      <c r="G240" s="718"/>
      <c r="H240" s="718"/>
      <c r="I240" s="718"/>
      <c r="J240" s="718"/>
      <c r="K240" s="718"/>
      <c r="L240" s="718"/>
      <c r="M240" s="718"/>
      <c r="N240" s="718"/>
      <c r="O240" s="718"/>
      <c r="P240" s="718"/>
    </row>
    <row r="241" ht="15.6">
      <c r="A241" s="718"/>
      <c r="B241" s="718"/>
      <c r="C241" s="718"/>
      <c r="D241" s="718"/>
      <c r="E241" s="718"/>
      <c r="F241" s="718"/>
      <c r="G241" s="718"/>
      <c r="H241" s="718"/>
      <c r="I241" s="718"/>
      <c r="J241" s="718"/>
      <c r="K241" s="718"/>
      <c r="L241" s="718"/>
      <c r="M241" s="718"/>
      <c r="N241" s="718"/>
      <c r="O241" s="718"/>
      <c r="P241" s="718"/>
    </row>
    <row r="242" ht="15.6">
      <c r="A242" s="718"/>
      <c r="B242" s="718"/>
      <c r="C242" s="718"/>
      <c r="D242" s="718"/>
      <c r="E242" s="718"/>
      <c r="F242" s="718"/>
      <c r="G242" s="718"/>
      <c r="H242" s="718"/>
      <c r="I242" s="718"/>
      <c r="J242" s="718"/>
      <c r="K242" s="718"/>
      <c r="L242" s="718"/>
      <c r="M242" s="718"/>
      <c r="N242" s="718"/>
      <c r="O242" s="718"/>
      <c r="P242" s="718"/>
    </row>
    <row r="243" ht="15.6">
      <c r="A243" s="718"/>
      <c r="B243" s="718"/>
      <c r="C243" s="718"/>
      <c r="D243" s="718"/>
      <c r="E243" s="718"/>
      <c r="F243" s="718"/>
      <c r="G243" s="718"/>
      <c r="H243" s="718"/>
      <c r="I243" s="718"/>
      <c r="J243" s="718"/>
      <c r="K243" s="718"/>
      <c r="L243" s="718"/>
      <c r="M243" s="718"/>
      <c r="N243" s="718"/>
      <c r="O243" s="718"/>
      <c r="P243" s="718"/>
    </row>
    <row r="244" ht="15.6">
      <c r="A244" s="718"/>
      <c r="B244" s="718"/>
      <c r="C244" s="718"/>
      <c r="D244" s="718"/>
      <c r="E244" s="718"/>
      <c r="F244" s="718"/>
      <c r="G244" s="718"/>
      <c r="H244" s="718"/>
      <c r="I244" s="718"/>
      <c r="J244" s="718"/>
      <c r="K244" s="718"/>
      <c r="L244" s="718"/>
      <c r="M244" s="718"/>
      <c r="N244" s="718"/>
      <c r="O244" s="718"/>
      <c r="P244" s="718"/>
    </row>
    <row r="245" ht="15.6">
      <c r="A245" s="718"/>
      <c r="B245" s="718"/>
      <c r="C245" s="718"/>
      <c r="D245" s="718"/>
      <c r="E245" s="718"/>
      <c r="F245" s="718"/>
      <c r="G245" s="718"/>
      <c r="H245" s="718"/>
      <c r="I245" s="718"/>
      <c r="J245" s="718"/>
      <c r="K245" s="718"/>
      <c r="L245" s="718"/>
      <c r="M245" s="718"/>
      <c r="N245" s="718"/>
      <c r="O245" s="718"/>
      <c r="P245" s="718"/>
    </row>
    <row r="246" ht="15.6">
      <c r="A246" s="718"/>
      <c r="B246" s="718"/>
      <c r="C246" s="718"/>
      <c r="D246" s="718"/>
      <c r="E246" s="718"/>
      <c r="F246" s="718"/>
      <c r="G246" s="718"/>
      <c r="H246" s="718"/>
      <c r="I246" s="718"/>
      <c r="J246" s="718"/>
      <c r="K246" s="718"/>
      <c r="L246" s="718"/>
      <c r="M246" s="718"/>
      <c r="N246" s="718"/>
      <c r="O246" s="718"/>
      <c r="P246" s="718"/>
    </row>
    <row r="247" ht="15.6">
      <c r="A247" s="718"/>
      <c r="B247" s="718"/>
      <c r="C247" s="718"/>
      <c r="D247" s="718"/>
      <c r="E247" s="718"/>
      <c r="F247" s="718"/>
      <c r="G247" s="718"/>
      <c r="H247" s="718"/>
      <c r="I247" s="718"/>
      <c r="J247" s="718"/>
      <c r="K247" s="718"/>
      <c r="L247" s="718"/>
      <c r="M247" s="718"/>
      <c r="N247" s="718"/>
      <c r="O247" s="718"/>
      <c r="P247" s="718"/>
    </row>
    <row r="248" ht="15.6">
      <c r="A248" s="718"/>
      <c r="B248" s="718"/>
      <c r="C248" s="718"/>
      <c r="D248" s="718"/>
      <c r="E248" s="718"/>
      <c r="F248" s="718"/>
      <c r="G248" s="718"/>
      <c r="H248" s="718"/>
      <c r="I248" s="718"/>
      <c r="J248" s="718"/>
      <c r="K248" s="718"/>
      <c r="L248" s="718"/>
      <c r="M248" s="718"/>
      <c r="N248" s="718"/>
      <c r="O248" s="718"/>
      <c r="P248" s="718"/>
    </row>
    <row r="249" ht="15.6">
      <c r="A249" s="718"/>
      <c r="B249" s="718"/>
      <c r="C249" s="718"/>
      <c r="D249" s="718"/>
      <c r="E249" s="718"/>
      <c r="F249" s="718"/>
      <c r="G249" s="718"/>
      <c r="H249" s="718"/>
      <c r="I249" s="718"/>
      <c r="J249" s="718"/>
      <c r="K249" s="718"/>
      <c r="L249" s="718"/>
      <c r="M249" s="718"/>
      <c r="N249" s="718"/>
      <c r="O249" s="718"/>
      <c r="P249" s="718"/>
    </row>
    <row r="250" ht="15.6">
      <c r="A250" s="718"/>
      <c r="B250" s="718"/>
      <c r="C250" s="718"/>
      <c r="D250" s="718"/>
      <c r="E250" s="718"/>
      <c r="F250" s="718"/>
      <c r="G250" s="718"/>
      <c r="H250" s="718"/>
      <c r="I250" s="718"/>
      <c r="J250" s="718"/>
      <c r="K250" s="718"/>
      <c r="L250" s="718"/>
      <c r="M250" s="718"/>
      <c r="N250" s="718"/>
      <c r="O250" s="718"/>
      <c r="P250" s="718"/>
    </row>
    <row r="251" ht="15.6">
      <c r="A251" s="718"/>
      <c r="B251" s="718"/>
      <c r="C251" s="718"/>
      <c r="D251" s="718"/>
      <c r="E251" s="718"/>
      <c r="F251" s="718"/>
      <c r="G251" s="718"/>
      <c r="H251" s="718"/>
      <c r="I251" s="718"/>
      <c r="J251" s="718"/>
      <c r="K251" s="718"/>
      <c r="L251" s="718"/>
      <c r="M251" s="718"/>
      <c r="N251" s="718"/>
      <c r="O251" s="718"/>
      <c r="P251" s="718"/>
    </row>
    <row r="252" ht="15.6">
      <c r="A252" s="718"/>
      <c r="B252" s="718"/>
      <c r="C252" s="718"/>
      <c r="D252" s="718"/>
      <c r="E252" s="718"/>
      <c r="F252" s="718"/>
      <c r="G252" s="718"/>
      <c r="H252" s="718"/>
      <c r="I252" s="718"/>
      <c r="J252" s="718"/>
      <c r="K252" s="718"/>
      <c r="L252" s="718"/>
      <c r="M252" s="718"/>
      <c r="N252" s="718"/>
      <c r="O252" s="718"/>
      <c r="P252" s="718"/>
    </row>
    <row r="253" ht="15.6">
      <c r="A253" s="718"/>
      <c r="B253" s="718"/>
      <c r="C253" s="718"/>
      <c r="D253" s="718"/>
      <c r="E253" s="718"/>
      <c r="F253" s="718"/>
      <c r="G253" s="718"/>
      <c r="H253" s="718"/>
      <c r="I253" s="718"/>
      <c r="J253" s="718"/>
      <c r="K253" s="718"/>
      <c r="L253" s="718"/>
      <c r="M253" s="718"/>
      <c r="N253" s="718"/>
      <c r="O253" s="718"/>
      <c r="P253" s="718"/>
    </row>
    <row r="254" ht="15.6">
      <c r="A254" s="718"/>
      <c r="B254" s="718"/>
      <c r="C254" s="718"/>
      <c r="D254" s="718"/>
      <c r="E254" s="718"/>
      <c r="F254" s="718"/>
      <c r="G254" s="718"/>
      <c r="H254" s="718"/>
      <c r="I254" s="718"/>
      <c r="J254" s="718"/>
      <c r="K254" s="718"/>
      <c r="L254" s="718"/>
      <c r="M254" s="718"/>
      <c r="N254" s="718"/>
      <c r="O254" s="718"/>
      <c r="P254" s="718"/>
    </row>
    <row r="255" ht="15.6">
      <c r="A255" s="718"/>
      <c r="B255" s="718"/>
      <c r="C255" s="718"/>
      <c r="D255" s="718"/>
      <c r="E255" s="718"/>
      <c r="F255" s="718"/>
      <c r="G255" s="718"/>
      <c r="H255" s="718"/>
      <c r="I255" s="718"/>
      <c r="J255" s="718"/>
      <c r="K255" s="718"/>
      <c r="L255" s="718"/>
      <c r="M255" s="718"/>
      <c r="N255" s="718"/>
      <c r="O255" s="718"/>
      <c r="P255" s="718"/>
    </row>
    <row r="256" ht="15.6">
      <c r="A256" s="718"/>
      <c r="B256" s="718"/>
      <c r="C256" s="718"/>
      <c r="D256" s="718"/>
      <c r="E256" s="718"/>
      <c r="F256" s="718"/>
      <c r="G256" s="718"/>
      <c r="H256" s="718"/>
      <c r="I256" s="718"/>
      <c r="J256" s="718"/>
      <c r="K256" s="718"/>
      <c r="L256" s="718"/>
      <c r="M256" s="718"/>
      <c r="N256" s="718"/>
      <c r="O256" s="718"/>
      <c r="P256" s="718"/>
    </row>
    <row r="257" ht="15.6">
      <c r="A257" s="718"/>
      <c r="B257" s="718"/>
      <c r="C257" s="718"/>
      <c r="D257" s="718"/>
      <c r="E257" s="718"/>
      <c r="F257" s="718"/>
      <c r="G257" s="718"/>
      <c r="H257" s="718"/>
      <c r="I257" s="718"/>
      <c r="J257" s="718"/>
      <c r="K257" s="718"/>
      <c r="L257" s="718"/>
      <c r="M257" s="718"/>
      <c r="N257" s="718"/>
      <c r="O257" s="718"/>
      <c r="P257" s="718"/>
    </row>
    <row r="258" ht="15.6">
      <c r="A258" s="718"/>
      <c r="B258" s="718"/>
      <c r="C258" s="718"/>
      <c r="D258" s="718"/>
      <c r="E258" s="718"/>
      <c r="F258" s="718"/>
      <c r="G258" s="718"/>
      <c r="H258" s="718"/>
      <c r="I258" s="718"/>
      <c r="J258" s="718"/>
      <c r="K258" s="718"/>
      <c r="L258" s="718"/>
      <c r="M258" s="718"/>
      <c r="N258" s="718"/>
      <c r="O258" s="718"/>
      <c r="P258" s="718"/>
    </row>
    <row r="259" ht="15.6">
      <c r="A259" s="718"/>
      <c r="B259" s="718"/>
      <c r="C259" s="718"/>
      <c r="D259" s="718"/>
      <c r="E259" s="718"/>
      <c r="F259" s="718"/>
      <c r="G259" s="718"/>
      <c r="H259" s="718"/>
      <c r="I259" s="718"/>
      <c r="J259" s="718"/>
      <c r="K259" s="718"/>
      <c r="L259" s="718"/>
      <c r="M259" s="718"/>
      <c r="N259" s="718"/>
      <c r="O259" s="718"/>
      <c r="P259" s="718"/>
    </row>
    <row r="260" ht="15.6">
      <c r="A260" s="718"/>
      <c r="B260" s="718"/>
      <c r="C260" s="718"/>
      <c r="D260" s="718"/>
      <c r="E260" s="718"/>
      <c r="F260" s="718"/>
      <c r="G260" s="718"/>
      <c r="H260" s="718"/>
      <c r="I260" s="718"/>
      <c r="J260" s="718"/>
      <c r="K260" s="718"/>
      <c r="L260" s="718"/>
      <c r="M260" s="718"/>
      <c r="N260" s="718"/>
      <c r="O260" s="718"/>
      <c r="P260" s="718"/>
    </row>
    <row r="261" ht="15.6">
      <c r="A261" s="718"/>
      <c r="B261" s="718"/>
      <c r="C261" s="718"/>
      <c r="D261" s="718"/>
      <c r="E261" s="718"/>
      <c r="F261" s="718"/>
      <c r="G261" s="718"/>
      <c r="H261" s="718"/>
      <c r="I261" s="718"/>
      <c r="J261" s="718"/>
      <c r="K261" s="718"/>
      <c r="L261" s="718"/>
      <c r="M261" s="718"/>
      <c r="N261" s="718"/>
      <c r="O261" s="718"/>
      <c r="P261" s="718"/>
    </row>
    <row r="262" ht="15.6">
      <c r="A262" s="718"/>
      <c r="B262" s="718"/>
      <c r="C262" s="718"/>
      <c r="D262" s="718"/>
      <c r="E262" s="718"/>
      <c r="F262" s="718"/>
      <c r="G262" s="718"/>
      <c r="H262" s="718"/>
      <c r="I262" s="718"/>
      <c r="J262" s="718"/>
      <c r="K262" s="718"/>
      <c r="L262" s="718"/>
      <c r="M262" s="718"/>
      <c r="N262" s="718"/>
      <c r="O262" s="718"/>
      <c r="P262" s="718"/>
    </row>
    <row r="263" ht="15.6">
      <c r="A263" s="718"/>
      <c r="B263" s="718"/>
      <c r="C263" s="718"/>
      <c r="D263" s="718"/>
      <c r="E263" s="718"/>
      <c r="F263" s="718"/>
      <c r="G263" s="718"/>
      <c r="H263" s="718"/>
      <c r="I263" s="718"/>
      <c r="J263" s="718"/>
      <c r="K263" s="718"/>
      <c r="L263" s="718"/>
      <c r="M263" s="718"/>
      <c r="N263" s="718"/>
      <c r="O263" s="718"/>
      <c r="P263" s="718"/>
    </row>
    <row r="264" ht="15.6">
      <c r="A264" s="718"/>
      <c r="B264" s="718"/>
      <c r="C264" s="718"/>
      <c r="D264" s="718"/>
      <c r="E264" s="718"/>
      <c r="F264" s="718"/>
      <c r="G264" s="718"/>
      <c r="H264" s="718"/>
      <c r="I264" s="718"/>
      <c r="J264" s="718"/>
      <c r="K264" s="718"/>
      <c r="L264" s="718"/>
      <c r="M264" s="718"/>
      <c r="N264" s="718"/>
      <c r="O264" s="718"/>
      <c r="P264" s="718"/>
    </row>
    <row r="265" ht="15.6">
      <c r="A265" s="718"/>
      <c r="B265" s="718"/>
      <c r="C265" s="718"/>
      <c r="D265" s="718"/>
      <c r="E265" s="718"/>
      <c r="F265" s="718"/>
      <c r="G265" s="718"/>
      <c r="H265" s="718"/>
      <c r="I265" s="718"/>
      <c r="J265" s="718"/>
      <c r="K265" s="718"/>
      <c r="L265" s="718"/>
      <c r="M265" s="718"/>
      <c r="N265" s="718"/>
      <c r="O265" s="718"/>
      <c r="P265" s="718"/>
    </row>
    <row r="266" ht="15.6">
      <c r="A266" s="718"/>
      <c r="B266" s="718"/>
      <c r="C266" s="718"/>
      <c r="D266" s="718"/>
      <c r="E266" s="718"/>
      <c r="F266" s="718"/>
      <c r="G266" s="718"/>
      <c r="H266" s="718"/>
      <c r="I266" s="718"/>
      <c r="J266" s="718"/>
      <c r="K266" s="718"/>
      <c r="L266" s="718"/>
      <c r="M266" s="718"/>
      <c r="N266" s="718"/>
      <c r="O266" s="718"/>
      <c r="P266" s="718"/>
    </row>
    <row r="267" ht="15.6">
      <c r="A267" s="718"/>
      <c r="B267" s="718"/>
      <c r="C267" s="718"/>
      <c r="D267" s="718"/>
      <c r="E267" s="718"/>
      <c r="F267" s="718"/>
      <c r="G267" s="718"/>
      <c r="H267" s="718"/>
      <c r="I267" s="718"/>
      <c r="J267" s="718"/>
      <c r="K267" s="718"/>
      <c r="L267" s="718"/>
      <c r="M267" s="718"/>
      <c r="N267" s="718"/>
      <c r="O267" s="718"/>
      <c r="P267" s="718"/>
    </row>
    <row r="268" ht="15.6">
      <c r="A268" s="718"/>
      <c r="B268" s="718"/>
      <c r="C268" s="718"/>
      <c r="D268" s="718"/>
      <c r="E268" s="718"/>
      <c r="F268" s="718"/>
      <c r="G268" s="718"/>
      <c r="H268" s="718"/>
      <c r="I268" s="718"/>
      <c r="J268" s="718"/>
      <c r="K268" s="718"/>
      <c r="L268" s="718"/>
      <c r="M268" s="718"/>
      <c r="N268" s="718"/>
      <c r="O268" s="718"/>
      <c r="P268" s="718"/>
    </row>
    <row r="269" ht="15.6">
      <c r="A269" s="718"/>
      <c r="B269" s="718"/>
      <c r="C269" s="718"/>
      <c r="D269" s="718"/>
      <c r="E269" s="718"/>
      <c r="F269" s="718"/>
      <c r="G269" s="718"/>
      <c r="H269" s="718"/>
      <c r="I269" s="718"/>
      <c r="J269" s="718"/>
      <c r="K269" s="718"/>
      <c r="L269" s="718"/>
      <c r="M269" s="718"/>
      <c r="N269" s="718"/>
      <c r="O269" s="718"/>
      <c r="P269" s="718"/>
    </row>
    <row r="270" ht="15.6">
      <c r="A270" s="718"/>
      <c r="B270" s="718"/>
      <c r="C270" s="718"/>
      <c r="D270" s="718"/>
      <c r="E270" s="718"/>
      <c r="F270" s="718"/>
      <c r="G270" s="718"/>
      <c r="H270" s="718"/>
      <c r="I270" s="718"/>
      <c r="J270" s="718"/>
      <c r="K270" s="718"/>
      <c r="L270" s="718"/>
      <c r="M270" s="718"/>
      <c r="N270" s="718"/>
      <c r="O270" s="718"/>
      <c r="P270" s="718"/>
    </row>
    <row r="271" ht="15.6">
      <c r="A271" s="718"/>
      <c r="B271" s="718"/>
      <c r="C271" s="718"/>
      <c r="D271" s="718"/>
      <c r="E271" s="718"/>
      <c r="F271" s="718"/>
      <c r="G271" s="718"/>
      <c r="H271" s="718"/>
      <c r="I271" s="718"/>
      <c r="J271" s="718"/>
      <c r="K271" s="718"/>
      <c r="L271" s="718"/>
      <c r="M271" s="718"/>
      <c r="N271" s="718"/>
      <c r="O271" s="718"/>
      <c r="P271" s="718"/>
    </row>
    <row r="272" ht="15.6">
      <c r="A272" s="718"/>
      <c r="B272" s="718"/>
      <c r="C272" s="718"/>
      <c r="D272" s="718"/>
      <c r="E272" s="718"/>
      <c r="F272" s="718"/>
      <c r="G272" s="718"/>
      <c r="H272" s="718"/>
      <c r="I272" s="718"/>
      <c r="J272" s="718"/>
      <c r="K272" s="718"/>
      <c r="L272" s="718"/>
      <c r="M272" s="718"/>
      <c r="N272" s="718"/>
      <c r="O272" s="718"/>
      <c r="P272" s="718"/>
    </row>
    <row r="273" ht="15.6">
      <c r="A273" s="718"/>
      <c r="B273" s="718"/>
      <c r="C273" s="718"/>
      <c r="D273" s="718"/>
      <c r="E273" s="718"/>
      <c r="F273" s="718"/>
      <c r="G273" s="718"/>
      <c r="H273" s="718"/>
      <c r="I273" s="718"/>
      <c r="J273" s="718"/>
      <c r="K273" s="718"/>
      <c r="L273" s="718"/>
      <c r="M273" s="718"/>
      <c r="N273" s="718"/>
      <c r="O273" s="718"/>
      <c r="P273" s="718"/>
    </row>
    <row r="274" ht="15.6">
      <c r="A274" s="718"/>
      <c r="B274" s="718"/>
      <c r="C274" s="718"/>
      <c r="D274" s="718"/>
      <c r="E274" s="718"/>
      <c r="F274" s="718"/>
      <c r="G274" s="718"/>
      <c r="H274" s="718"/>
      <c r="I274" s="718"/>
      <c r="J274" s="718"/>
      <c r="K274" s="718"/>
      <c r="L274" s="718"/>
      <c r="M274" s="718"/>
      <c r="N274" s="718"/>
      <c r="O274" s="718"/>
      <c r="P274" s="718"/>
    </row>
    <row r="275" ht="15.6">
      <c r="A275" s="718"/>
      <c r="B275" s="718"/>
      <c r="C275" s="718"/>
      <c r="D275" s="718"/>
      <c r="E275" s="718"/>
      <c r="F275" s="718"/>
      <c r="G275" s="718"/>
      <c r="H275" s="718"/>
      <c r="I275" s="718"/>
      <c r="J275" s="718"/>
      <c r="K275" s="718"/>
      <c r="L275" s="718"/>
      <c r="M275" s="718"/>
      <c r="N275" s="718"/>
      <c r="O275" s="718"/>
      <c r="P275" s="718"/>
    </row>
    <row r="276" ht="15.6">
      <c r="A276" s="718"/>
      <c r="B276" s="718"/>
      <c r="C276" s="718"/>
      <c r="D276" s="718"/>
      <c r="E276" s="718"/>
      <c r="F276" s="718"/>
      <c r="G276" s="718"/>
      <c r="H276" s="718"/>
      <c r="I276" s="718"/>
      <c r="J276" s="718"/>
      <c r="K276" s="718"/>
      <c r="L276" s="718"/>
      <c r="M276" s="718"/>
      <c r="N276" s="718"/>
      <c r="O276" s="718"/>
      <c r="P276" s="718"/>
    </row>
    <row r="277" ht="15.6">
      <c r="F277" s="718"/>
      <c r="G277" s="718"/>
      <c r="H277" s="718"/>
      <c r="I277" s="718"/>
      <c r="J277" s="718"/>
      <c r="K277" s="718"/>
      <c r="L277" s="718"/>
      <c r="M277" s="718"/>
      <c r="N277" s="718"/>
      <c r="O277" s="718"/>
      <c r="P277" s="718"/>
    </row>
    <row r="278" ht="15.6">
      <c r="F278" s="718"/>
      <c r="G278" s="718"/>
      <c r="H278" s="718"/>
      <c r="I278" s="718"/>
      <c r="J278" s="718"/>
      <c r="K278" s="718"/>
      <c r="L278" s="718"/>
      <c r="M278" s="718"/>
      <c r="N278" s="718"/>
      <c r="O278" s="718"/>
      <c r="P278" s="718"/>
    </row>
  </sheetData>
  <mergeCells count="14">
    <mergeCell ref="A2:E2"/>
    <mergeCell ref="A3:E3"/>
    <mergeCell ref="A4:E4"/>
    <mergeCell ref="B5:E5"/>
    <mergeCell ref="G5:J5"/>
    <mergeCell ref="A6:E6"/>
    <mergeCell ref="B10:B13"/>
    <mergeCell ref="A14:A16"/>
    <mergeCell ref="B14:B16"/>
    <mergeCell ref="G23:H25"/>
    <mergeCell ref="A30:B30"/>
    <mergeCell ref="A31:B31"/>
    <mergeCell ref="A34:B34"/>
    <mergeCell ref="A35:B35"/>
  </mergeCells>
  <printOptions headings="0" gridLines="0"/>
  <pageMargins left="0.3600000000000001" right="0.19685039370078738" top="0.17000000000000001" bottom="0.51000000000000023" header="0.17000000000000001" footer="0.51181102362204722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AA006B-001D-454E-9FF0-00BF005200B4}" type="list" allowBlank="1" errorStyle="stop" imeMode="noControl" operator="between" showDropDown="0" showErrorMessage="1" showInputMessage="1">
          <x14:formula1>
            <xm:f>Кпол</xm:f>
          </x14:formula1>
          <xm:sqref>K9</xm:sqref>
        </x14:dataValidation>
        <x14:dataValidation xr:uid="{007900A6-0025-45BA-B1D6-003C00F000E2}" type="list" allowBlank="1" errorStyle="stop" imeMode="noControl" operator="between" showDropDown="0" showErrorMessage="1" showInputMessage="1">
          <x14:formula1>
            <xm:f>ВЛ</xm:f>
          </x14:formula1>
          <xm:sqref>G9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16" zoomScale="86" workbookViewId="0">
      <selection activeCell="E25" activeCellId="0" sqref="E25"/>
    </sheetView>
  </sheetViews>
  <sheetFormatPr defaultRowHeight="12.75"/>
  <cols>
    <col customWidth="1" min="1" max="1" width="7.6640625"/>
    <col customWidth="1" min="2" max="2" width="38.6640625"/>
    <col customWidth="1" min="3" max="3" width="29.88671875"/>
    <col customWidth="1" min="4" max="4" width="22"/>
    <col customWidth="1" min="5" max="5" width="15.109375"/>
    <col customWidth="1" min="7" max="7" width="14.44140625"/>
    <col customWidth="1" min="8" max="8" width="28.109375"/>
    <col customWidth="1" min="9" max="9" width="26.88671875"/>
    <col customWidth="1" min="12" max="12" style="293" width="24.88671875"/>
  </cols>
  <sheetData>
    <row r="1" ht="15">
      <c r="A1" s="784" t="s">
        <v>1149</v>
      </c>
      <c r="B1" s="784"/>
      <c r="C1" s="784"/>
      <c r="D1" s="784"/>
      <c r="E1" s="784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</row>
    <row r="2" ht="15">
      <c r="A2" s="784" t="s">
        <v>1107</v>
      </c>
      <c r="B2" s="784"/>
      <c r="C2" s="784"/>
      <c r="D2" s="784"/>
      <c r="E2" s="784"/>
      <c r="F2" s="785"/>
      <c r="G2" s="785"/>
      <c r="H2" s="785"/>
      <c r="I2" s="785"/>
      <c r="J2" s="785"/>
      <c r="K2" s="785"/>
      <c r="L2" s="785"/>
      <c r="M2" s="785"/>
      <c r="N2" s="785"/>
      <c r="O2" s="785"/>
      <c r="P2" s="785"/>
    </row>
    <row r="3" ht="15">
      <c r="A3" s="786"/>
      <c r="B3" s="786"/>
      <c r="C3" s="786"/>
      <c r="D3" s="786"/>
      <c r="E3" s="786"/>
      <c r="F3" s="785"/>
      <c r="G3" s="785"/>
      <c r="H3" s="785"/>
      <c r="I3" s="785"/>
      <c r="J3" s="785"/>
      <c r="K3" s="785"/>
      <c r="L3" s="785"/>
      <c r="M3" s="785"/>
      <c r="N3" s="785"/>
      <c r="O3" s="785"/>
      <c r="P3" s="785"/>
    </row>
    <row r="4" ht="47.25" customHeight="1">
      <c r="A4" s="785" t="s">
        <v>1108</v>
      </c>
      <c r="B4" s="787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C4" s="787"/>
      <c r="D4" s="787"/>
      <c r="E4" s="787"/>
      <c r="F4" s="788"/>
      <c r="G4" s="788"/>
      <c r="H4" s="788"/>
      <c r="I4" s="788"/>
      <c r="J4" s="788"/>
      <c r="K4" s="788"/>
      <c r="L4" s="788" t="s">
        <v>1150</v>
      </c>
      <c r="M4" s="785"/>
      <c r="N4" s="785"/>
      <c r="O4" s="785"/>
      <c r="P4" s="785"/>
    </row>
    <row r="5" ht="15">
      <c r="A5" s="789"/>
      <c r="B5" s="789"/>
      <c r="C5" s="789"/>
      <c r="D5" s="789"/>
      <c r="E5" s="789"/>
      <c r="F5" s="785"/>
      <c r="G5" s="785"/>
      <c r="H5" s="785"/>
      <c r="I5" s="785"/>
      <c r="J5" s="785"/>
      <c r="K5" s="785"/>
      <c r="L5" s="790" t="s">
        <v>1151</v>
      </c>
      <c r="M5" s="785"/>
      <c r="N5" s="785"/>
      <c r="O5" s="785"/>
      <c r="P5" s="785"/>
    </row>
    <row r="6" ht="15">
      <c r="A6" s="785"/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91" t="s">
        <v>1110</v>
      </c>
      <c r="M6" s="785"/>
      <c r="N6" s="785"/>
      <c r="O6" s="785"/>
      <c r="P6" s="785"/>
    </row>
    <row r="7" ht="20.25" customHeight="1">
      <c r="A7" s="792" t="s">
        <v>379</v>
      </c>
      <c r="B7" s="792" t="s">
        <v>1111</v>
      </c>
      <c r="C7" s="792" t="s">
        <v>1112</v>
      </c>
      <c r="D7" s="792" t="s">
        <v>385</v>
      </c>
      <c r="E7" s="792" t="s">
        <v>967</v>
      </c>
      <c r="F7" s="785"/>
      <c r="G7" s="785"/>
      <c r="H7" s="785"/>
      <c r="I7" s="785"/>
      <c r="J7" s="785"/>
      <c r="K7" s="785"/>
      <c r="L7" s="791" t="s">
        <v>1113</v>
      </c>
      <c r="M7" s="785"/>
      <c r="N7" s="785"/>
      <c r="O7" s="785"/>
      <c r="P7" s="785"/>
    </row>
    <row r="8" ht="66.75" customHeight="1">
      <c r="A8" s="793"/>
      <c r="B8" s="794"/>
      <c r="C8" s="795" t="s">
        <v>1114</v>
      </c>
      <c r="D8" s="794"/>
      <c r="E8" s="793"/>
      <c r="F8" s="785"/>
      <c r="G8" s="796" t="str">
        <f>L5</f>
        <v>ВЛИ-0,4кВ</v>
      </c>
      <c r="H8" s="785" t="s">
        <v>1116</v>
      </c>
      <c r="I8" s="785"/>
      <c r="J8" s="785"/>
      <c r="K8" s="785"/>
      <c r="L8" s="791" t="s">
        <v>1152</v>
      </c>
      <c r="M8" s="785"/>
      <c r="N8" s="785"/>
      <c r="O8" s="785"/>
      <c r="P8" s="785"/>
    </row>
    <row r="9" ht="15.75" customHeight="1">
      <c r="A9" s="797">
        <v>1</v>
      </c>
      <c r="B9" s="797" t="str">
        <f>CONCATENATE("Комплексные инженерно-геодезические изыскания по  строительству ",L8," протяженностью ",G9, " км. Полевые работы.")</f>
        <v xml:space="preserve">Комплексные инженерно-геодезические изыскания по  строительству ВЛЗ-6кВ и ВЛИ-0,4кВ протяженностью 1.777 км. Полевые работы.</v>
      </c>
      <c r="C9" s="798" t="s">
        <v>1153</v>
      </c>
      <c r="D9" s="799" t="str">
        <f>CONCATENATE("4106"," х ",G10," х ",G9)</f>
        <v xml:space="preserve">4106 х 1.2 х 1.777</v>
      </c>
      <c r="E9" s="800">
        <f>ROUND(4106*G10*G9,2)</f>
        <v>8755.630000000001</v>
      </c>
      <c r="F9" s="785"/>
      <c r="G9" s="796">
        <v>1.7769999999999999</v>
      </c>
      <c r="H9" s="785" t="s">
        <v>1119</v>
      </c>
      <c r="I9" s="785"/>
      <c r="J9" s="785"/>
      <c r="K9" s="785"/>
      <c r="L9" s="801" t="s">
        <v>1115</v>
      </c>
      <c r="M9" s="785"/>
      <c r="N9" s="785"/>
      <c r="O9" s="785"/>
      <c r="P9" s="785"/>
    </row>
    <row r="10" ht="45">
      <c r="A10" s="797"/>
      <c r="B10" s="797"/>
      <c r="C10" s="798" t="str">
        <f>CONCATENATE("к=",G10, " глава 3 общ. положения, п.4")</f>
        <v xml:space="preserve">к=1.2 глава 3 общ. положения, п.4</v>
      </c>
      <c r="D10" s="799"/>
      <c r="E10" s="800"/>
      <c r="F10" s="785"/>
      <c r="G10" s="785">
        <f>IF(G9&lt;1,L11,L12)</f>
        <v>1.2</v>
      </c>
      <c r="H10" s="785" t="s">
        <v>1121</v>
      </c>
      <c r="I10" s="802" t="s">
        <v>1122</v>
      </c>
      <c r="J10" s="785"/>
      <c r="K10" s="785"/>
      <c r="L10" s="785"/>
      <c r="M10" s="785"/>
      <c r="N10" s="785"/>
      <c r="O10" s="785"/>
      <c r="P10" s="785"/>
    </row>
    <row r="11" ht="15">
      <c r="A11" s="797"/>
      <c r="B11" s="797"/>
      <c r="C11" s="798"/>
      <c r="D11" s="799"/>
      <c r="E11" s="800"/>
      <c r="F11" s="785"/>
      <c r="G11" s="785"/>
      <c r="H11" s="785"/>
      <c r="I11" s="785"/>
      <c r="J11" s="785"/>
      <c r="K11" s="785"/>
      <c r="L11" s="803">
        <v>1.5</v>
      </c>
      <c r="M11" s="804" t="s">
        <v>1123</v>
      </c>
      <c r="N11" s="785"/>
      <c r="O11" s="785"/>
      <c r="P11" s="785"/>
    </row>
    <row r="12" ht="15">
      <c r="A12" s="797"/>
      <c r="B12" s="797"/>
      <c r="C12" s="798"/>
      <c r="D12" s="799"/>
      <c r="E12" s="800"/>
      <c r="F12" s="785"/>
      <c r="G12" s="785"/>
      <c r="H12" s="785"/>
      <c r="I12" s="785"/>
      <c r="J12" s="785"/>
      <c r="K12" s="785"/>
      <c r="L12" s="805">
        <v>1.2</v>
      </c>
      <c r="M12" s="806" t="s">
        <v>1124</v>
      </c>
      <c r="N12" s="785"/>
      <c r="O12" s="785"/>
      <c r="P12" s="785"/>
    </row>
    <row r="13" ht="15">
      <c r="A13" s="795">
        <v>2</v>
      </c>
      <c r="B13" s="795" t="s">
        <v>1125</v>
      </c>
      <c r="C13" s="807" t="s">
        <v>1153</v>
      </c>
      <c r="D13" s="807" t="str">
        <f>CONCATENATE("1984"," х ",G9,"х ","1,75")</f>
        <v xml:space="preserve">1984 х 1.777х 1,75</v>
      </c>
      <c r="E13" s="808">
        <f>ROUND(1984*1.75*G9,2)</f>
        <v>6169.7399999999998</v>
      </c>
      <c r="F13" s="785"/>
      <c r="G13" s="785"/>
      <c r="H13" s="785"/>
      <c r="I13" s="785"/>
      <c r="J13" s="785"/>
      <c r="K13" s="785"/>
      <c r="L13" s="809">
        <v>1.1000000000000001</v>
      </c>
      <c r="M13" s="810" t="s">
        <v>1126</v>
      </c>
      <c r="N13" s="785"/>
      <c r="O13" s="785"/>
      <c r="P13" s="785"/>
    </row>
    <row r="14" ht="15">
      <c r="A14" s="797"/>
      <c r="B14" s="797"/>
      <c r="C14" s="798" t="s">
        <v>1154</v>
      </c>
      <c r="D14" s="811"/>
      <c r="E14" s="800"/>
      <c r="F14" s="785"/>
      <c r="G14" s="785"/>
      <c r="H14" s="785"/>
      <c r="I14" s="785"/>
      <c r="J14" s="785"/>
      <c r="K14" s="785"/>
      <c r="M14" s="785"/>
      <c r="N14" s="785"/>
      <c r="O14" s="785"/>
      <c r="P14" s="785"/>
    </row>
    <row r="15" ht="15">
      <c r="A15" s="797"/>
      <c r="B15" s="812"/>
      <c r="C15" s="813"/>
      <c r="D15" s="814"/>
      <c r="E15" s="815"/>
      <c r="F15" s="785"/>
      <c r="G15" s="785" t="s">
        <v>1128</v>
      </c>
      <c r="H15" s="785"/>
      <c r="I15" s="785" t="str">
        <f>CONCATENATE("(",E9,"+",E16,")")</f>
        <v>(8755.630000000001+766.12)</v>
      </c>
      <c r="J15" s="785"/>
      <c r="K15" s="785"/>
      <c r="M15" s="785"/>
      <c r="N15" s="785"/>
      <c r="O15" s="785"/>
      <c r="P15" s="785"/>
    </row>
    <row r="16" ht="15">
      <c r="A16" s="816">
        <v>3</v>
      </c>
      <c r="B16" s="807" t="s">
        <v>456</v>
      </c>
      <c r="C16" s="817" t="str">
        <f>CONCATENATE("Табл. 4 §",G16)</f>
        <v xml:space="preserve">Табл. 4 §1</v>
      </c>
      <c r="D16" s="807" t="str">
        <f>CONCATENATE(ROUND(E9,2)," х ",I16)</f>
        <v xml:space="preserve">8755.630000000001 х 0.0875</v>
      </c>
      <c r="E16" s="818">
        <f>ROUND(E9*I16,2)</f>
        <v>766.12</v>
      </c>
      <c r="F16" s="785"/>
      <c r="G16" s="796">
        <v>1</v>
      </c>
      <c r="H16" s="785" t="s">
        <v>1129</v>
      </c>
      <c r="I16" s="785">
        <f>IF(G16=1,0.0875,0.1125)</f>
        <v>0.087499999999999994</v>
      </c>
      <c r="J16" s="803" t="s">
        <v>1130</v>
      </c>
      <c r="K16" s="819"/>
      <c r="L16" s="820"/>
      <c r="M16" s="785"/>
      <c r="N16" s="785"/>
      <c r="O16" s="785"/>
      <c r="P16" s="785"/>
    </row>
    <row r="17" ht="37.5" customHeight="1">
      <c r="A17" s="795">
        <v>4</v>
      </c>
      <c r="B17" s="807" t="s">
        <v>1131</v>
      </c>
      <c r="C17" s="817" t="str">
        <f>CONCATENATE("Табл. 5 §",G17)</f>
        <v xml:space="preserve">Табл. 5 §1</v>
      </c>
      <c r="D17" s="807" t="str">
        <f>CONCATENATE(I15," х ",I17)</f>
        <v xml:space="preserve">(8755.630000000001+766.12) х 0.14</v>
      </c>
      <c r="E17" s="818">
        <f>ROUND((E9+E16)*I17,2)</f>
        <v>1333.05</v>
      </c>
      <c r="F17" s="785"/>
      <c r="G17" s="796">
        <v>1</v>
      </c>
      <c r="H17" s="785" t="s">
        <v>1132</v>
      </c>
      <c r="I17" s="785">
        <f>IF(G17=1,0.14,0.196)</f>
        <v>0.14000000000000001</v>
      </c>
      <c r="J17" s="809" t="s">
        <v>1133</v>
      </c>
      <c r="K17" s="821"/>
      <c r="L17" s="822"/>
      <c r="M17" s="785"/>
      <c r="N17" s="785"/>
      <c r="O17" s="785"/>
      <c r="P17" s="785"/>
    </row>
    <row r="18" ht="30">
      <c r="A18" s="795">
        <v>5</v>
      </c>
      <c r="B18" s="807" t="s">
        <v>1134</v>
      </c>
      <c r="C18" s="823" t="str">
        <f>CONCATENATE("пункт 13 общих указаний                           ","к=",G18)</f>
        <v xml:space="preserve">пункт 13 общих указаний                           к=2.5</v>
      </c>
      <c r="D18" s="807" t="str">
        <f>CONCATENATE(I15," х ",0.06, " х ",G18)</f>
        <v xml:space="preserve">(8755.630000000001+766.12) х 0.06 х 2.5</v>
      </c>
      <c r="E18" s="808">
        <f>ROUND((E9+E16)*0.06*G18,2)</f>
        <v>1428.26</v>
      </c>
      <c r="F18" s="785"/>
      <c r="G18" s="785">
        <f>IF(E9&lt;30000,2.5,2)</f>
        <v>2.5</v>
      </c>
      <c r="H18" s="785" t="s">
        <v>1135</v>
      </c>
      <c r="I18" s="824"/>
      <c r="J18" s="785"/>
      <c r="K18" s="785"/>
      <c r="M18" s="785"/>
      <c r="N18" s="785"/>
      <c r="O18" s="785"/>
      <c r="P18" s="785"/>
    </row>
    <row r="19" ht="15">
      <c r="A19" s="797"/>
      <c r="B19" s="798"/>
      <c r="C19" s="798"/>
      <c r="D19" s="798"/>
      <c r="E19" s="800"/>
      <c r="F19" s="785"/>
      <c r="G19" s="785"/>
      <c r="H19" s="785"/>
      <c r="I19" s="785"/>
      <c r="J19" s="785"/>
      <c r="K19" s="803">
        <v>2.5</v>
      </c>
      <c r="L19" s="804" t="s">
        <v>1136</v>
      </c>
      <c r="M19" s="785"/>
      <c r="N19" s="785"/>
      <c r="O19" s="785"/>
      <c r="P19" s="785"/>
    </row>
    <row r="20" ht="15">
      <c r="A20" s="797"/>
      <c r="B20" s="798"/>
      <c r="C20" s="798"/>
      <c r="D20" s="798"/>
      <c r="E20" s="800"/>
      <c r="F20" s="785"/>
      <c r="G20" s="785"/>
      <c r="H20" s="785"/>
      <c r="I20" s="825"/>
      <c r="J20" s="785"/>
      <c r="K20" s="805">
        <v>2</v>
      </c>
      <c r="L20" s="806" t="s">
        <v>1137</v>
      </c>
      <c r="N20" s="785"/>
      <c r="O20" s="785"/>
      <c r="P20" s="785"/>
    </row>
    <row r="21" ht="15">
      <c r="A21" s="816"/>
      <c r="B21" s="817" t="s">
        <v>1138</v>
      </c>
      <c r="C21" s="817"/>
      <c r="D21" s="817"/>
      <c r="E21" s="818">
        <f>E9+E13+E16+E18+E17</f>
        <v>18452.799999999999</v>
      </c>
      <c r="F21" s="785"/>
      <c r="G21" s="785"/>
      <c r="H21" s="785"/>
      <c r="K21" s="809">
        <v>1.5</v>
      </c>
      <c r="L21" s="810" t="s">
        <v>1139</v>
      </c>
      <c r="N21" s="785"/>
      <c r="O21" s="785"/>
      <c r="P21" s="785"/>
    </row>
    <row r="22" ht="16.199999999999999" customHeight="1">
      <c r="A22" s="733">
        <v>6</v>
      </c>
      <c r="B22" s="773" t="s">
        <v>1140</v>
      </c>
      <c r="C22" s="770" t="s">
        <v>1141</v>
      </c>
      <c r="D22" s="770" t="str">
        <f>CONCATENATE(E21," х ",4.17)</f>
        <v xml:space="preserve">18452.8 х 4.17</v>
      </c>
      <c r="E22" s="771">
        <f>ROUND(E21*G28,2)</f>
        <v>98907.010000000009</v>
      </c>
      <c r="F22" s="718"/>
      <c r="G22" s="774" t="s">
        <v>1142</v>
      </c>
      <c r="H22" s="774"/>
      <c r="K22" s="785"/>
      <c r="N22" s="785"/>
      <c r="O22" s="785"/>
      <c r="P22" s="785"/>
    </row>
    <row r="23" ht="15.75" customHeight="1">
      <c r="A23" s="733"/>
      <c r="B23" s="773" t="str">
        <f t="shared" ref="B23:B24" si="6">CONCATENATE(H27)</f>
        <v xml:space="preserve">за I кв. 2023г</v>
      </c>
      <c r="C23" s="770" t="s">
        <v>1143</v>
      </c>
      <c r="D23" s="770"/>
      <c r="E23" s="771"/>
      <c r="F23" s="718"/>
      <c r="G23" s="774"/>
      <c r="H23" s="774"/>
      <c r="K23" s="785"/>
      <c r="L23" s="785"/>
      <c r="M23" s="785"/>
      <c r="N23" s="785"/>
      <c r="O23" s="785"/>
      <c r="P23" s="785"/>
    </row>
    <row r="24" ht="36" customHeight="1">
      <c r="A24" s="733"/>
      <c r="B24" s="773" t="str">
        <f t="shared" si="6"/>
        <v>5.36</v>
      </c>
      <c r="C24" s="770" t="s">
        <v>1155</v>
      </c>
      <c r="D24" s="770"/>
      <c r="E24" s="770"/>
      <c r="F24" s="718"/>
      <c r="G24" s="774"/>
      <c r="H24" s="774"/>
      <c r="I24" s="826"/>
      <c r="J24" s="785"/>
      <c r="K24" s="785"/>
      <c r="L24" s="785"/>
      <c r="M24" s="785"/>
      <c r="N24" s="785"/>
      <c r="O24" s="785"/>
      <c r="P24" s="785"/>
    </row>
    <row r="25" ht="15">
      <c r="A25" s="754"/>
      <c r="B25" s="776" t="s">
        <v>1145</v>
      </c>
      <c r="C25" s="776"/>
      <c r="D25" s="776"/>
      <c r="E25" s="777">
        <f>E22</f>
        <v>98907.010000000009</v>
      </c>
      <c r="F25" s="718"/>
      <c r="G25" s="718"/>
      <c r="H25" s="718"/>
      <c r="P25" s="785"/>
    </row>
    <row r="26" ht="15">
      <c r="A26" s="778"/>
      <c r="B26" s="779"/>
      <c r="C26" s="779"/>
      <c r="D26" s="779"/>
      <c r="E26" s="779"/>
      <c r="F26" s="718"/>
      <c r="G26" s="718"/>
      <c r="H26" s="773" t="s">
        <v>1140</v>
      </c>
      <c r="P26" s="785"/>
    </row>
    <row r="27" ht="15">
      <c r="A27" s="778"/>
      <c r="B27" s="779"/>
      <c r="C27" s="779"/>
      <c r="D27" s="779"/>
      <c r="E27" s="779"/>
      <c r="F27" s="718"/>
      <c r="G27" s="718"/>
      <c r="H27" s="773" t="s">
        <v>1156</v>
      </c>
      <c r="I27" s="785"/>
      <c r="J27" s="785"/>
      <c r="K27" s="785"/>
      <c r="L27" s="785"/>
      <c r="M27" s="785"/>
      <c r="N27" s="785"/>
      <c r="O27" s="785"/>
      <c r="P27" s="785"/>
    </row>
    <row r="28" ht="15">
      <c r="A28" s="778"/>
      <c r="B28" s="779"/>
      <c r="C28" s="779"/>
      <c r="D28" s="779"/>
      <c r="E28" s="779"/>
      <c r="F28" s="718"/>
      <c r="G28" s="718">
        <v>5.3600000000000003</v>
      </c>
      <c r="H28" s="773">
        <v>5.3600000000000003</v>
      </c>
      <c r="I28" s="785"/>
      <c r="J28" s="785"/>
      <c r="K28" s="785"/>
      <c r="L28" s="785"/>
      <c r="M28" s="785"/>
      <c r="N28" s="785"/>
      <c r="O28" s="785"/>
      <c r="P28" s="785"/>
    </row>
    <row r="29" ht="15.6" customHeight="1">
      <c r="A29" s="780" t="s">
        <v>407</v>
      </c>
      <c r="B29" s="780"/>
      <c r="C29" s="781"/>
      <c r="D29" s="827" t="str">
        <f>'Смета_ПИР '!D35</f>
        <v xml:space="preserve">Просвирова О.А.</v>
      </c>
      <c r="E29" s="779"/>
      <c r="F29" s="718"/>
      <c r="G29" s="718"/>
      <c r="H29" s="718"/>
      <c r="I29" s="785"/>
      <c r="J29" s="785"/>
      <c r="K29" s="785"/>
      <c r="L29" s="785"/>
      <c r="M29" s="785"/>
      <c r="N29" s="785"/>
      <c r="O29" s="785"/>
      <c r="P29" s="785"/>
    </row>
    <row r="30" ht="15">
      <c r="A30" s="828"/>
      <c r="B30" s="828"/>
      <c r="C30" s="799"/>
      <c r="D30" s="799"/>
      <c r="E30" s="799"/>
      <c r="F30" s="785"/>
      <c r="G30" s="785"/>
      <c r="H30" s="785"/>
      <c r="I30" s="785"/>
      <c r="J30" s="785"/>
      <c r="K30" s="785"/>
      <c r="L30" s="785"/>
      <c r="M30" s="785"/>
      <c r="N30" s="785"/>
      <c r="O30" s="785"/>
      <c r="P30" s="785"/>
    </row>
    <row r="31" ht="15">
      <c r="A31" s="828"/>
      <c r="B31" s="828"/>
      <c r="C31" s="799"/>
      <c r="D31" s="799"/>
      <c r="E31" s="799"/>
      <c r="F31" s="785"/>
      <c r="G31" s="785"/>
      <c r="H31" s="785"/>
      <c r="I31" s="785"/>
      <c r="J31" s="785"/>
      <c r="K31" s="785"/>
      <c r="L31" s="785"/>
      <c r="M31" s="785"/>
      <c r="N31" s="785"/>
      <c r="O31" s="785"/>
      <c r="P31" s="785"/>
    </row>
    <row r="32" ht="15">
      <c r="A32" s="780" t="s">
        <v>1148</v>
      </c>
      <c r="B32" s="780"/>
      <c r="C32" s="781"/>
      <c r="D32" s="781"/>
      <c r="E32" s="779"/>
      <c r="F32" s="785"/>
      <c r="G32" s="785"/>
      <c r="H32" s="785"/>
      <c r="I32" s="785"/>
      <c r="J32" s="785"/>
      <c r="K32" s="785"/>
      <c r="L32" s="785"/>
      <c r="M32" s="785"/>
      <c r="N32" s="785"/>
      <c r="O32" s="785"/>
      <c r="P32" s="785"/>
    </row>
    <row r="33" ht="31.5" customHeight="1">
      <c r="A33" s="778"/>
      <c r="B33" s="778"/>
      <c r="C33" s="779"/>
      <c r="D33" s="779"/>
      <c r="E33" s="779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</row>
    <row r="34" ht="15">
      <c r="A34" s="828"/>
      <c r="B34" s="828"/>
      <c r="C34" s="799"/>
      <c r="D34" s="799"/>
      <c r="E34" s="799"/>
      <c r="F34" s="785"/>
      <c r="G34" s="785"/>
      <c r="H34" s="785"/>
      <c r="I34" s="785"/>
      <c r="J34" s="785"/>
      <c r="K34" s="785"/>
      <c r="L34" s="785"/>
      <c r="M34" s="785"/>
      <c r="N34" s="785"/>
      <c r="O34" s="785"/>
      <c r="P34" s="785"/>
    </row>
    <row r="35" ht="15">
      <c r="A35" s="828"/>
      <c r="B35" s="799"/>
      <c r="C35" s="799"/>
      <c r="D35" s="799"/>
      <c r="E35" s="799"/>
      <c r="F35" s="785"/>
      <c r="G35" s="785"/>
      <c r="H35" s="785"/>
      <c r="I35" s="785"/>
      <c r="J35" s="785"/>
      <c r="K35" s="785"/>
      <c r="L35" s="785"/>
      <c r="M35" s="785"/>
      <c r="N35" s="785"/>
      <c r="O35" s="785"/>
      <c r="P35" s="785"/>
    </row>
    <row r="36" ht="15">
      <c r="A36" s="828"/>
      <c r="B36" s="799"/>
      <c r="C36" s="799"/>
      <c r="D36" s="799"/>
      <c r="E36" s="799"/>
      <c r="F36" s="785"/>
      <c r="G36" s="785"/>
      <c r="H36" s="785"/>
      <c r="I36" s="785"/>
      <c r="J36" s="785"/>
      <c r="K36" s="785"/>
      <c r="L36" s="785"/>
      <c r="M36" s="785"/>
      <c r="N36" s="785"/>
      <c r="O36" s="785"/>
      <c r="P36" s="785"/>
    </row>
    <row r="37" ht="15">
      <c r="A37" s="829"/>
      <c r="B37" s="830"/>
      <c r="C37" s="830"/>
      <c r="D37" s="830"/>
      <c r="E37" s="830"/>
      <c r="F37" s="785"/>
      <c r="G37" s="785"/>
      <c r="H37" s="785"/>
      <c r="I37" s="785"/>
      <c r="J37" s="785"/>
      <c r="K37" s="785"/>
      <c r="L37" s="785"/>
      <c r="M37" s="785"/>
      <c r="N37" s="785"/>
      <c r="O37" s="785"/>
      <c r="P37" s="785"/>
    </row>
    <row r="38" ht="15">
      <c r="A38" s="829"/>
      <c r="B38" s="830"/>
      <c r="C38" s="830"/>
      <c r="D38" s="830"/>
      <c r="E38" s="830"/>
      <c r="F38" s="785"/>
      <c r="G38" s="785"/>
      <c r="H38" s="785"/>
      <c r="I38" s="785"/>
      <c r="J38" s="785"/>
      <c r="K38" s="785"/>
      <c r="L38" s="785"/>
      <c r="M38" s="785"/>
      <c r="N38" s="785"/>
      <c r="O38" s="785"/>
      <c r="P38" s="785"/>
    </row>
    <row r="39" ht="15">
      <c r="A39" s="829"/>
      <c r="B39" s="830"/>
      <c r="C39" s="830"/>
      <c r="D39" s="830"/>
      <c r="E39" s="830"/>
      <c r="F39" s="785"/>
      <c r="G39" s="785"/>
      <c r="H39" s="785"/>
      <c r="I39" s="785"/>
      <c r="J39" s="785"/>
      <c r="K39" s="785"/>
      <c r="L39" s="785"/>
      <c r="M39" s="785"/>
      <c r="N39" s="785"/>
      <c r="O39" s="785"/>
      <c r="P39" s="785"/>
    </row>
    <row r="40" ht="15">
      <c r="A40" s="829"/>
      <c r="B40" s="830"/>
      <c r="C40" s="830"/>
      <c r="D40" s="830"/>
      <c r="E40" s="830"/>
      <c r="F40" s="785"/>
      <c r="G40" s="785"/>
      <c r="H40" s="785"/>
      <c r="I40" s="785"/>
      <c r="J40" s="785"/>
      <c r="K40" s="785"/>
      <c r="L40" s="785"/>
      <c r="M40" s="785"/>
      <c r="N40" s="785"/>
      <c r="O40" s="785"/>
      <c r="P40" s="785"/>
    </row>
    <row r="41" ht="15">
      <c r="A41" s="829"/>
      <c r="B41" s="830"/>
      <c r="C41" s="830"/>
      <c r="D41" s="830"/>
      <c r="E41" s="830"/>
      <c r="F41" s="785"/>
      <c r="G41" s="785"/>
      <c r="H41" s="785"/>
      <c r="I41" s="785"/>
      <c r="J41" s="785"/>
      <c r="K41" s="785"/>
      <c r="L41" s="785"/>
      <c r="M41" s="785"/>
      <c r="N41" s="785"/>
      <c r="O41" s="785"/>
      <c r="P41" s="785"/>
    </row>
    <row r="42" ht="15">
      <c r="A42" s="829"/>
      <c r="B42" s="830"/>
      <c r="C42" s="830"/>
      <c r="D42" s="830"/>
      <c r="E42" s="830"/>
      <c r="F42" s="785"/>
      <c r="G42" s="785"/>
      <c r="H42" s="785"/>
      <c r="I42" s="785"/>
      <c r="J42" s="785"/>
      <c r="K42" s="785"/>
      <c r="L42" s="785"/>
      <c r="M42" s="785"/>
      <c r="N42" s="785"/>
      <c r="O42" s="785"/>
      <c r="P42" s="785"/>
    </row>
    <row r="43" ht="15">
      <c r="A43" s="829"/>
      <c r="B43" s="830"/>
      <c r="C43" s="830"/>
      <c r="D43" s="830"/>
      <c r="E43" s="830"/>
      <c r="F43" s="785"/>
      <c r="G43" s="785"/>
      <c r="H43" s="785"/>
      <c r="I43" s="785"/>
      <c r="J43" s="785"/>
      <c r="K43" s="785"/>
      <c r="L43" s="785"/>
      <c r="M43" s="785"/>
      <c r="N43" s="785"/>
      <c r="O43" s="785"/>
      <c r="P43" s="785"/>
    </row>
    <row r="44" ht="15">
      <c r="A44" s="829"/>
      <c r="B44" s="830"/>
      <c r="C44" s="830"/>
      <c r="D44" s="830"/>
      <c r="E44" s="830"/>
      <c r="F44" s="785"/>
      <c r="G44" s="785"/>
      <c r="H44" s="785"/>
      <c r="I44" s="785"/>
      <c r="J44" s="785"/>
      <c r="K44" s="785"/>
      <c r="L44" s="785"/>
      <c r="M44" s="785"/>
      <c r="N44" s="785"/>
      <c r="O44" s="785"/>
      <c r="P44" s="785"/>
    </row>
    <row r="45" ht="15">
      <c r="A45" s="829"/>
      <c r="B45" s="830"/>
      <c r="C45" s="830"/>
      <c r="D45" s="830"/>
      <c r="E45" s="830"/>
      <c r="F45" s="785"/>
      <c r="G45" s="785"/>
      <c r="H45" s="785"/>
      <c r="I45" s="785"/>
      <c r="J45" s="785"/>
      <c r="K45" s="785"/>
      <c r="L45" s="785"/>
      <c r="M45" s="785"/>
      <c r="N45" s="785"/>
      <c r="O45" s="785"/>
      <c r="P45" s="785"/>
    </row>
    <row r="46" ht="15">
      <c r="A46" s="829"/>
      <c r="B46" s="785"/>
      <c r="C46" s="785"/>
      <c r="D46" s="785"/>
      <c r="E46" s="785"/>
      <c r="F46" s="785"/>
      <c r="G46" s="785"/>
      <c r="H46" s="785"/>
      <c r="I46" s="785"/>
      <c r="J46" s="785"/>
      <c r="K46" s="785"/>
      <c r="L46" s="785"/>
      <c r="M46" s="785"/>
      <c r="N46" s="785"/>
      <c r="O46" s="785"/>
      <c r="P46" s="785"/>
    </row>
    <row r="47" ht="15">
      <c r="A47" s="829"/>
      <c r="B47" s="785"/>
      <c r="C47" s="785"/>
      <c r="D47" s="785"/>
      <c r="E47" s="785"/>
      <c r="F47" s="785"/>
      <c r="G47" s="785"/>
      <c r="H47" s="785"/>
      <c r="I47" s="785"/>
      <c r="J47" s="785"/>
      <c r="K47" s="785"/>
      <c r="L47" s="785"/>
      <c r="M47" s="785"/>
      <c r="N47" s="785"/>
      <c r="O47" s="785"/>
      <c r="P47" s="785"/>
    </row>
    <row r="48" ht="15">
      <c r="A48" s="829"/>
      <c r="B48" s="785"/>
      <c r="C48" s="785"/>
      <c r="D48" s="785"/>
      <c r="E48" s="785"/>
      <c r="F48" s="785"/>
      <c r="G48" s="785"/>
      <c r="H48" s="785"/>
      <c r="I48" s="785"/>
      <c r="J48" s="785"/>
      <c r="K48" s="785"/>
      <c r="L48" s="785"/>
      <c r="M48" s="785"/>
      <c r="N48" s="785"/>
      <c r="O48" s="785"/>
      <c r="P48" s="785"/>
    </row>
    <row r="49" ht="15">
      <c r="A49" s="829"/>
      <c r="B49" s="785"/>
      <c r="C49" s="785"/>
      <c r="D49" s="785"/>
      <c r="E49" s="785"/>
      <c r="F49" s="785"/>
      <c r="G49" s="785"/>
      <c r="H49" s="785"/>
      <c r="I49" s="785"/>
      <c r="J49" s="785"/>
      <c r="K49" s="785"/>
      <c r="L49" s="785"/>
      <c r="M49" s="785"/>
      <c r="N49" s="785"/>
      <c r="O49" s="785"/>
      <c r="P49" s="785"/>
    </row>
    <row r="50" ht="15">
      <c r="A50" s="829"/>
      <c r="B50" s="785"/>
      <c r="C50" s="785"/>
      <c r="D50" s="785"/>
      <c r="E50" s="785"/>
      <c r="F50" s="785"/>
      <c r="G50" s="785"/>
      <c r="H50" s="785"/>
      <c r="I50" s="785"/>
      <c r="J50" s="785"/>
      <c r="K50" s="785"/>
      <c r="L50" s="785"/>
      <c r="M50" s="785"/>
      <c r="N50" s="785"/>
      <c r="O50" s="785"/>
      <c r="P50" s="785"/>
    </row>
    <row r="51" ht="15">
      <c r="A51" s="829"/>
      <c r="B51" s="785"/>
      <c r="C51" s="785"/>
      <c r="D51" s="785"/>
      <c r="E51" s="785"/>
      <c r="F51" s="785"/>
      <c r="G51" s="785"/>
      <c r="H51" s="785"/>
      <c r="I51" s="785"/>
      <c r="J51" s="785"/>
      <c r="K51" s="785"/>
      <c r="L51" s="785"/>
      <c r="M51" s="785"/>
      <c r="N51" s="785"/>
      <c r="O51" s="785"/>
      <c r="P51" s="785"/>
    </row>
    <row r="52" ht="15">
      <c r="A52" s="829"/>
      <c r="B52" s="785"/>
      <c r="C52" s="785"/>
      <c r="D52" s="785"/>
      <c r="E52" s="785"/>
      <c r="F52" s="785"/>
      <c r="G52" s="785"/>
      <c r="H52" s="785"/>
      <c r="I52" s="785"/>
      <c r="J52" s="785"/>
      <c r="K52" s="785"/>
      <c r="L52" s="785"/>
      <c r="M52" s="785"/>
      <c r="N52" s="785"/>
      <c r="O52" s="785"/>
      <c r="P52" s="785"/>
    </row>
    <row r="53" ht="15">
      <c r="A53" s="829"/>
      <c r="B53" s="785"/>
      <c r="C53" s="785"/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785"/>
      <c r="P53" s="785"/>
    </row>
    <row r="54" ht="15">
      <c r="A54" s="829"/>
      <c r="B54" s="785"/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785"/>
      <c r="P54" s="785"/>
    </row>
    <row r="55" ht="15">
      <c r="A55" s="829"/>
      <c r="B55" s="785"/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785"/>
      <c r="P55" s="785"/>
    </row>
    <row r="56" ht="15">
      <c r="A56" s="829"/>
      <c r="B56" s="785"/>
      <c r="C56" s="785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785"/>
      <c r="P56" s="785"/>
    </row>
    <row r="57" ht="15">
      <c r="A57" s="829"/>
      <c r="B57" s="785"/>
      <c r="C57" s="785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785"/>
      <c r="P57" s="785"/>
    </row>
    <row r="58" ht="15">
      <c r="A58" s="829"/>
      <c r="B58" s="785"/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</row>
    <row r="59" ht="15">
      <c r="A59" s="829"/>
      <c r="B59" s="785"/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785"/>
      <c r="P59" s="785"/>
    </row>
    <row r="60" ht="15">
      <c r="A60" s="829"/>
      <c r="B60" s="785"/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785"/>
      <c r="P60" s="785"/>
    </row>
    <row r="61" ht="15">
      <c r="A61" s="829"/>
      <c r="B61" s="785"/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785"/>
      <c r="P61" s="785"/>
    </row>
    <row r="62" ht="15">
      <c r="A62" s="829"/>
      <c r="B62" s="785"/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785"/>
      <c r="P62" s="785"/>
    </row>
    <row r="63" ht="15">
      <c r="A63" s="829"/>
      <c r="B63" s="785"/>
      <c r="C63" s="785"/>
      <c r="D63" s="785"/>
      <c r="E63" s="785"/>
      <c r="F63" s="785"/>
      <c r="G63" s="785"/>
      <c r="H63" s="785"/>
      <c r="I63" s="785"/>
      <c r="J63" s="785"/>
      <c r="K63" s="785"/>
      <c r="L63" s="785"/>
      <c r="M63" s="785"/>
      <c r="N63" s="785"/>
      <c r="O63" s="785"/>
      <c r="P63" s="785"/>
    </row>
    <row r="64" ht="15">
      <c r="A64" s="829"/>
      <c r="B64" s="785"/>
      <c r="C64" s="785"/>
      <c r="D64" s="785"/>
      <c r="E64" s="785"/>
      <c r="F64" s="785"/>
      <c r="G64" s="785"/>
      <c r="H64" s="785"/>
      <c r="I64" s="785"/>
      <c r="J64" s="785"/>
      <c r="K64" s="785"/>
      <c r="L64" s="785"/>
      <c r="M64" s="785"/>
      <c r="N64" s="785"/>
      <c r="O64" s="785"/>
      <c r="P64" s="785"/>
    </row>
    <row r="65" ht="15.6">
      <c r="A65" s="829"/>
      <c r="B65" s="785"/>
      <c r="C65" s="785"/>
      <c r="D65" s="785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785"/>
      <c r="P65" s="785"/>
    </row>
    <row r="66" ht="15.6">
      <c r="A66" s="829"/>
      <c r="B66" s="785"/>
      <c r="C66" s="785"/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785"/>
      <c r="P66" s="785"/>
    </row>
    <row r="67" ht="15.6">
      <c r="A67" s="829"/>
      <c r="B67" s="785"/>
      <c r="C67" s="785"/>
      <c r="D67" s="785"/>
      <c r="E67" s="785"/>
      <c r="F67" s="785"/>
      <c r="G67" s="785"/>
      <c r="H67" s="785"/>
      <c r="I67" s="785"/>
      <c r="J67" s="785"/>
      <c r="K67" s="785"/>
      <c r="L67" s="785"/>
      <c r="M67" s="785"/>
      <c r="N67" s="785"/>
      <c r="O67" s="785"/>
      <c r="P67" s="785"/>
    </row>
    <row r="68" ht="15.6">
      <c r="A68" s="829"/>
      <c r="B68" s="785"/>
      <c r="C68" s="785"/>
      <c r="D68" s="785"/>
      <c r="E68" s="785"/>
      <c r="F68" s="785"/>
      <c r="G68" s="785"/>
      <c r="H68" s="785"/>
      <c r="I68" s="785"/>
      <c r="J68" s="785"/>
      <c r="K68" s="785"/>
      <c r="L68" s="785"/>
      <c r="M68" s="785"/>
      <c r="N68" s="785"/>
      <c r="O68" s="785"/>
      <c r="P68" s="785"/>
    </row>
    <row r="69" ht="15.6">
      <c r="A69" s="829"/>
      <c r="B69" s="785"/>
      <c r="C69" s="785"/>
      <c r="D69" s="785"/>
      <c r="E69" s="785"/>
      <c r="F69" s="785"/>
      <c r="G69" s="785"/>
      <c r="H69" s="785"/>
      <c r="I69" s="785"/>
      <c r="J69" s="785"/>
      <c r="K69" s="785"/>
      <c r="L69" s="785"/>
      <c r="M69" s="785"/>
      <c r="N69" s="785"/>
      <c r="O69" s="785"/>
      <c r="P69" s="785"/>
    </row>
    <row r="70" ht="15.6">
      <c r="A70" s="829"/>
      <c r="B70" s="785"/>
      <c r="C70" s="785"/>
      <c r="D70" s="785"/>
      <c r="E70" s="785"/>
      <c r="F70" s="785"/>
      <c r="G70" s="785"/>
      <c r="H70" s="785"/>
      <c r="I70" s="785"/>
      <c r="J70" s="785"/>
      <c r="K70" s="785"/>
      <c r="L70" s="785"/>
      <c r="M70" s="785"/>
      <c r="N70" s="785"/>
      <c r="O70" s="785"/>
      <c r="P70" s="785"/>
    </row>
    <row r="71" ht="15.6">
      <c r="A71" s="829"/>
      <c r="B71" s="785"/>
      <c r="C71" s="785"/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785"/>
      <c r="P71" s="785"/>
    </row>
    <row r="72" ht="15.6">
      <c r="A72" s="829"/>
      <c r="B72" s="785"/>
      <c r="C72" s="785"/>
      <c r="D72" s="785"/>
      <c r="E72" s="785"/>
      <c r="F72" s="785"/>
      <c r="G72" s="785"/>
      <c r="H72" s="785"/>
      <c r="I72" s="785"/>
      <c r="J72" s="785"/>
      <c r="K72" s="785"/>
      <c r="L72" s="785"/>
      <c r="M72" s="785"/>
      <c r="N72" s="785"/>
      <c r="O72" s="785"/>
      <c r="P72" s="785"/>
    </row>
    <row r="73" ht="15.6">
      <c r="A73" s="829"/>
      <c r="B73" s="785"/>
      <c r="C73" s="785"/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785"/>
      <c r="P73" s="785"/>
    </row>
    <row r="74" ht="15.6">
      <c r="A74" s="829"/>
      <c r="B74" s="785"/>
      <c r="C74" s="785"/>
      <c r="D74" s="785"/>
      <c r="E74" s="785"/>
      <c r="F74" s="785"/>
      <c r="G74" s="785"/>
      <c r="H74" s="785"/>
      <c r="I74" s="785"/>
      <c r="J74" s="785"/>
      <c r="K74" s="785"/>
      <c r="L74" s="785"/>
      <c r="M74" s="785"/>
      <c r="N74" s="785"/>
      <c r="O74" s="785"/>
      <c r="P74" s="785"/>
    </row>
    <row r="75" ht="15.6">
      <c r="A75" s="829"/>
      <c r="B75" s="785"/>
      <c r="C75" s="785"/>
      <c r="D75" s="785"/>
      <c r="E75" s="785"/>
      <c r="F75" s="785"/>
      <c r="G75" s="785"/>
      <c r="H75" s="785"/>
      <c r="I75" s="785"/>
      <c r="J75" s="785"/>
      <c r="K75" s="785"/>
      <c r="L75" s="785"/>
      <c r="M75" s="785"/>
      <c r="N75" s="785"/>
      <c r="O75" s="785"/>
      <c r="P75" s="785"/>
    </row>
    <row r="76" ht="15.6">
      <c r="A76" s="829"/>
      <c r="B76" s="785"/>
      <c r="C76" s="785"/>
      <c r="D76" s="785"/>
      <c r="E76" s="785"/>
      <c r="F76" s="785"/>
      <c r="G76" s="785"/>
      <c r="H76" s="785"/>
      <c r="I76" s="785"/>
      <c r="J76" s="785"/>
      <c r="K76" s="785"/>
      <c r="L76" s="785"/>
      <c r="M76" s="785"/>
      <c r="N76" s="785"/>
      <c r="O76" s="785"/>
      <c r="P76" s="785"/>
    </row>
    <row r="77" ht="15.6">
      <c r="A77" s="829"/>
      <c r="B77" s="785"/>
      <c r="C77" s="785"/>
      <c r="D77" s="785"/>
      <c r="E77" s="785"/>
      <c r="F77" s="785"/>
      <c r="G77" s="785"/>
      <c r="H77" s="785"/>
      <c r="I77" s="785"/>
      <c r="J77" s="785"/>
      <c r="K77" s="785"/>
      <c r="L77" s="785"/>
      <c r="M77" s="785"/>
      <c r="N77" s="785"/>
      <c r="O77" s="785"/>
      <c r="P77" s="785"/>
    </row>
    <row r="78" ht="15.6">
      <c r="A78" s="829"/>
      <c r="B78" s="785"/>
      <c r="C78" s="785"/>
      <c r="D78" s="785"/>
      <c r="E78" s="785"/>
      <c r="F78" s="785"/>
      <c r="G78" s="785"/>
      <c r="H78" s="785"/>
      <c r="I78" s="785"/>
      <c r="J78" s="785"/>
      <c r="K78" s="785"/>
      <c r="L78" s="785"/>
      <c r="M78" s="785"/>
      <c r="N78" s="785"/>
      <c r="O78" s="785"/>
      <c r="P78" s="785"/>
    </row>
    <row r="79" ht="15.6">
      <c r="A79" s="829"/>
      <c r="B79" s="785"/>
      <c r="C79" s="785"/>
      <c r="D79" s="785"/>
      <c r="E79" s="785"/>
      <c r="F79" s="785"/>
      <c r="G79" s="785"/>
      <c r="H79" s="785"/>
      <c r="I79" s="785"/>
      <c r="J79" s="785"/>
      <c r="K79" s="785"/>
      <c r="L79" s="785"/>
      <c r="M79" s="785"/>
      <c r="N79" s="785"/>
      <c r="O79" s="785"/>
      <c r="P79" s="785"/>
    </row>
    <row r="80" ht="15.6">
      <c r="A80" s="829"/>
      <c r="B80" s="785"/>
      <c r="C80" s="785"/>
      <c r="D80" s="785"/>
      <c r="E80" s="785"/>
      <c r="F80" s="785"/>
      <c r="G80" s="785"/>
      <c r="H80" s="785"/>
      <c r="I80" s="785"/>
      <c r="J80" s="785"/>
      <c r="K80" s="785"/>
      <c r="L80" s="785"/>
      <c r="M80" s="785"/>
      <c r="N80" s="785"/>
      <c r="O80" s="785"/>
      <c r="P80" s="785"/>
    </row>
    <row r="81" ht="15.6">
      <c r="A81" s="829"/>
      <c r="B81" s="785"/>
      <c r="C81" s="785"/>
      <c r="D81" s="785"/>
      <c r="E81" s="785"/>
      <c r="F81" s="785"/>
      <c r="G81" s="785"/>
      <c r="H81" s="785"/>
      <c r="I81" s="785"/>
      <c r="J81" s="785"/>
      <c r="K81" s="785"/>
      <c r="L81" s="785"/>
      <c r="M81" s="785"/>
      <c r="N81" s="785"/>
      <c r="O81" s="785"/>
      <c r="P81" s="785"/>
    </row>
    <row r="82" ht="15.6">
      <c r="A82" s="829"/>
      <c r="B82" s="785"/>
      <c r="C82" s="785"/>
      <c r="D82" s="785"/>
      <c r="E82" s="785"/>
      <c r="F82" s="785"/>
      <c r="G82" s="785"/>
      <c r="H82" s="785"/>
      <c r="I82" s="785"/>
      <c r="J82" s="785"/>
      <c r="K82" s="785"/>
      <c r="L82" s="785"/>
      <c r="M82" s="785"/>
      <c r="N82" s="785"/>
      <c r="O82" s="785"/>
      <c r="P82" s="785"/>
    </row>
    <row r="83" ht="15.6">
      <c r="A83" s="829"/>
      <c r="B83" s="785"/>
      <c r="C83" s="785"/>
      <c r="D83" s="785"/>
      <c r="E83" s="785"/>
      <c r="F83" s="785"/>
      <c r="G83" s="785"/>
      <c r="H83" s="785"/>
      <c r="I83" s="785"/>
      <c r="J83" s="785"/>
      <c r="K83" s="785"/>
      <c r="L83" s="785"/>
      <c r="M83" s="785"/>
      <c r="N83" s="785"/>
      <c r="O83" s="785"/>
      <c r="P83" s="785"/>
    </row>
    <row r="84" ht="15.6">
      <c r="A84" s="829"/>
      <c r="B84" s="785"/>
      <c r="C84" s="785"/>
      <c r="D84" s="785"/>
      <c r="E84" s="785"/>
      <c r="F84" s="785"/>
      <c r="G84" s="785"/>
      <c r="H84" s="785"/>
      <c r="I84" s="785"/>
      <c r="J84" s="785"/>
      <c r="K84" s="785"/>
      <c r="L84" s="785"/>
      <c r="M84" s="785"/>
      <c r="N84" s="785"/>
      <c r="O84" s="785"/>
      <c r="P84" s="785"/>
    </row>
    <row r="85" ht="15.6">
      <c r="A85" s="829"/>
      <c r="B85" s="785"/>
      <c r="C85" s="785"/>
      <c r="D85" s="785"/>
      <c r="E85" s="785"/>
      <c r="F85" s="785"/>
      <c r="G85" s="785"/>
      <c r="H85" s="785"/>
      <c r="I85" s="785"/>
      <c r="J85" s="785"/>
      <c r="K85" s="785"/>
      <c r="L85" s="785"/>
      <c r="M85" s="785"/>
      <c r="N85" s="785"/>
      <c r="O85" s="785"/>
      <c r="P85" s="785"/>
    </row>
    <row r="86" ht="15.6">
      <c r="A86" s="829"/>
      <c r="B86" s="785"/>
      <c r="C86" s="785"/>
      <c r="D86" s="785"/>
      <c r="E86" s="785"/>
      <c r="F86" s="785"/>
      <c r="G86" s="785"/>
      <c r="H86" s="785"/>
      <c r="I86" s="785"/>
      <c r="J86" s="785"/>
      <c r="K86" s="785"/>
      <c r="L86" s="785"/>
      <c r="M86" s="785"/>
      <c r="N86" s="785"/>
      <c r="O86" s="785"/>
      <c r="P86" s="785"/>
    </row>
    <row r="87" ht="15.6">
      <c r="A87" s="829"/>
      <c r="B87" s="785"/>
      <c r="C87" s="785"/>
      <c r="D87" s="785"/>
      <c r="E87" s="785"/>
      <c r="F87" s="785"/>
      <c r="G87" s="785"/>
      <c r="H87" s="785"/>
      <c r="I87" s="785"/>
      <c r="J87" s="785"/>
      <c r="K87" s="785"/>
      <c r="L87" s="785"/>
      <c r="M87" s="785"/>
      <c r="N87" s="785"/>
      <c r="O87" s="785"/>
      <c r="P87" s="785"/>
    </row>
    <row r="88" ht="15.6">
      <c r="A88" s="829"/>
      <c r="B88" s="785"/>
      <c r="C88" s="785"/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785"/>
      <c r="O88" s="785"/>
      <c r="P88" s="785"/>
    </row>
    <row r="89" ht="15.6">
      <c r="A89" s="829"/>
      <c r="B89" s="785"/>
      <c r="C89" s="785"/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785"/>
      <c r="O89" s="785"/>
      <c r="P89" s="785"/>
    </row>
    <row r="90" ht="15.6">
      <c r="A90" s="829"/>
      <c r="B90" s="785"/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785"/>
      <c r="P90" s="785"/>
    </row>
    <row r="91" ht="15.6">
      <c r="A91" s="829"/>
      <c r="B91" s="785"/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785"/>
      <c r="P91" s="785"/>
    </row>
    <row r="92" ht="15.6">
      <c r="A92" s="829"/>
      <c r="B92" s="785"/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785"/>
      <c r="P92" s="785"/>
    </row>
    <row r="93" ht="15.6">
      <c r="A93" s="829"/>
      <c r="B93" s="785"/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785"/>
      <c r="P93" s="785"/>
    </row>
    <row r="94" ht="15.6">
      <c r="A94" s="829"/>
      <c r="B94" s="785"/>
      <c r="C94" s="785"/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785"/>
      <c r="P94" s="785"/>
    </row>
    <row r="95" ht="15.6">
      <c r="A95" s="829"/>
      <c r="B95" s="785"/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785"/>
      <c r="P95" s="785"/>
    </row>
    <row r="96" ht="15.6">
      <c r="A96" s="829"/>
      <c r="B96" s="785"/>
      <c r="C96" s="785"/>
      <c r="D96" s="785"/>
      <c r="E96" s="785"/>
      <c r="F96" s="785"/>
      <c r="G96" s="785"/>
      <c r="H96" s="785"/>
      <c r="I96" s="785"/>
      <c r="J96" s="785"/>
      <c r="K96" s="785"/>
      <c r="L96" s="785"/>
      <c r="M96" s="785"/>
      <c r="N96" s="785"/>
      <c r="O96" s="785"/>
      <c r="P96" s="785"/>
    </row>
    <row r="97" ht="15.6">
      <c r="A97" s="829"/>
      <c r="B97" s="785"/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785"/>
      <c r="P97" s="785"/>
    </row>
    <row r="98" ht="15.6">
      <c r="A98" s="829"/>
      <c r="B98" s="785"/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785"/>
      <c r="P98" s="785"/>
    </row>
    <row r="99" ht="15.6">
      <c r="A99" s="829"/>
      <c r="B99" s="785"/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785"/>
      <c r="P99" s="785"/>
    </row>
    <row r="100" ht="15.6">
      <c r="A100" s="829"/>
      <c r="B100" s="785"/>
      <c r="C100" s="785"/>
      <c r="D100" s="785"/>
      <c r="E100" s="785"/>
      <c r="F100" s="785"/>
      <c r="G100" s="785"/>
      <c r="H100" s="785"/>
      <c r="I100" s="785"/>
      <c r="J100" s="785"/>
      <c r="K100" s="785"/>
      <c r="L100" s="785"/>
      <c r="M100" s="785"/>
      <c r="N100" s="785"/>
      <c r="O100" s="785"/>
      <c r="P100" s="785"/>
    </row>
    <row r="101" ht="15.6">
      <c r="A101" s="829"/>
      <c r="B101" s="785"/>
      <c r="C101" s="785"/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785"/>
      <c r="P101" s="785"/>
    </row>
    <row r="102" ht="15.6">
      <c r="A102" s="829"/>
      <c r="B102" s="785"/>
      <c r="C102" s="785"/>
      <c r="D102" s="785"/>
      <c r="E102" s="785"/>
      <c r="F102" s="785"/>
      <c r="G102" s="785"/>
      <c r="H102" s="785"/>
      <c r="I102" s="785"/>
      <c r="J102" s="785"/>
      <c r="K102" s="785"/>
      <c r="L102" s="785"/>
      <c r="M102" s="785"/>
      <c r="N102" s="785"/>
      <c r="O102" s="785"/>
      <c r="P102" s="785"/>
    </row>
    <row r="103" ht="15.6">
      <c r="A103" s="829"/>
      <c r="B103" s="785"/>
      <c r="C103" s="785"/>
      <c r="D103" s="785"/>
      <c r="E103" s="785"/>
      <c r="F103" s="785"/>
      <c r="G103" s="785"/>
      <c r="H103" s="785"/>
      <c r="I103" s="785"/>
      <c r="J103" s="785"/>
      <c r="K103" s="785"/>
      <c r="L103" s="785"/>
      <c r="M103" s="785"/>
      <c r="N103" s="785"/>
      <c r="O103" s="785"/>
      <c r="P103" s="785"/>
    </row>
    <row r="104" ht="15.6">
      <c r="A104" s="829"/>
      <c r="B104" s="785"/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785"/>
      <c r="P104" s="785"/>
    </row>
    <row r="105" ht="15.6">
      <c r="A105" s="829"/>
      <c r="B105" s="785"/>
      <c r="C105" s="785"/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785"/>
      <c r="P105" s="785"/>
    </row>
    <row r="106" ht="15.6">
      <c r="A106" s="829"/>
      <c r="B106" s="785"/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785"/>
      <c r="P106" s="785"/>
    </row>
    <row r="107" ht="15.6">
      <c r="A107" s="829"/>
      <c r="B107" s="785"/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785"/>
      <c r="P107" s="785"/>
    </row>
    <row r="108" ht="15.6">
      <c r="A108" s="829"/>
      <c r="B108" s="785"/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785"/>
      <c r="P108" s="785"/>
    </row>
    <row r="109" ht="15.6">
      <c r="A109" s="829"/>
      <c r="B109" s="785"/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785"/>
      <c r="P109" s="785"/>
    </row>
    <row r="110" ht="15.6">
      <c r="A110" s="829"/>
      <c r="B110" s="785"/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785"/>
      <c r="P110" s="785"/>
    </row>
    <row r="111" ht="15.6">
      <c r="A111" s="829"/>
      <c r="B111" s="785"/>
      <c r="C111" s="785"/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785"/>
      <c r="P111" s="785"/>
    </row>
    <row r="112" ht="15.6">
      <c r="A112" s="829"/>
      <c r="B112" s="785"/>
      <c r="C112" s="785"/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785"/>
      <c r="P112" s="785"/>
    </row>
    <row r="113" ht="15.6">
      <c r="A113" s="785"/>
      <c r="B113" s="785"/>
      <c r="C113" s="785"/>
      <c r="D113" s="785"/>
      <c r="E113" s="785"/>
      <c r="F113" s="785"/>
      <c r="G113" s="785"/>
      <c r="H113" s="785"/>
      <c r="I113" s="785"/>
      <c r="J113" s="785"/>
      <c r="K113" s="785"/>
      <c r="L113" s="785"/>
      <c r="M113" s="785"/>
      <c r="N113" s="785"/>
      <c r="O113" s="785"/>
      <c r="P113" s="785"/>
    </row>
    <row r="114" ht="15.6">
      <c r="A114" s="785"/>
      <c r="B114" s="785"/>
      <c r="C114" s="785"/>
      <c r="D114" s="785"/>
      <c r="E114" s="785"/>
      <c r="F114" s="785"/>
      <c r="G114" s="785"/>
      <c r="H114" s="785"/>
      <c r="I114" s="785"/>
      <c r="J114" s="785"/>
      <c r="K114" s="785"/>
      <c r="L114" s="785"/>
      <c r="M114" s="785"/>
      <c r="N114" s="785"/>
      <c r="O114" s="785"/>
      <c r="P114" s="785"/>
    </row>
    <row r="115" ht="15.6">
      <c r="A115" s="785"/>
      <c r="B115" s="785"/>
      <c r="C115" s="785"/>
      <c r="D115" s="785"/>
      <c r="E115" s="785"/>
      <c r="F115" s="785"/>
      <c r="G115" s="785"/>
      <c r="H115" s="785"/>
      <c r="I115" s="785"/>
      <c r="J115" s="785"/>
      <c r="K115" s="785"/>
      <c r="L115" s="785"/>
      <c r="M115" s="785"/>
      <c r="N115" s="785"/>
      <c r="O115" s="785"/>
      <c r="P115" s="785"/>
    </row>
    <row r="116" ht="15.6">
      <c r="A116" s="785"/>
      <c r="B116" s="785"/>
      <c r="C116" s="785"/>
      <c r="D116" s="785"/>
      <c r="E116" s="785"/>
      <c r="F116" s="785"/>
      <c r="G116" s="785"/>
      <c r="H116" s="785"/>
      <c r="I116" s="785"/>
      <c r="J116" s="785"/>
      <c r="K116" s="785"/>
      <c r="L116" s="785"/>
      <c r="M116" s="785"/>
      <c r="N116" s="785"/>
      <c r="O116" s="785"/>
      <c r="P116" s="785"/>
    </row>
    <row r="117" ht="15.6">
      <c r="A117" s="785"/>
      <c r="B117" s="785"/>
      <c r="C117" s="785"/>
      <c r="D117" s="785"/>
      <c r="E117" s="785"/>
      <c r="F117" s="785"/>
      <c r="G117" s="785"/>
      <c r="H117" s="785"/>
      <c r="I117" s="785"/>
      <c r="J117" s="785"/>
      <c r="K117" s="785"/>
      <c r="L117" s="785"/>
      <c r="M117" s="785"/>
      <c r="N117" s="785"/>
      <c r="O117" s="785"/>
      <c r="P117" s="785"/>
    </row>
    <row r="118" ht="15.6">
      <c r="A118" s="785"/>
      <c r="B118" s="785"/>
      <c r="C118" s="785"/>
      <c r="D118" s="785"/>
      <c r="E118" s="785"/>
      <c r="F118" s="785"/>
      <c r="G118" s="785"/>
      <c r="H118" s="785"/>
      <c r="I118" s="785"/>
      <c r="J118" s="785"/>
      <c r="K118" s="785"/>
      <c r="L118" s="785"/>
      <c r="M118" s="785"/>
      <c r="N118" s="785"/>
      <c r="O118" s="785"/>
      <c r="P118" s="785"/>
    </row>
    <row r="119" ht="15.6">
      <c r="A119" s="785"/>
      <c r="B119" s="785"/>
      <c r="C119" s="785"/>
      <c r="D119" s="785"/>
      <c r="E119" s="785"/>
      <c r="F119" s="785"/>
      <c r="G119" s="785"/>
      <c r="H119" s="785"/>
      <c r="I119" s="785"/>
      <c r="J119" s="785"/>
      <c r="K119" s="785"/>
      <c r="L119" s="785"/>
      <c r="M119" s="785"/>
      <c r="N119" s="785"/>
      <c r="O119" s="785"/>
      <c r="P119" s="785"/>
    </row>
    <row r="120" ht="15.6">
      <c r="A120" s="785"/>
      <c r="B120" s="785"/>
      <c r="C120" s="785"/>
      <c r="D120" s="785"/>
      <c r="E120" s="785"/>
      <c r="F120" s="785"/>
      <c r="G120" s="785"/>
      <c r="H120" s="785"/>
      <c r="I120" s="785"/>
      <c r="J120" s="785"/>
      <c r="K120" s="785"/>
      <c r="L120" s="785"/>
      <c r="M120" s="785"/>
      <c r="N120" s="785"/>
      <c r="O120" s="785"/>
      <c r="P120" s="785"/>
    </row>
    <row r="121" ht="15.6">
      <c r="A121" s="785"/>
      <c r="B121" s="785"/>
      <c r="C121" s="785"/>
      <c r="D121" s="785"/>
      <c r="E121" s="785"/>
      <c r="F121" s="785"/>
      <c r="G121" s="785"/>
      <c r="H121" s="785"/>
      <c r="I121" s="785"/>
      <c r="J121" s="785"/>
      <c r="K121" s="785"/>
      <c r="L121" s="785"/>
      <c r="M121" s="785"/>
      <c r="N121" s="785"/>
      <c r="O121" s="785"/>
      <c r="P121" s="785"/>
    </row>
    <row r="122" ht="15.6">
      <c r="A122" s="785"/>
      <c r="B122" s="785"/>
      <c r="C122" s="785"/>
      <c r="D122" s="785"/>
      <c r="E122" s="785"/>
      <c r="F122" s="785"/>
      <c r="G122" s="785"/>
      <c r="H122" s="785"/>
      <c r="I122" s="785"/>
      <c r="J122" s="785"/>
      <c r="K122" s="785"/>
      <c r="L122" s="785"/>
      <c r="M122" s="785"/>
      <c r="N122" s="785"/>
      <c r="O122" s="785"/>
      <c r="P122" s="785"/>
    </row>
    <row r="123" ht="15.6">
      <c r="A123" s="785"/>
      <c r="B123" s="785"/>
      <c r="C123" s="785"/>
      <c r="D123" s="785"/>
      <c r="E123" s="785"/>
      <c r="F123" s="785"/>
      <c r="G123" s="785"/>
      <c r="H123" s="785"/>
      <c r="I123" s="785"/>
      <c r="J123" s="785"/>
      <c r="K123" s="785"/>
      <c r="L123" s="785"/>
      <c r="M123" s="785"/>
      <c r="N123" s="785"/>
      <c r="O123" s="785"/>
      <c r="P123" s="785"/>
    </row>
    <row r="124" ht="15.6">
      <c r="A124" s="785"/>
      <c r="B124" s="785"/>
      <c r="C124" s="785"/>
      <c r="D124" s="785"/>
      <c r="E124" s="785"/>
      <c r="F124" s="785"/>
      <c r="G124" s="785"/>
      <c r="H124" s="785"/>
      <c r="I124" s="785"/>
      <c r="J124" s="785"/>
      <c r="K124" s="785"/>
      <c r="L124" s="785"/>
      <c r="M124" s="785"/>
      <c r="N124" s="785"/>
      <c r="O124" s="785"/>
      <c r="P124" s="785"/>
    </row>
    <row r="125" ht="15.6">
      <c r="A125" s="785"/>
      <c r="B125" s="785"/>
      <c r="C125" s="785"/>
      <c r="D125" s="785"/>
      <c r="E125" s="785"/>
      <c r="F125" s="785"/>
      <c r="G125" s="785"/>
      <c r="H125" s="785"/>
      <c r="I125" s="785"/>
      <c r="J125" s="785"/>
      <c r="K125" s="785"/>
      <c r="L125" s="785"/>
      <c r="M125" s="785"/>
      <c r="N125" s="785"/>
      <c r="O125" s="785"/>
      <c r="P125" s="785"/>
    </row>
    <row r="126" ht="15.6">
      <c r="A126" s="785"/>
      <c r="B126" s="785"/>
      <c r="C126" s="785"/>
      <c r="D126" s="785"/>
      <c r="E126" s="785"/>
      <c r="F126" s="785"/>
      <c r="G126" s="785"/>
      <c r="H126" s="785"/>
      <c r="I126" s="785"/>
      <c r="J126" s="785"/>
      <c r="K126" s="785"/>
      <c r="L126" s="785"/>
      <c r="M126" s="785"/>
      <c r="N126" s="785"/>
      <c r="O126" s="785"/>
      <c r="P126" s="785"/>
    </row>
    <row r="127" ht="15.6">
      <c r="A127" s="785"/>
      <c r="B127" s="785"/>
      <c r="C127" s="785"/>
      <c r="D127" s="785"/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785"/>
      <c r="P127" s="785"/>
    </row>
    <row r="128" ht="15.6">
      <c r="A128" s="785"/>
      <c r="B128" s="785"/>
      <c r="C128" s="785"/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785"/>
      <c r="P128" s="785"/>
    </row>
    <row r="129" ht="15.6">
      <c r="A129" s="785"/>
      <c r="B129" s="785"/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785"/>
      <c r="P129" s="785"/>
    </row>
    <row r="130" ht="15.6">
      <c r="A130" s="785"/>
      <c r="B130" s="785"/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785"/>
      <c r="P130" s="785"/>
    </row>
    <row r="131" ht="15.6">
      <c r="A131" s="785"/>
      <c r="B131" s="785"/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785"/>
      <c r="P131" s="785"/>
    </row>
    <row r="132" ht="15.6">
      <c r="A132" s="785"/>
      <c r="B132" s="785"/>
      <c r="C132" s="785"/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785"/>
      <c r="P132" s="785"/>
    </row>
    <row r="133" ht="15.6">
      <c r="A133" s="785"/>
      <c r="B133" s="785"/>
      <c r="C133" s="785"/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785"/>
      <c r="P133" s="785"/>
    </row>
    <row r="134" ht="15.6">
      <c r="A134" s="785"/>
      <c r="B134" s="785"/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785"/>
      <c r="P134" s="785"/>
    </row>
    <row r="135" ht="15.6">
      <c r="A135" s="785"/>
      <c r="B135" s="785"/>
      <c r="C135" s="785"/>
      <c r="D135" s="785"/>
      <c r="E135" s="785"/>
      <c r="F135" s="785"/>
      <c r="G135" s="785"/>
      <c r="H135" s="785"/>
      <c r="I135" s="785"/>
      <c r="J135" s="785"/>
      <c r="K135" s="785"/>
      <c r="L135" s="785"/>
      <c r="M135" s="785"/>
      <c r="N135" s="785"/>
      <c r="O135" s="785"/>
      <c r="P135" s="785"/>
    </row>
    <row r="136" ht="15.6">
      <c r="A136" s="785"/>
      <c r="B136" s="785"/>
      <c r="C136" s="785"/>
      <c r="D136" s="785"/>
      <c r="E136" s="785"/>
      <c r="F136" s="785"/>
      <c r="G136" s="785"/>
      <c r="H136" s="785"/>
      <c r="I136" s="785"/>
      <c r="J136" s="785"/>
      <c r="K136" s="785"/>
      <c r="L136" s="785"/>
      <c r="M136" s="785"/>
      <c r="N136" s="785"/>
      <c r="O136" s="785"/>
      <c r="P136" s="785"/>
    </row>
    <row r="137" ht="15.6">
      <c r="A137" s="785"/>
      <c r="B137" s="785"/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785"/>
      <c r="P137" s="785"/>
    </row>
    <row r="138" ht="15.6">
      <c r="A138" s="785"/>
      <c r="B138" s="785"/>
      <c r="C138" s="785"/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785"/>
      <c r="P138" s="785"/>
    </row>
    <row r="139" ht="15.6">
      <c r="A139" s="785"/>
      <c r="B139" s="785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785"/>
      <c r="P139" s="785"/>
    </row>
    <row r="140" ht="15.6">
      <c r="A140" s="785"/>
      <c r="B140" s="785"/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785"/>
      <c r="P140" s="785"/>
    </row>
    <row r="141" ht="15.6">
      <c r="A141" s="785"/>
      <c r="B141" s="785"/>
      <c r="C141" s="785"/>
      <c r="D141" s="785"/>
      <c r="E141" s="785"/>
      <c r="F141" s="785"/>
      <c r="G141" s="785"/>
      <c r="H141" s="785"/>
      <c r="I141" s="785"/>
      <c r="J141" s="785"/>
      <c r="K141" s="785"/>
      <c r="L141" s="785"/>
      <c r="M141" s="785"/>
      <c r="N141" s="785"/>
      <c r="O141" s="785"/>
      <c r="P141" s="785"/>
    </row>
    <row r="142" ht="15.6">
      <c r="A142" s="785"/>
      <c r="B142" s="785"/>
      <c r="C142" s="785"/>
      <c r="D142" s="785"/>
      <c r="E142" s="785"/>
      <c r="F142" s="785"/>
      <c r="G142" s="785"/>
      <c r="H142" s="785"/>
      <c r="I142" s="785"/>
      <c r="J142" s="785"/>
      <c r="K142" s="785"/>
      <c r="L142" s="785"/>
      <c r="M142" s="785"/>
      <c r="N142" s="785"/>
      <c r="O142" s="785"/>
      <c r="P142" s="785"/>
    </row>
    <row r="143" ht="15.6">
      <c r="A143" s="785"/>
      <c r="B143" s="785"/>
      <c r="C143" s="785"/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785"/>
      <c r="P143" s="785"/>
    </row>
    <row r="144" ht="15.6">
      <c r="A144" s="785"/>
      <c r="B144" s="785"/>
      <c r="C144" s="785"/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785"/>
      <c r="P144" s="785"/>
    </row>
    <row r="145" ht="15.6">
      <c r="A145" s="785"/>
      <c r="B145" s="785"/>
      <c r="C145" s="785"/>
      <c r="D145" s="785"/>
      <c r="E145" s="785"/>
      <c r="F145" s="785"/>
      <c r="G145" s="785"/>
      <c r="H145" s="785"/>
      <c r="I145" s="785"/>
      <c r="J145" s="785"/>
      <c r="K145" s="785"/>
      <c r="L145" s="785"/>
      <c r="M145" s="785"/>
      <c r="N145" s="785"/>
      <c r="O145" s="785"/>
      <c r="P145" s="785"/>
    </row>
    <row r="146" ht="15.6">
      <c r="A146" s="785"/>
      <c r="B146" s="785"/>
      <c r="C146" s="785"/>
      <c r="D146" s="785"/>
      <c r="E146" s="785"/>
      <c r="F146" s="785"/>
      <c r="G146" s="785"/>
      <c r="H146" s="785"/>
      <c r="I146" s="785"/>
      <c r="J146" s="785"/>
      <c r="K146" s="785"/>
      <c r="L146" s="785"/>
      <c r="M146" s="785"/>
      <c r="N146" s="785"/>
      <c r="O146" s="785"/>
      <c r="P146" s="785"/>
    </row>
    <row r="147" ht="15.6">
      <c r="A147" s="785"/>
      <c r="B147" s="785"/>
      <c r="C147" s="785"/>
      <c r="D147" s="785"/>
      <c r="E147" s="785"/>
      <c r="F147" s="785"/>
      <c r="G147" s="785"/>
      <c r="H147" s="785"/>
      <c r="I147" s="785"/>
      <c r="J147" s="785"/>
      <c r="K147" s="785"/>
      <c r="L147" s="785"/>
      <c r="M147" s="785"/>
      <c r="N147" s="785"/>
      <c r="O147" s="785"/>
      <c r="P147" s="785"/>
    </row>
    <row r="148" ht="15.6">
      <c r="A148" s="785"/>
      <c r="B148" s="785"/>
      <c r="C148" s="785"/>
      <c r="D148" s="785"/>
      <c r="E148" s="785"/>
      <c r="F148" s="785"/>
      <c r="G148" s="785"/>
      <c r="H148" s="785"/>
      <c r="I148" s="785"/>
      <c r="J148" s="785"/>
      <c r="K148" s="785"/>
      <c r="L148" s="785"/>
      <c r="M148" s="785"/>
      <c r="N148" s="785"/>
      <c r="O148" s="785"/>
      <c r="P148" s="785"/>
    </row>
    <row r="149" ht="15.6">
      <c r="A149" s="785"/>
      <c r="B149" s="785"/>
      <c r="C149" s="785"/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785"/>
      <c r="P149" s="785"/>
    </row>
    <row r="150" ht="15.6">
      <c r="A150" s="785"/>
      <c r="B150" s="785"/>
      <c r="C150" s="785"/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785"/>
      <c r="P150" s="785"/>
    </row>
    <row r="151" ht="15.6">
      <c r="A151" s="785"/>
      <c r="B151" s="785"/>
      <c r="C151" s="785"/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785"/>
      <c r="P151" s="785"/>
    </row>
    <row r="152" ht="15.6">
      <c r="A152" s="785"/>
      <c r="B152" s="785"/>
      <c r="C152" s="785"/>
      <c r="D152" s="785"/>
      <c r="E152" s="785"/>
      <c r="F152" s="785"/>
      <c r="G152" s="785"/>
      <c r="H152" s="785"/>
      <c r="I152" s="785"/>
      <c r="J152" s="785"/>
      <c r="K152" s="785"/>
      <c r="L152" s="785"/>
      <c r="M152" s="785"/>
      <c r="N152" s="785"/>
      <c r="O152" s="785"/>
      <c r="P152" s="785"/>
    </row>
    <row r="153" ht="15.6">
      <c r="A153" s="785"/>
      <c r="B153" s="785"/>
      <c r="C153" s="785"/>
      <c r="D153" s="785"/>
      <c r="E153" s="785"/>
      <c r="F153" s="785"/>
      <c r="G153" s="785"/>
      <c r="H153" s="785"/>
      <c r="I153" s="785"/>
      <c r="J153" s="785"/>
      <c r="K153" s="785"/>
      <c r="L153" s="785"/>
      <c r="M153" s="785"/>
      <c r="N153" s="785"/>
      <c r="O153" s="785"/>
      <c r="P153" s="785"/>
    </row>
    <row r="154" ht="15.6">
      <c r="A154" s="785"/>
      <c r="B154" s="785"/>
      <c r="C154" s="785"/>
      <c r="D154" s="785"/>
      <c r="E154" s="785"/>
      <c r="F154" s="785"/>
      <c r="G154" s="785"/>
      <c r="H154" s="785"/>
      <c r="I154" s="785"/>
      <c r="J154" s="785"/>
      <c r="K154" s="785"/>
      <c r="L154" s="785"/>
      <c r="M154" s="785"/>
      <c r="N154" s="785"/>
      <c r="O154" s="785"/>
      <c r="P154" s="785"/>
    </row>
    <row r="155" ht="15.6">
      <c r="A155" s="785"/>
      <c r="B155" s="785"/>
      <c r="C155" s="785"/>
      <c r="D155" s="785"/>
      <c r="E155" s="785"/>
      <c r="F155" s="785"/>
      <c r="G155" s="785"/>
      <c r="H155" s="785"/>
      <c r="I155" s="785"/>
      <c r="J155" s="785"/>
      <c r="K155" s="785"/>
      <c r="L155" s="785"/>
      <c r="M155" s="785"/>
      <c r="N155" s="785"/>
      <c r="O155" s="785"/>
      <c r="P155" s="785"/>
    </row>
    <row r="156" ht="15.6">
      <c r="A156" s="785"/>
      <c r="B156" s="785"/>
      <c r="C156" s="785"/>
      <c r="D156" s="785"/>
      <c r="E156" s="785"/>
      <c r="F156" s="785"/>
      <c r="G156" s="785"/>
      <c r="H156" s="785"/>
      <c r="I156" s="785"/>
      <c r="J156" s="785"/>
      <c r="K156" s="785"/>
      <c r="L156" s="785"/>
      <c r="M156" s="785"/>
      <c r="N156" s="785"/>
      <c r="O156" s="785"/>
      <c r="P156" s="785"/>
    </row>
    <row r="157" ht="15.6">
      <c r="A157" s="785"/>
      <c r="B157" s="785"/>
      <c r="C157" s="785"/>
      <c r="D157" s="785"/>
      <c r="E157" s="785"/>
      <c r="F157" s="785"/>
      <c r="G157" s="785"/>
      <c r="H157" s="785"/>
      <c r="I157" s="785"/>
      <c r="J157" s="785"/>
      <c r="K157" s="785"/>
      <c r="L157" s="785"/>
      <c r="M157" s="785"/>
      <c r="N157" s="785"/>
      <c r="O157" s="785"/>
      <c r="P157" s="785"/>
    </row>
    <row r="158" ht="15.6">
      <c r="A158" s="785"/>
      <c r="B158" s="785"/>
      <c r="C158" s="785"/>
      <c r="D158" s="785"/>
      <c r="E158" s="785"/>
      <c r="F158" s="785"/>
      <c r="G158" s="785"/>
      <c r="H158" s="785"/>
      <c r="I158" s="785"/>
      <c r="J158" s="785"/>
      <c r="K158" s="785"/>
      <c r="L158" s="785"/>
      <c r="M158" s="785"/>
      <c r="N158" s="785"/>
      <c r="O158" s="785"/>
      <c r="P158" s="785"/>
    </row>
    <row r="159" ht="15.6">
      <c r="A159" s="785"/>
      <c r="B159" s="785"/>
      <c r="C159" s="785"/>
      <c r="D159" s="785"/>
      <c r="E159" s="785"/>
      <c r="F159" s="785"/>
      <c r="G159" s="785"/>
      <c r="H159" s="785"/>
      <c r="I159" s="785"/>
      <c r="J159" s="785"/>
      <c r="K159" s="785"/>
      <c r="L159" s="785"/>
      <c r="M159" s="785"/>
      <c r="N159" s="785"/>
      <c r="O159" s="785"/>
      <c r="P159" s="785"/>
    </row>
    <row r="160" ht="15.6">
      <c r="A160" s="785"/>
      <c r="B160" s="785"/>
      <c r="C160" s="785"/>
      <c r="D160" s="785"/>
      <c r="E160" s="785"/>
      <c r="F160" s="785"/>
      <c r="G160" s="785"/>
      <c r="H160" s="785"/>
      <c r="I160" s="785"/>
      <c r="J160" s="785"/>
      <c r="K160" s="785"/>
      <c r="L160" s="785"/>
      <c r="M160" s="785"/>
      <c r="N160" s="785"/>
      <c r="O160" s="785"/>
      <c r="P160" s="785"/>
    </row>
    <row r="161" ht="15.6">
      <c r="A161" s="785"/>
      <c r="B161" s="785"/>
      <c r="C161" s="785"/>
      <c r="D161" s="785"/>
      <c r="E161" s="785"/>
      <c r="F161" s="785"/>
      <c r="G161" s="785"/>
      <c r="H161" s="785"/>
      <c r="I161" s="785"/>
      <c r="J161" s="785"/>
      <c r="K161" s="785"/>
      <c r="L161" s="785"/>
      <c r="M161" s="785"/>
      <c r="N161" s="785"/>
      <c r="O161" s="785"/>
      <c r="P161" s="785"/>
    </row>
    <row r="162" ht="15.6">
      <c r="A162" s="785"/>
      <c r="B162" s="785"/>
      <c r="C162" s="785"/>
      <c r="D162" s="785"/>
      <c r="E162" s="785"/>
      <c r="F162" s="785"/>
      <c r="G162" s="785"/>
      <c r="H162" s="785"/>
      <c r="I162" s="785"/>
      <c r="J162" s="785"/>
      <c r="K162" s="785"/>
      <c r="L162" s="785"/>
      <c r="M162" s="785"/>
      <c r="N162" s="785"/>
      <c r="O162" s="785"/>
      <c r="P162" s="785"/>
    </row>
    <row r="163" ht="15.6">
      <c r="A163" s="785"/>
      <c r="B163" s="785"/>
      <c r="C163" s="785"/>
      <c r="D163" s="785"/>
      <c r="E163" s="785"/>
      <c r="F163" s="785"/>
      <c r="G163" s="785"/>
      <c r="H163" s="785"/>
      <c r="I163" s="785"/>
      <c r="J163" s="785"/>
      <c r="K163" s="785"/>
      <c r="L163" s="785"/>
      <c r="M163" s="785"/>
      <c r="N163" s="785"/>
      <c r="O163" s="785"/>
      <c r="P163" s="785"/>
    </row>
    <row r="164" ht="15.6">
      <c r="A164" s="785"/>
      <c r="B164" s="785"/>
      <c r="C164" s="785"/>
      <c r="D164" s="785"/>
      <c r="E164" s="785"/>
      <c r="F164" s="785"/>
      <c r="G164" s="785"/>
      <c r="H164" s="785"/>
      <c r="I164" s="785"/>
      <c r="J164" s="785"/>
      <c r="K164" s="785"/>
      <c r="L164" s="785"/>
      <c r="M164" s="785"/>
      <c r="N164" s="785"/>
      <c r="O164" s="785"/>
      <c r="P164" s="785"/>
    </row>
    <row r="165" ht="15.6">
      <c r="A165" s="785"/>
      <c r="B165" s="785"/>
      <c r="C165" s="785"/>
      <c r="D165" s="785"/>
      <c r="E165" s="785"/>
      <c r="F165" s="785"/>
      <c r="G165" s="785"/>
      <c r="H165" s="785"/>
      <c r="I165" s="785"/>
      <c r="J165" s="785"/>
      <c r="K165" s="785"/>
      <c r="L165" s="785"/>
      <c r="M165" s="785"/>
      <c r="N165" s="785"/>
      <c r="O165" s="785"/>
      <c r="P165" s="785"/>
    </row>
    <row r="166" ht="15.6">
      <c r="A166" s="785"/>
      <c r="B166" s="785"/>
      <c r="C166" s="785"/>
      <c r="D166" s="785"/>
      <c r="E166" s="785"/>
      <c r="F166" s="785"/>
      <c r="G166" s="785"/>
      <c r="H166" s="785"/>
      <c r="I166" s="785"/>
      <c r="J166" s="785"/>
      <c r="K166" s="785"/>
      <c r="L166" s="785"/>
      <c r="M166" s="785"/>
      <c r="N166" s="785"/>
      <c r="O166" s="785"/>
      <c r="P166" s="785"/>
    </row>
    <row r="167" ht="15.6">
      <c r="A167" s="785"/>
      <c r="B167" s="785"/>
      <c r="C167" s="785"/>
      <c r="D167" s="785"/>
      <c r="E167" s="785"/>
      <c r="F167" s="785"/>
      <c r="G167" s="785"/>
      <c r="H167" s="785"/>
      <c r="I167" s="785"/>
      <c r="J167" s="785"/>
      <c r="K167" s="785"/>
      <c r="L167" s="785"/>
      <c r="M167" s="785"/>
      <c r="N167" s="785"/>
      <c r="O167" s="785"/>
      <c r="P167" s="785"/>
    </row>
    <row r="168" ht="15.6">
      <c r="A168" s="785"/>
      <c r="B168" s="785"/>
      <c r="C168" s="785"/>
      <c r="D168" s="785"/>
      <c r="E168" s="785"/>
      <c r="F168" s="785"/>
      <c r="G168" s="785"/>
      <c r="H168" s="785"/>
      <c r="I168" s="785"/>
      <c r="J168" s="785"/>
      <c r="K168" s="785"/>
      <c r="L168" s="785"/>
      <c r="M168" s="785"/>
      <c r="N168" s="785"/>
      <c r="O168" s="785"/>
      <c r="P168" s="785"/>
    </row>
    <row r="169" ht="15.6">
      <c r="A169" s="785"/>
      <c r="B169" s="785"/>
      <c r="C169" s="785"/>
      <c r="D169" s="785"/>
      <c r="E169" s="785"/>
      <c r="F169" s="785"/>
      <c r="G169" s="785"/>
      <c r="H169" s="785"/>
      <c r="I169" s="785"/>
      <c r="J169" s="785"/>
      <c r="K169" s="785"/>
      <c r="L169" s="785"/>
      <c r="M169" s="785"/>
      <c r="N169" s="785"/>
      <c r="O169" s="785"/>
      <c r="P169" s="785"/>
    </row>
    <row r="170" ht="15.6">
      <c r="A170" s="785"/>
      <c r="B170" s="785"/>
      <c r="C170" s="785"/>
      <c r="D170" s="785"/>
      <c r="E170" s="785"/>
      <c r="F170" s="785"/>
      <c r="G170" s="785"/>
      <c r="H170" s="785"/>
      <c r="I170" s="785"/>
      <c r="J170" s="785"/>
      <c r="K170" s="785"/>
      <c r="L170" s="785"/>
      <c r="M170" s="785"/>
      <c r="N170" s="785"/>
      <c r="O170" s="785"/>
      <c r="P170" s="785"/>
    </row>
    <row r="171" ht="15.6">
      <c r="A171" s="785"/>
      <c r="B171" s="785"/>
      <c r="C171" s="785"/>
      <c r="D171" s="785"/>
      <c r="E171" s="785"/>
      <c r="F171" s="785"/>
      <c r="G171" s="785"/>
      <c r="H171" s="785"/>
      <c r="I171" s="785"/>
      <c r="J171" s="785"/>
      <c r="K171" s="785"/>
      <c r="L171" s="785"/>
      <c r="M171" s="785"/>
      <c r="N171" s="785"/>
      <c r="O171" s="785"/>
      <c r="P171" s="785"/>
    </row>
    <row r="172" ht="15.6">
      <c r="A172" s="785"/>
      <c r="B172" s="785"/>
      <c r="C172" s="785"/>
      <c r="D172" s="785"/>
      <c r="E172" s="785"/>
      <c r="F172" s="785"/>
      <c r="G172" s="785"/>
      <c r="H172" s="785"/>
      <c r="I172" s="785"/>
      <c r="J172" s="785"/>
      <c r="K172" s="785"/>
      <c r="L172" s="785"/>
      <c r="M172" s="785"/>
      <c r="N172" s="785"/>
      <c r="O172" s="785"/>
      <c r="P172" s="785"/>
    </row>
    <row r="173" ht="15.6">
      <c r="A173" s="785"/>
      <c r="B173" s="785"/>
      <c r="C173" s="785"/>
      <c r="D173" s="785"/>
      <c r="E173" s="785"/>
      <c r="F173" s="785"/>
      <c r="G173" s="785"/>
      <c r="H173" s="785"/>
      <c r="I173" s="785"/>
      <c r="J173" s="785"/>
      <c r="K173" s="785"/>
      <c r="L173" s="785"/>
      <c r="M173" s="785"/>
      <c r="N173" s="785"/>
      <c r="O173" s="785"/>
      <c r="P173" s="785"/>
    </row>
    <row r="174" ht="15.6">
      <c r="A174" s="785"/>
      <c r="B174" s="785"/>
      <c r="C174" s="785"/>
      <c r="D174" s="785"/>
      <c r="E174" s="785"/>
      <c r="F174" s="785"/>
      <c r="G174" s="785"/>
      <c r="H174" s="785"/>
      <c r="I174" s="785"/>
      <c r="J174" s="785"/>
      <c r="K174" s="785"/>
      <c r="L174" s="785"/>
      <c r="M174" s="785"/>
      <c r="N174" s="785"/>
      <c r="O174" s="785"/>
      <c r="P174" s="785"/>
    </row>
    <row r="175" ht="15.6">
      <c r="A175" s="785"/>
      <c r="B175" s="785"/>
      <c r="C175" s="785"/>
      <c r="D175" s="785"/>
      <c r="E175" s="785"/>
      <c r="F175" s="785"/>
      <c r="G175" s="785"/>
      <c r="H175" s="785"/>
      <c r="I175" s="785"/>
      <c r="J175" s="785"/>
      <c r="K175" s="785"/>
      <c r="L175" s="785"/>
      <c r="M175" s="785"/>
      <c r="N175" s="785"/>
      <c r="O175" s="785"/>
      <c r="P175" s="785"/>
    </row>
    <row r="176" ht="15.6">
      <c r="A176" s="785"/>
      <c r="B176" s="785"/>
      <c r="C176" s="785"/>
      <c r="D176" s="785"/>
      <c r="E176" s="785"/>
      <c r="F176" s="785"/>
      <c r="G176" s="785"/>
      <c r="H176" s="785"/>
      <c r="I176" s="785"/>
      <c r="J176" s="785"/>
      <c r="K176" s="785"/>
      <c r="L176" s="785"/>
      <c r="M176" s="785"/>
      <c r="N176" s="785"/>
      <c r="O176" s="785"/>
      <c r="P176" s="785"/>
    </row>
    <row r="177" ht="15.6">
      <c r="A177" s="785"/>
      <c r="B177" s="785"/>
      <c r="C177" s="785"/>
      <c r="D177" s="785"/>
      <c r="E177" s="785"/>
      <c r="F177" s="785"/>
      <c r="G177" s="785"/>
      <c r="H177" s="785"/>
      <c r="I177" s="785"/>
      <c r="J177" s="785"/>
      <c r="K177" s="785"/>
      <c r="L177" s="785"/>
      <c r="M177" s="785"/>
      <c r="N177" s="785"/>
      <c r="O177" s="785"/>
      <c r="P177" s="785"/>
    </row>
    <row r="178" ht="15.6">
      <c r="A178" s="785"/>
      <c r="B178" s="785"/>
      <c r="C178" s="785"/>
      <c r="D178" s="785"/>
      <c r="E178" s="785"/>
      <c r="F178" s="785"/>
      <c r="G178" s="785"/>
      <c r="H178" s="785"/>
      <c r="I178" s="785"/>
      <c r="J178" s="785"/>
      <c r="K178" s="785"/>
      <c r="L178" s="785"/>
      <c r="M178" s="785"/>
      <c r="N178" s="785"/>
      <c r="O178" s="785"/>
      <c r="P178" s="785"/>
    </row>
    <row r="179" ht="15.6">
      <c r="A179" s="785"/>
      <c r="B179" s="785"/>
      <c r="C179" s="785"/>
      <c r="D179" s="785"/>
      <c r="E179" s="785"/>
      <c r="F179" s="785"/>
      <c r="G179" s="785"/>
      <c r="H179" s="785"/>
      <c r="I179" s="785"/>
      <c r="J179" s="785"/>
      <c r="K179" s="785"/>
      <c r="L179" s="785"/>
      <c r="M179" s="785"/>
      <c r="N179" s="785"/>
      <c r="O179" s="785"/>
      <c r="P179" s="785"/>
    </row>
    <row r="180" ht="15.6">
      <c r="A180" s="785"/>
      <c r="B180" s="785"/>
      <c r="C180" s="785"/>
      <c r="D180" s="785"/>
      <c r="E180" s="785"/>
      <c r="F180" s="785"/>
      <c r="G180" s="785"/>
      <c r="H180" s="785"/>
      <c r="I180" s="785"/>
      <c r="J180" s="785"/>
      <c r="K180" s="785"/>
      <c r="L180" s="785"/>
      <c r="M180" s="785"/>
      <c r="N180" s="785"/>
      <c r="O180" s="785"/>
      <c r="P180" s="785"/>
    </row>
    <row r="181" ht="15.6">
      <c r="A181" s="785"/>
      <c r="B181" s="785"/>
      <c r="C181" s="785"/>
      <c r="D181" s="785"/>
      <c r="E181" s="785"/>
      <c r="F181" s="785"/>
      <c r="G181" s="785"/>
      <c r="H181" s="785"/>
      <c r="I181" s="785"/>
      <c r="J181" s="785"/>
      <c r="K181" s="785"/>
      <c r="L181" s="785"/>
      <c r="M181" s="785"/>
      <c r="N181" s="785"/>
      <c r="O181" s="785"/>
      <c r="P181" s="785"/>
    </row>
    <row r="182" ht="15.6">
      <c r="A182" s="785"/>
      <c r="B182" s="785"/>
      <c r="C182" s="785"/>
      <c r="D182" s="785"/>
      <c r="E182" s="785"/>
      <c r="F182" s="785"/>
      <c r="G182" s="785"/>
      <c r="H182" s="785"/>
      <c r="I182" s="785"/>
      <c r="J182" s="785"/>
      <c r="K182" s="785"/>
      <c r="L182" s="785"/>
      <c r="M182" s="785"/>
      <c r="N182" s="785"/>
      <c r="O182" s="785"/>
      <c r="P182" s="785"/>
    </row>
    <row r="183" ht="15.6">
      <c r="A183" s="785"/>
      <c r="B183" s="785"/>
      <c r="C183" s="785"/>
      <c r="D183" s="785"/>
      <c r="E183" s="785"/>
      <c r="F183" s="785"/>
      <c r="G183" s="785"/>
      <c r="H183" s="785"/>
      <c r="I183" s="785"/>
      <c r="J183" s="785"/>
      <c r="K183" s="785"/>
      <c r="L183" s="785"/>
      <c r="M183" s="785"/>
      <c r="N183" s="785"/>
      <c r="O183" s="785"/>
      <c r="P183" s="785"/>
    </row>
    <row r="184" ht="15.6">
      <c r="A184" s="785"/>
      <c r="B184" s="785"/>
      <c r="C184" s="785"/>
      <c r="D184" s="785"/>
      <c r="E184" s="785"/>
      <c r="F184" s="785"/>
      <c r="G184" s="785"/>
      <c r="H184" s="785"/>
      <c r="I184" s="785"/>
      <c r="J184" s="785"/>
      <c r="K184" s="785"/>
      <c r="L184" s="785"/>
      <c r="M184" s="785"/>
      <c r="N184" s="785"/>
      <c r="O184" s="785"/>
      <c r="P184" s="785"/>
    </row>
    <row r="185" ht="15.6">
      <c r="A185" s="785"/>
      <c r="B185" s="785"/>
      <c r="C185" s="785"/>
      <c r="D185" s="785"/>
      <c r="E185" s="785"/>
      <c r="F185" s="785"/>
      <c r="G185" s="785"/>
      <c r="H185" s="785"/>
      <c r="I185" s="785"/>
      <c r="J185" s="785"/>
      <c r="K185" s="785"/>
      <c r="L185" s="785"/>
      <c r="M185" s="785"/>
      <c r="N185" s="785"/>
      <c r="O185" s="785"/>
      <c r="P185" s="785"/>
    </row>
    <row r="186" ht="15.6">
      <c r="A186" s="785"/>
      <c r="B186" s="785"/>
      <c r="C186" s="785"/>
      <c r="D186" s="785"/>
      <c r="E186" s="785"/>
      <c r="F186" s="785"/>
      <c r="G186" s="785"/>
      <c r="H186" s="785"/>
      <c r="I186" s="785"/>
      <c r="J186" s="785"/>
      <c r="K186" s="785"/>
      <c r="L186" s="785"/>
      <c r="M186" s="785"/>
      <c r="N186" s="785"/>
      <c r="O186" s="785"/>
      <c r="P186" s="785"/>
    </row>
    <row r="187" ht="15.6">
      <c r="A187" s="785"/>
      <c r="B187" s="785"/>
      <c r="C187" s="785"/>
      <c r="D187" s="785"/>
      <c r="E187" s="785"/>
      <c r="F187" s="785"/>
      <c r="G187" s="785"/>
      <c r="H187" s="785"/>
      <c r="I187" s="785"/>
      <c r="J187" s="785"/>
      <c r="K187" s="785"/>
      <c r="L187" s="785"/>
      <c r="M187" s="785"/>
      <c r="N187" s="785"/>
      <c r="O187" s="785"/>
      <c r="P187" s="785"/>
    </row>
    <row r="188" ht="15.6">
      <c r="A188" s="785"/>
      <c r="B188" s="785"/>
      <c r="C188" s="785"/>
      <c r="D188" s="785"/>
      <c r="E188" s="785"/>
      <c r="F188" s="785"/>
      <c r="G188" s="785"/>
      <c r="H188" s="785"/>
      <c r="I188" s="785"/>
      <c r="J188" s="785"/>
      <c r="K188" s="785"/>
      <c r="L188" s="785"/>
      <c r="M188" s="785"/>
      <c r="N188" s="785"/>
      <c r="O188" s="785"/>
      <c r="P188" s="785"/>
    </row>
    <row r="189" ht="15.6">
      <c r="A189" s="785"/>
      <c r="B189" s="785"/>
      <c r="C189" s="785"/>
      <c r="D189" s="785"/>
      <c r="E189" s="785"/>
      <c r="F189" s="785"/>
      <c r="G189" s="785"/>
      <c r="H189" s="785"/>
      <c r="I189" s="785"/>
      <c r="J189" s="785"/>
      <c r="K189" s="785"/>
      <c r="L189" s="785"/>
      <c r="M189" s="785"/>
      <c r="N189" s="785"/>
      <c r="O189" s="785"/>
      <c r="P189" s="785"/>
    </row>
    <row r="190" ht="15.6">
      <c r="A190" s="785"/>
      <c r="B190" s="785"/>
      <c r="C190" s="785"/>
      <c r="D190" s="785"/>
      <c r="E190" s="785"/>
      <c r="F190" s="785"/>
      <c r="G190" s="785"/>
      <c r="H190" s="785"/>
      <c r="I190" s="785"/>
      <c r="J190" s="785"/>
      <c r="K190" s="785"/>
      <c r="L190" s="785"/>
      <c r="M190" s="785"/>
      <c r="N190" s="785"/>
      <c r="O190" s="785"/>
      <c r="P190" s="785"/>
    </row>
    <row r="191" ht="15.6">
      <c r="A191" s="785"/>
      <c r="B191" s="785"/>
      <c r="C191" s="785"/>
      <c r="D191" s="785"/>
      <c r="E191" s="785"/>
      <c r="F191" s="785"/>
      <c r="G191" s="785"/>
      <c r="H191" s="785"/>
      <c r="I191" s="785"/>
      <c r="J191" s="785"/>
      <c r="K191" s="785"/>
      <c r="L191" s="785"/>
      <c r="M191" s="785"/>
      <c r="N191" s="785"/>
      <c r="O191" s="785"/>
      <c r="P191" s="785"/>
    </row>
    <row r="192" ht="15.6">
      <c r="A192" s="785"/>
      <c r="B192" s="785"/>
      <c r="C192" s="785"/>
      <c r="D192" s="785"/>
      <c r="E192" s="785"/>
      <c r="F192" s="785"/>
      <c r="G192" s="785"/>
      <c r="H192" s="785"/>
      <c r="I192" s="785"/>
      <c r="J192" s="785"/>
      <c r="K192" s="785"/>
      <c r="L192" s="785"/>
      <c r="M192" s="785"/>
      <c r="N192" s="785"/>
      <c r="O192" s="785"/>
      <c r="P192" s="785"/>
    </row>
    <row r="193" ht="15.6">
      <c r="A193" s="785"/>
      <c r="B193" s="785"/>
      <c r="C193" s="785"/>
      <c r="D193" s="785"/>
      <c r="E193" s="785"/>
      <c r="F193" s="785"/>
      <c r="G193" s="785"/>
      <c r="H193" s="785"/>
      <c r="I193" s="785"/>
      <c r="J193" s="785"/>
      <c r="K193" s="785"/>
      <c r="L193" s="785"/>
      <c r="M193" s="785"/>
      <c r="N193" s="785"/>
      <c r="O193" s="785"/>
      <c r="P193" s="785"/>
    </row>
    <row r="194" ht="15.6">
      <c r="A194" s="785"/>
      <c r="B194" s="785"/>
      <c r="C194" s="785"/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</row>
    <row r="195" ht="15.6">
      <c r="A195" s="785"/>
      <c r="B195" s="785"/>
      <c r="C195" s="785"/>
      <c r="D195" s="785"/>
      <c r="E195" s="785"/>
      <c r="F195" s="785"/>
      <c r="G195" s="785"/>
      <c r="H195" s="785"/>
      <c r="I195" s="785"/>
      <c r="J195" s="785"/>
      <c r="K195" s="785"/>
      <c r="L195" s="785"/>
      <c r="M195" s="785"/>
      <c r="N195" s="785"/>
      <c r="O195" s="785"/>
      <c r="P195" s="785"/>
    </row>
    <row r="196" ht="15.6">
      <c r="A196" s="785"/>
      <c r="B196" s="785"/>
      <c r="C196" s="785"/>
      <c r="D196" s="785"/>
      <c r="E196" s="785"/>
      <c r="F196" s="785"/>
      <c r="G196" s="785"/>
      <c r="H196" s="785"/>
      <c r="I196" s="785"/>
      <c r="J196" s="785"/>
      <c r="K196" s="785"/>
      <c r="L196" s="785"/>
      <c r="M196" s="785"/>
      <c r="N196" s="785"/>
      <c r="O196" s="785"/>
      <c r="P196" s="785"/>
    </row>
    <row r="197" ht="15.6">
      <c r="A197" s="785"/>
      <c r="B197" s="785"/>
      <c r="C197" s="785"/>
      <c r="D197" s="785"/>
      <c r="E197" s="785"/>
      <c r="F197" s="785"/>
      <c r="G197" s="785"/>
      <c r="H197" s="785"/>
      <c r="I197" s="785"/>
      <c r="J197" s="785"/>
      <c r="K197" s="785"/>
      <c r="L197" s="785"/>
      <c r="M197" s="785"/>
      <c r="N197" s="785"/>
      <c r="O197" s="785"/>
      <c r="P197" s="785"/>
    </row>
    <row r="198" ht="15.6">
      <c r="A198" s="785"/>
      <c r="B198" s="785"/>
      <c r="C198" s="785"/>
      <c r="D198" s="785"/>
      <c r="E198" s="785"/>
      <c r="F198" s="785"/>
      <c r="G198" s="785"/>
      <c r="H198" s="785"/>
      <c r="I198" s="785"/>
      <c r="J198" s="785"/>
      <c r="K198" s="785"/>
      <c r="L198" s="785"/>
      <c r="M198" s="785"/>
      <c r="N198" s="785"/>
      <c r="O198" s="785"/>
      <c r="P198" s="785"/>
    </row>
    <row r="199" ht="15.6">
      <c r="A199" s="785"/>
      <c r="B199" s="785"/>
      <c r="C199" s="785"/>
      <c r="D199" s="785"/>
      <c r="E199" s="785"/>
      <c r="F199" s="785"/>
      <c r="G199" s="785"/>
      <c r="H199" s="785"/>
      <c r="I199" s="785"/>
      <c r="J199" s="785"/>
      <c r="K199" s="785"/>
      <c r="L199" s="785"/>
      <c r="M199" s="785"/>
      <c r="N199" s="785"/>
      <c r="O199" s="785"/>
      <c r="P199" s="785"/>
    </row>
    <row r="200" ht="15.6">
      <c r="A200" s="785"/>
      <c r="B200" s="785"/>
      <c r="C200" s="785"/>
      <c r="D200" s="785"/>
      <c r="E200" s="785"/>
      <c r="F200" s="785"/>
      <c r="G200" s="785"/>
      <c r="H200" s="785"/>
      <c r="I200" s="785"/>
      <c r="J200" s="785"/>
      <c r="K200" s="785"/>
      <c r="L200" s="785"/>
      <c r="M200" s="785"/>
      <c r="N200" s="785"/>
      <c r="O200" s="785"/>
      <c r="P200" s="785"/>
    </row>
    <row r="201" ht="15.6">
      <c r="A201" s="785"/>
      <c r="B201" s="785"/>
      <c r="C201" s="785"/>
      <c r="D201" s="785"/>
      <c r="E201" s="785"/>
      <c r="F201" s="785"/>
      <c r="G201" s="785"/>
      <c r="H201" s="785"/>
      <c r="I201" s="785"/>
      <c r="J201" s="785"/>
      <c r="K201" s="785"/>
      <c r="L201" s="785"/>
      <c r="M201" s="785"/>
      <c r="N201" s="785"/>
      <c r="O201" s="785"/>
      <c r="P201" s="785"/>
    </row>
    <row r="202" ht="15.6">
      <c r="A202" s="785"/>
      <c r="B202" s="785"/>
      <c r="C202" s="785"/>
      <c r="D202" s="785"/>
      <c r="E202" s="785"/>
      <c r="F202" s="785"/>
      <c r="G202" s="785"/>
      <c r="H202" s="785"/>
      <c r="I202" s="785"/>
      <c r="J202" s="785"/>
      <c r="K202" s="785"/>
      <c r="L202" s="785"/>
      <c r="M202" s="785"/>
      <c r="N202" s="785"/>
      <c r="O202" s="785"/>
      <c r="P202" s="785"/>
    </row>
    <row r="203" ht="15.6">
      <c r="A203" s="785"/>
      <c r="B203" s="785"/>
      <c r="C203" s="785"/>
      <c r="D203" s="785"/>
      <c r="E203" s="785"/>
      <c r="F203" s="785"/>
      <c r="G203" s="785"/>
      <c r="H203" s="785"/>
      <c r="I203" s="785"/>
      <c r="J203" s="785"/>
      <c r="K203" s="785"/>
      <c r="L203" s="785"/>
      <c r="M203" s="785"/>
      <c r="N203" s="785"/>
      <c r="O203" s="785"/>
      <c r="P203" s="785"/>
    </row>
    <row r="204" ht="15.6">
      <c r="A204" s="785"/>
      <c r="B204" s="785"/>
      <c r="C204" s="785"/>
      <c r="D204" s="785"/>
      <c r="E204" s="785"/>
      <c r="F204" s="785"/>
      <c r="G204" s="785"/>
      <c r="H204" s="785"/>
      <c r="I204" s="785"/>
      <c r="J204" s="785"/>
      <c r="K204" s="785"/>
      <c r="L204" s="785"/>
      <c r="M204" s="785"/>
      <c r="N204" s="785"/>
      <c r="O204" s="785"/>
      <c r="P204" s="785"/>
    </row>
    <row r="205" ht="15.6">
      <c r="A205" s="785"/>
      <c r="B205" s="785"/>
      <c r="C205" s="785"/>
      <c r="D205" s="785"/>
      <c r="E205" s="785"/>
      <c r="F205" s="785"/>
      <c r="G205" s="785"/>
      <c r="H205" s="785"/>
      <c r="I205" s="785"/>
      <c r="J205" s="785"/>
      <c r="K205" s="785"/>
      <c r="L205" s="785"/>
      <c r="M205" s="785"/>
      <c r="N205" s="785"/>
      <c r="O205" s="785"/>
      <c r="P205" s="785"/>
    </row>
    <row r="206" ht="15.6">
      <c r="A206" s="785"/>
      <c r="B206" s="785"/>
      <c r="C206" s="785"/>
      <c r="D206" s="785"/>
      <c r="E206" s="785"/>
      <c r="F206" s="785"/>
      <c r="G206" s="785"/>
      <c r="H206" s="785"/>
      <c r="I206" s="785"/>
      <c r="J206" s="785"/>
      <c r="K206" s="785"/>
      <c r="L206" s="785"/>
      <c r="M206" s="785"/>
      <c r="N206" s="785"/>
      <c r="O206" s="785"/>
      <c r="P206" s="785"/>
    </row>
    <row r="207" ht="15.6">
      <c r="A207" s="785"/>
      <c r="B207" s="785"/>
      <c r="C207" s="785"/>
      <c r="D207" s="785"/>
      <c r="E207" s="785"/>
      <c r="F207" s="785"/>
      <c r="G207" s="785"/>
      <c r="H207" s="785"/>
      <c r="I207" s="785"/>
      <c r="J207" s="785"/>
      <c r="K207" s="785"/>
      <c r="L207" s="785"/>
      <c r="M207" s="785"/>
      <c r="N207" s="785"/>
      <c r="O207" s="785"/>
      <c r="P207" s="785"/>
    </row>
    <row r="208" ht="15.6">
      <c r="A208" s="785"/>
      <c r="B208" s="785"/>
      <c r="C208" s="785"/>
      <c r="D208" s="785"/>
      <c r="E208" s="785"/>
      <c r="F208" s="785"/>
      <c r="G208" s="785"/>
      <c r="H208" s="785"/>
      <c r="I208" s="785"/>
      <c r="J208" s="785"/>
      <c r="K208" s="785"/>
      <c r="L208" s="785"/>
      <c r="M208" s="785"/>
      <c r="N208" s="785"/>
      <c r="O208" s="785"/>
      <c r="P208" s="785"/>
    </row>
    <row r="209" ht="15.6">
      <c r="A209" s="785"/>
      <c r="B209" s="785"/>
      <c r="C209" s="785"/>
      <c r="D209" s="785"/>
      <c r="E209" s="785"/>
      <c r="F209" s="785"/>
      <c r="G209" s="785"/>
      <c r="H209" s="785"/>
      <c r="I209" s="785"/>
      <c r="J209" s="785"/>
      <c r="K209" s="785"/>
      <c r="L209" s="785"/>
      <c r="M209" s="785"/>
      <c r="N209" s="785"/>
      <c r="O209" s="785"/>
      <c r="P209" s="785"/>
    </row>
    <row r="210" ht="15.6">
      <c r="A210" s="785"/>
      <c r="B210" s="785"/>
      <c r="C210" s="785"/>
      <c r="D210" s="785"/>
      <c r="E210" s="785"/>
      <c r="F210" s="785"/>
      <c r="G210" s="785"/>
      <c r="H210" s="785"/>
      <c r="I210" s="785"/>
      <c r="J210" s="785"/>
      <c r="K210" s="785"/>
      <c r="L210" s="785"/>
      <c r="M210" s="785"/>
      <c r="N210" s="785"/>
      <c r="O210" s="785"/>
      <c r="P210" s="785"/>
    </row>
    <row r="211" ht="15.6">
      <c r="A211" s="785"/>
      <c r="B211" s="785"/>
      <c r="C211" s="785"/>
      <c r="D211" s="785"/>
      <c r="E211" s="785"/>
      <c r="F211" s="785"/>
      <c r="G211" s="785"/>
      <c r="H211" s="785"/>
      <c r="I211" s="785"/>
      <c r="J211" s="785"/>
      <c r="K211" s="785"/>
      <c r="L211" s="785"/>
      <c r="M211" s="785"/>
      <c r="N211" s="785"/>
      <c r="O211" s="785"/>
      <c r="P211" s="785"/>
    </row>
    <row r="212" ht="15.6">
      <c r="A212" s="785"/>
      <c r="B212" s="785"/>
      <c r="C212" s="785"/>
      <c r="D212" s="785"/>
      <c r="E212" s="785"/>
      <c r="F212" s="785"/>
      <c r="G212" s="785"/>
      <c r="H212" s="785"/>
      <c r="I212" s="785"/>
      <c r="J212" s="785"/>
      <c r="K212" s="785"/>
      <c r="L212" s="785"/>
      <c r="M212" s="785"/>
      <c r="N212" s="785"/>
      <c r="O212" s="785"/>
      <c r="P212" s="785"/>
    </row>
    <row r="213" ht="15.6">
      <c r="A213" s="785"/>
      <c r="B213" s="785"/>
      <c r="C213" s="785"/>
      <c r="D213" s="785"/>
      <c r="E213" s="785"/>
      <c r="F213" s="785"/>
      <c r="G213" s="785"/>
      <c r="H213" s="785"/>
      <c r="I213" s="785"/>
      <c r="J213" s="785"/>
      <c r="K213" s="785"/>
      <c r="L213" s="785"/>
      <c r="M213" s="785"/>
      <c r="N213" s="785"/>
      <c r="O213" s="785"/>
      <c r="P213" s="785"/>
    </row>
    <row r="214" ht="15.6">
      <c r="A214" s="785"/>
      <c r="B214" s="785"/>
      <c r="C214" s="785"/>
      <c r="D214" s="785"/>
      <c r="E214" s="785"/>
      <c r="F214" s="785"/>
      <c r="G214" s="785"/>
      <c r="H214" s="785"/>
      <c r="I214" s="785"/>
      <c r="J214" s="785"/>
      <c r="K214" s="785"/>
      <c r="L214" s="785"/>
      <c r="M214" s="785"/>
      <c r="N214" s="785"/>
      <c r="O214" s="785"/>
      <c r="P214" s="785"/>
    </row>
    <row r="215" ht="15.6">
      <c r="A215" s="785"/>
      <c r="B215" s="785"/>
      <c r="C215" s="785"/>
      <c r="D215" s="785"/>
      <c r="E215" s="785"/>
      <c r="F215" s="785"/>
      <c r="G215" s="785"/>
      <c r="H215" s="785"/>
      <c r="I215" s="785"/>
      <c r="J215" s="785"/>
      <c r="K215" s="785"/>
      <c r="L215" s="785"/>
      <c r="M215" s="785"/>
      <c r="N215" s="785"/>
      <c r="O215" s="785"/>
      <c r="P215" s="785"/>
    </row>
    <row r="216" ht="15.6">
      <c r="A216" s="785"/>
      <c r="B216" s="785"/>
      <c r="C216" s="785"/>
      <c r="D216" s="785"/>
      <c r="E216" s="785"/>
      <c r="F216" s="785"/>
      <c r="G216" s="785"/>
      <c r="H216" s="785"/>
      <c r="I216" s="785"/>
      <c r="J216" s="785"/>
      <c r="K216" s="785"/>
      <c r="L216" s="785"/>
      <c r="M216" s="785"/>
      <c r="N216" s="785"/>
      <c r="O216" s="785"/>
      <c r="P216" s="785"/>
    </row>
    <row r="217" ht="15.6">
      <c r="A217" s="785"/>
      <c r="B217" s="785"/>
      <c r="C217" s="785"/>
      <c r="D217" s="785"/>
      <c r="E217" s="785"/>
      <c r="F217" s="785"/>
      <c r="G217" s="785"/>
      <c r="H217" s="785"/>
      <c r="I217" s="785"/>
      <c r="J217" s="785"/>
      <c r="K217" s="785"/>
      <c r="L217" s="785"/>
      <c r="M217" s="785"/>
      <c r="N217" s="785"/>
      <c r="O217" s="785"/>
      <c r="P217" s="785"/>
    </row>
    <row r="218" ht="15.6">
      <c r="A218" s="785"/>
      <c r="B218" s="785"/>
      <c r="C218" s="785"/>
      <c r="D218" s="785"/>
      <c r="E218" s="785"/>
      <c r="F218" s="785"/>
      <c r="G218" s="785"/>
      <c r="H218" s="785"/>
      <c r="I218" s="785"/>
      <c r="J218" s="785"/>
      <c r="K218" s="785"/>
      <c r="L218" s="785"/>
      <c r="M218" s="785"/>
      <c r="N218" s="785"/>
      <c r="O218" s="785"/>
      <c r="P218" s="785"/>
    </row>
    <row r="219" ht="15.6">
      <c r="A219" s="785"/>
      <c r="B219" s="785"/>
      <c r="C219" s="785"/>
      <c r="D219" s="785"/>
      <c r="E219" s="785"/>
      <c r="F219" s="785"/>
      <c r="G219" s="785"/>
      <c r="H219" s="785"/>
      <c r="I219" s="785"/>
      <c r="J219" s="785"/>
      <c r="K219" s="785"/>
      <c r="L219" s="785"/>
      <c r="M219" s="785"/>
      <c r="N219" s="785"/>
      <c r="O219" s="785"/>
      <c r="P219" s="785"/>
    </row>
    <row r="220" ht="15.6">
      <c r="A220" s="785"/>
      <c r="B220" s="785"/>
      <c r="C220" s="785"/>
      <c r="D220" s="785"/>
      <c r="E220" s="785"/>
      <c r="F220" s="785"/>
      <c r="G220" s="785"/>
      <c r="H220" s="785"/>
      <c r="I220" s="785"/>
      <c r="J220" s="785"/>
      <c r="K220" s="785"/>
      <c r="L220" s="785"/>
      <c r="M220" s="785"/>
      <c r="N220" s="785"/>
      <c r="O220" s="785"/>
      <c r="P220" s="785"/>
    </row>
    <row r="221" ht="15.6">
      <c r="A221" s="785"/>
      <c r="B221" s="785"/>
      <c r="C221" s="785"/>
      <c r="D221" s="785"/>
      <c r="E221" s="785"/>
      <c r="F221" s="785"/>
      <c r="G221" s="785"/>
      <c r="H221" s="785"/>
      <c r="I221" s="785"/>
      <c r="J221" s="785"/>
      <c r="K221" s="785"/>
      <c r="L221" s="785"/>
      <c r="M221" s="785"/>
      <c r="N221" s="785"/>
      <c r="O221" s="785"/>
      <c r="P221" s="785"/>
    </row>
    <row r="222" ht="15.6">
      <c r="A222" s="785"/>
      <c r="B222" s="785"/>
      <c r="C222" s="785"/>
      <c r="D222" s="785"/>
      <c r="E222" s="785"/>
      <c r="F222" s="785"/>
      <c r="G222" s="785"/>
      <c r="H222" s="785"/>
      <c r="I222" s="785"/>
      <c r="J222" s="785"/>
      <c r="K222" s="785"/>
      <c r="L222" s="785"/>
      <c r="M222" s="785"/>
      <c r="N222" s="785"/>
      <c r="O222" s="785"/>
      <c r="P222" s="785"/>
    </row>
    <row r="223" ht="15.6">
      <c r="A223" s="785"/>
      <c r="B223" s="785"/>
      <c r="C223" s="785"/>
      <c r="D223" s="785"/>
      <c r="E223" s="785"/>
      <c r="F223" s="785"/>
      <c r="G223" s="785"/>
      <c r="H223" s="785"/>
      <c r="I223" s="785"/>
      <c r="J223" s="785"/>
      <c r="K223" s="785"/>
      <c r="L223" s="785"/>
      <c r="M223" s="785"/>
      <c r="N223" s="785"/>
      <c r="O223" s="785"/>
      <c r="P223" s="785"/>
    </row>
    <row r="224" ht="15.6">
      <c r="A224" s="785"/>
      <c r="B224" s="785"/>
      <c r="C224" s="785"/>
      <c r="D224" s="785"/>
      <c r="E224" s="785"/>
      <c r="F224" s="785"/>
      <c r="G224" s="785"/>
      <c r="H224" s="785"/>
      <c r="I224" s="785"/>
      <c r="J224" s="785"/>
      <c r="K224" s="785"/>
      <c r="L224" s="785"/>
      <c r="M224" s="785"/>
      <c r="N224" s="785"/>
      <c r="O224" s="785"/>
      <c r="P224" s="785"/>
    </row>
    <row r="225" ht="15.6">
      <c r="A225" s="785"/>
      <c r="B225" s="785"/>
      <c r="C225" s="785"/>
      <c r="D225" s="785"/>
      <c r="E225" s="785"/>
      <c r="F225" s="785"/>
      <c r="G225" s="785"/>
      <c r="H225" s="785"/>
      <c r="I225" s="785"/>
      <c r="J225" s="785"/>
      <c r="K225" s="785"/>
      <c r="L225" s="785"/>
      <c r="M225" s="785"/>
      <c r="N225" s="785"/>
      <c r="O225" s="785"/>
      <c r="P225" s="785"/>
    </row>
    <row r="226" ht="15.6">
      <c r="A226" s="785"/>
      <c r="B226" s="785"/>
      <c r="C226" s="785"/>
      <c r="D226" s="785"/>
      <c r="E226" s="785"/>
      <c r="F226" s="785"/>
      <c r="G226" s="785"/>
      <c r="H226" s="785"/>
      <c r="I226" s="785"/>
      <c r="J226" s="785"/>
      <c r="K226" s="785"/>
      <c r="L226" s="785"/>
      <c r="M226" s="785"/>
      <c r="N226" s="785"/>
      <c r="O226" s="785"/>
      <c r="P226" s="785"/>
    </row>
    <row r="227" ht="15.6">
      <c r="A227" s="785"/>
      <c r="B227" s="785"/>
      <c r="C227" s="785"/>
      <c r="D227" s="785"/>
      <c r="E227" s="785"/>
      <c r="F227" s="785"/>
      <c r="G227" s="785"/>
      <c r="H227" s="785"/>
      <c r="I227" s="785"/>
      <c r="J227" s="785"/>
      <c r="K227" s="785"/>
      <c r="L227" s="785"/>
      <c r="M227" s="785"/>
      <c r="N227" s="785"/>
      <c r="O227" s="785"/>
      <c r="P227" s="785"/>
    </row>
    <row r="228" ht="15.6">
      <c r="A228" s="785"/>
      <c r="B228" s="785"/>
      <c r="C228" s="785"/>
      <c r="D228" s="785"/>
      <c r="E228" s="785"/>
      <c r="F228" s="785"/>
      <c r="G228" s="785"/>
      <c r="H228" s="785"/>
      <c r="I228" s="785"/>
      <c r="J228" s="785"/>
      <c r="K228" s="785"/>
      <c r="L228" s="785"/>
      <c r="M228" s="785"/>
      <c r="N228" s="785"/>
      <c r="O228" s="785"/>
      <c r="P228" s="785"/>
    </row>
    <row r="229" ht="15.6">
      <c r="A229" s="785"/>
      <c r="B229" s="785"/>
      <c r="C229" s="785"/>
      <c r="D229" s="785"/>
      <c r="E229" s="785"/>
      <c r="F229" s="785"/>
      <c r="G229" s="785"/>
      <c r="H229" s="785"/>
      <c r="I229" s="785"/>
      <c r="J229" s="785"/>
      <c r="K229" s="785"/>
      <c r="L229" s="785"/>
      <c r="M229" s="785"/>
      <c r="N229" s="785"/>
      <c r="O229" s="785"/>
      <c r="P229" s="785"/>
    </row>
    <row r="230" ht="15.6">
      <c r="A230" s="785"/>
      <c r="B230" s="785"/>
      <c r="C230" s="785"/>
      <c r="D230" s="785"/>
      <c r="E230" s="785"/>
      <c r="F230" s="785"/>
      <c r="G230" s="785"/>
      <c r="H230" s="785"/>
      <c r="I230" s="785"/>
      <c r="J230" s="785"/>
      <c r="K230" s="785"/>
      <c r="L230" s="785"/>
      <c r="M230" s="785"/>
      <c r="N230" s="785"/>
      <c r="O230" s="785"/>
      <c r="P230" s="785"/>
    </row>
    <row r="231" ht="15.6">
      <c r="A231" s="785"/>
      <c r="B231" s="785"/>
      <c r="C231" s="785"/>
      <c r="D231" s="785"/>
      <c r="E231" s="785"/>
      <c r="F231" s="785"/>
      <c r="G231" s="785"/>
      <c r="H231" s="785"/>
      <c r="I231" s="785"/>
      <c r="J231" s="785"/>
      <c r="K231" s="785"/>
      <c r="L231" s="785"/>
      <c r="M231" s="785"/>
      <c r="N231" s="785"/>
      <c r="O231" s="785"/>
      <c r="P231" s="785"/>
    </row>
    <row r="232" ht="15.6">
      <c r="A232" s="785"/>
      <c r="B232" s="785"/>
      <c r="C232" s="785"/>
      <c r="D232" s="785"/>
      <c r="E232" s="785"/>
      <c r="F232" s="785"/>
      <c r="G232" s="785"/>
      <c r="H232" s="785"/>
      <c r="I232" s="785"/>
      <c r="J232" s="785"/>
      <c r="K232" s="785"/>
      <c r="L232" s="785"/>
      <c r="M232" s="785"/>
      <c r="N232" s="785"/>
      <c r="O232" s="785"/>
      <c r="P232" s="785"/>
    </row>
    <row r="233" ht="15.6">
      <c r="A233" s="785"/>
      <c r="B233" s="785"/>
      <c r="C233" s="785"/>
      <c r="D233" s="785"/>
      <c r="E233" s="785"/>
      <c r="F233" s="785"/>
      <c r="G233" s="785"/>
      <c r="H233" s="785"/>
      <c r="I233" s="785"/>
      <c r="J233" s="785"/>
      <c r="K233" s="785"/>
      <c r="L233" s="785"/>
      <c r="M233" s="785"/>
      <c r="N233" s="785"/>
      <c r="O233" s="785"/>
      <c r="P233" s="785"/>
    </row>
    <row r="234" ht="15.6">
      <c r="A234" s="785"/>
      <c r="B234" s="785"/>
      <c r="C234" s="785"/>
      <c r="D234" s="785"/>
      <c r="E234" s="785"/>
      <c r="F234" s="785"/>
      <c r="G234" s="785"/>
      <c r="H234" s="785"/>
      <c r="I234" s="785"/>
      <c r="J234" s="785"/>
      <c r="K234" s="785"/>
      <c r="L234" s="785"/>
      <c r="M234" s="785"/>
      <c r="N234" s="785"/>
      <c r="O234" s="785"/>
      <c r="P234" s="785"/>
    </row>
    <row r="235" ht="15.6">
      <c r="A235" s="785"/>
      <c r="B235" s="785"/>
      <c r="C235" s="785"/>
      <c r="D235" s="785"/>
      <c r="E235" s="785"/>
      <c r="F235" s="785"/>
      <c r="G235" s="785"/>
      <c r="H235" s="785"/>
      <c r="I235" s="785"/>
      <c r="J235" s="785"/>
      <c r="K235" s="785"/>
      <c r="L235" s="785"/>
      <c r="M235" s="785"/>
      <c r="N235" s="785"/>
      <c r="O235" s="785"/>
      <c r="P235" s="785"/>
    </row>
    <row r="236" ht="15.6">
      <c r="A236" s="785"/>
      <c r="B236" s="785"/>
      <c r="C236" s="785"/>
      <c r="D236" s="785"/>
      <c r="E236" s="785"/>
      <c r="F236" s="785"/>
      <c r="G236" s="785"/>
      <c r="H236" s="785"/>
      <c r="I236" s="785"/>
      <c r="J236" s="785"/>
      <c r="K236" s="785"/>
      <c r="L236" s="785"/>
      <c r="M236" s="785"/>
      <c r="N236" s="785"/>
      <c r="O236" s="785"/>
      <c r="P236" s="785"/>
    </row>
    <row r="237" ht="15.6">
      <c r="A237" s="785"/>
      <c r="B237" s="785"/>
      <c r="C237" s="785"/>
      <c r="D237" s="785"/>
      <c r="E237" s="785"/>
      <c r="F237" s="785"/>
      <c r="G237" s="785"/>
      <c r="H237" s="785"/>
      <c r="I237" s="785"/>
      <c r="J237" s="785"/>
      <c r="K237" s="785"/>
      <c r="L237" s="785"/>
      <c r="M237" s="785"/>
      <c r="N237" s="785"/>
      <c r="O237" s="785"/>
      <c r="P237" s="785"/>
    </row>
    <row r="238" ht="15.6">
      <c r="A238" s="785"/>
      <c r="B238" s="785"/>
      <c r="C238" s="785"/>
      <c r="D238" s="785"/>
      <c r="E238" s="785"/>
      <c r="F238" s="785"/>
      <c r="G238" s="785"/>
      <c r="H238" s="785"/>
      <c r="I238" s="785"/>
      <c r="J238" s="785"/>
      <c r="K238" s="785"/>
      <c r="L238" s="785"/>
      <c r="M238" s="785"/>
      <c r="N238" s="785"/>
      <c r="O238" s="785"/>
      <c r="P238" s="785"/>
    </row>
    <row r="239" ht="15.6">
      <c r="A239" s="785"/>
      <c r="B239" s="785"/>
      <c r="C239" s="785"/>
      <c r="D239" s="785"/>
      <c r="E239" s="785"/>
      <c r="F239" s="785"/>
      <c r="G239" s="785"/>
      <c r="H239" s="785"/>
      <c r="I239" s="785"/>
      <c r="J239" s="785"/>
      <c r="K239" s="785"/>
      <c r="L239" s="785"/>
      <c r="M239" s="785"/>
      <c r="N239" s="785"/>
      <c r="O239" s="785"/>
      <c r="P239" s="785"/>
    </row>
    <row r="240" ht="15.6">
      <c r="A240" s="785"/>
      <c r="B240" s="785"/>
      <c r="C240" s="785"/>
      <c r="D240" s="785"/>
      <c r="E240" s="785"/>
      <c r="F240" s="785"/>
      <c r="G240" s="785"/>
      <c r="H240" s="785"/>
      <c r="I240" s="785"/>
      <c r="J240" s="785"/>
      <c r="K240" s="785"/>
      <c r="L240" s="785"/>
      <c r="M240" s="785"/>
      <c r="N240" s="785"/>
      <c r="O240" s="785"/>
      <c r="P240" s="785"/>
    </row>
    <row r="241" ht="15.6">
      <c r="A241" s="785"/>
      <c r="B241" s="785"/>
      <c r="C241" s="785"/>
      <c r="D241" s="785"/>
      <c r="E241" s="785"/>
      <c r="F241" s="785"/>
      <c r="G241" s="785"/>
      <c r="H241" s="785"/>
      <c r="I241" s="785"/>
      <c r="J241" s="785"/>
      <c r="K241" s="785"/>
      <c r="L241" s="785"/>
      <c r="M241" s="785"/>
      <c r="N241" s="785"/>
      <c r="O241" s="785"/>
      <c r="P241" s="785"/>
    </row>
    <row r="242" ht="15.6">
      <c r="A242" s="785"/>
      <c r="B242" s="785"/>
      <c r="C242" s="785"/>
      <c r="D242" s="785"/>
      <c r="E242" s="785"/>
      <c r="F242" s="785"/>
      <c r="G242" s="785"/>
      <c r="H242" s="785"/>
      <c r="I242" s="785"/>
      <c r="J242" s="785"/>
      <c r="K242" s="785"/>
      <c r="L242" s="785"/>
      <c r="M242" s="785"/>
      <c r="N242" s="785"/>
      <c r="O242" s="785"/>
      <c r="P242" s="785"/>
    </row>
    <row r="243" ht="15.6">
      <c r="A243" s="785"/>
      <c r="B243" s="785"/>
      <c r="C243" s="785"/>
      <c r="D243" s="785"/>
      <c r="E243" s="785"/>
      <c r="F243" s="785"/>
      <c r="G243" s="785"/>
      <c r="H243" s="785"/>
      <c r="I243" s="785"/>
      <c r="J243" s="785"/>
      <c r="K243" s="785"/>
      <c r="L243" s="785"/>
      <c r="M243" s="785"/>
      <c r="N243" s="785"/>
      <c r="O243" s="785"/>
      <c r="P243" s="785"/>
    </row>
    <row r="244" ht="15.6">
      <c r="A244" s="785"/>
      <c r="B244" s="785"/>
      <c r="C244" s="785"/>
      <c r="D244" s="785"/>
      <c r="E244" s="785"/>
      <c r="F244" s="785"/>
      <c r="G244" s="785"/>
      <c r="H244" s="785"/>
      <c r="I244" s="785"/>
      <c r="J244" s="785"/>
      <c r="K244" s="785"/>
      <c r="L244" s="785"/>
      <c r="M244" s="785"/>
      <c r="N244" s="785"/>
      <c r="O244" s="785"/>
      <c r="P244" s="785"/>
    </row>
    <row r="245" ht="15.6">
      <c r="A245" s="785"/>
      <c r="B245" s="785"/>
      <c r="C245" s="785"/>
      <c r="D245" s="785"/>
      <c r="E245" s="785"/>
      <c r="F245" s="785"/>
      <c r="G245" s="785"/>
      <c r="H245" s="785"/>
      <c r="I245" s="785"/>
      <c r="J245" s="785"/>
      <c r="K245" s="785"/>
      <c r="L245" s="785"/>
      <c r="M245" s="785"/>
      <c r="N245" s="785"/>
      <c r="O245" s="785"/>
      <c r="P245" s="785"/>
    </row>
    <row r="246" ht="15.6">
      <c r="A246" s="785"/>
      <c r="B246" s="785"/>
      <c r="C246" s="785"/>
      <c r="D246" s="785"/>
      <c r="E246" s="785"/>
      <c r="F246" s="785"/>
      <c r="G246" s="785"/>
      <c r="H246" s="785"/>
      <c r="I246" s="785"/>
      <c r="J246" s="785"/>
      <c r="K246" s="785"/>
      <c r="L246" s="785"/>
      <c r="M246" s="785"/>
      <c r="N246" s="785"/>
      <c r="O246" s="785"/>
      <c r="P246" s="785"/>
    </row>
    <row r="247" ht="15.6">
      <c r="A247" s="785"/>
      <c r="B247" s="785"/>
      <c r="C247" s="785"/>
      <c r="D247" s="785"/>
      <c r="E247" s="785"/>
      <c r="F247" s="785"/>
      <c r="G247" s="785"/>
      <c r="H247" s="785"/>
      <c r="I247" s="785"/>
      <c r="J247" s="785"/>
      <c r="K247" s="785"/>
      <c r="L247" s="785"/>
      <c r="M247" s="785"/>
      <c r="N247" s="785"/>
      <c r="O247" s="785"/>
      <c r="P247" s="785"/>
    </row>
    <row r="248" ht="15.6">
      <c r="A248" s="785"/>
      <c r="B248" s="785"/>
      <c r="C248" s="785"/>
      <c r="D248" s="785"/>
      <c r="E248" s="785"/>
      <c r="F248" s="785"/>
      <c r="G248" s="785"/>
      <c r="H248" s="785"/>
      <c r="I248" s="785"/>
      <c r="J248" s="785"/>
      <c r="K248" s="785"/>
      <c r="L248" s="785"/>
      <c r="M248" s="785"/>
      <c r="N248" s="785"/>
      <c r="O248" s="785"/>
      <c r="P248" s="785"/>
    </row>
    <row r="249" ht="15.6">
      <c r="A249" s="785"/>
      <c r="B249" s="785"/>
      <c r="C249" s="785"/>
      <c r="D249" s="785"/>
      <c r="E249" s="785"/>
      <c r="F249" s="785"/>
      <c r="G249" s="785"/>
      <c r="H249" s="785"/>
      <c r="I249" s="785"/>
      <c r="J249" s="785"/>
      <c r="K249" s="785"/>
      <c r="L249" s="785"/>
      <c r="M249" s="785"/>
      <c r="N249" s="785"/>
      <c r="O249" s="785"/>
      <c r="P249" s="785"/>
    </row>
    <row r="250" ht="15.6">
      <c r="A250" s="785"/>
      <c r="B250" s="785"/>
      <c r="C250" s="785"/>
      <c r="D250" s="785"/>
      <c r="E250" s="785"/>
      <c r="F250" s="785"/>
      <c r="G250" s="785"/>
      <c r="H250" s="785"/>
      <c r="I250" s="785"/>
      <c r="J250" s="785"/>
      <c r="K250" s="785"/>
      <c r="L250" s="785"/>
      <c r="M250" s="785"/>
      <c r="N250" s="785"/>
      <c r="O250" s="785"/>
      <c r="P250" s="785"/>
    </row>
    <row r="251" ht="15.6">
      <c r="A251" s="785"/>
      <c r="B251" s="785"/>
      <c r="C251" s="785"/>
      <c r="D251" s="785"/>
      <c r="E251" s="785"/>
      <c r="F251" s="785"/>
      <c r="G251" s="785"/>
      <c r="H251" s="785"/>
      <c r="I251" s="785"/>
      <c r="J251" s="785"/>
      <c r="K251" s="785"/>
      <c r="L251" s="785"/>
      <c r="M251" s="785"/>
      <c r="N251" s="785"/>
      <c r="O251" s="785"/>
      <c r="P251" s="785"/>
    </row>
    <row r="252" ht="15.6">
      <c r="A252" s="785"/>
      <c r="B252" s="785"/>
      <c r="C252" s="785"/>
      <c r="D252" s="785"/>
      <c r="E252" s="785"/>
      <c r="F252" s="785"/>
      <c r="G252" s="785"/>
      <c r="H252" s="785"/>
      <c r="I252" s="785"/>
      <c r="J252" s="785"/>
      <c r="K252" s="785"/>
      <c r="L252" s="785"/>
      <c r="M252" s="785"/>
      <c r="N252" s="785"/>
      <c r="O252" s="785"/>
      <c r="P252" s="785"/>
    </row>
    <row r="253" ht="15.6">
      <c r="A253" s="785"/>
      <c r="B253" s="785"/>
      <c r="C253" s="785"/>
      <c r="D253" s="785"/>
      <c r="E253" s="785"/>
      <c r="F253" s="785"/>
      <c r="G253" s="785"/>
      <c r="H253" s="785"/>
      <c r="I253" s="785"/>
      <c r="J253" s="785"/>
      <c r="K253" s="785"/>
      <c r="L253" s="785"/>
      <c r="M253" s="785"/>
      <c r="N253" s="785"/>
      <c r="O253" s="785"/>
      <c r="P253" s="785"/>
    </row>
    <row r="254" ht="15.6">
      <c r="A254" s="785"/>
      <c r="B254" s="785"/>
      <c r="C254" s="785"/>
      <c r="D254" s="785"/>
      <c r="E254" s="785"/>
      <c r="F254" s="785"/>
      <c r="G254" s="785"/>
      <c r="H254" s="785"/>
      <c r="I254" s="785"/>
      <c r="J254" s="785"/>
      <c r="K254" s="785"/>
      <c r="L254" s="785"/>
      <c r="M254" s="785"/>
      <c r="N254" s="785"/>
      <c r="O254" s="785"/>
      <c r="P254" s="785"/>
    </row>
    <row r="255" ht="15.6">
      <c r="A255" s="785"/>
      <c r="B255" s="785"/>
      <c r="C255" s="785"/>
      <c r="D255" s="785"/>
      <c r="E255" s="785"/>
      <c r="F255" s="785"/>
      <c r="G255" s="785"/>
      <c r="H255" s="785"/>
      <c r="I255" s="785"/>
      <c r="J255" s="785"/>
      <c r="K255" s="785"/>
      <c r="L255" s="785"/>
      <c r="M255" s="785"/>
      <c r="N255" s="785"/>
      <c r="O255" s="785"/>
      <c r="P255" s="785"/>
    </row>
    <row r="256" ht="15.6">
      <c r="A256" s="785"/>
      <c r="B256" s="785"/>
      <c r="C256" s="785"/>
      <c r="D256" s="785"/>
      <c r="E256" s="785"/>
      <c r="F256" s="785"/>
      <c r="G256" s="785"/>
      <c r="H256" s="785"/>
      <c r="I256" s="785"/>
      <c r="J256" s="785"/>
      <c r="K256" s="785"/>
      <c r="L256" s="785"/>
      <c r="M256" s="785"/>
      <c r="N256" s="785"/>
      <c r="O256" s="785"/>
      <c r="P256" s="785"/>
    </row>
    <row r="257" ht="15.6">
      <c r="A257" s="785"/>
      <c r="B257" s="785"/>
      <c r="C257" s="785"/>
      <c r="D257" s="785"/>
      <c r="E257" s="785"/>
      <c r="F257" s="785"/>
      <c r="G257" s="785"/>
      <c r="H257" s="785"/>
      <c r="I257" s="785"/>
      <c r="J257" s="785"/>
      <c r="K257" s="785"/>
      <c r="L257" s="785"/>
      <c r="M257" s="785"/>
      <c r="N257" s="785"/>
      <c r="O257" s="785"/>
      <c r="P257" s="785"/>
    </row>
    <row r="258" ht="15.6">
      <c r="A258" s="785"/>
      <c r="B258" s="785"/>
      <c r="C258" s="785"/>
      <c r="D258" s="785"/>
      <c r="E258" s="785"/>
      <c r="F258" s="785"/>
      <c r="G258" s="785"/>
      <c r="H258" s="785"/>
      <c r="I258" s="785"/>
      <c r="J258" s="785"/>
      <c r="K258" s="785"/>
      <c r="L258" s="785"/>
      <c r="M258" s="785"/>
      <c r="N258" s="785"/>
      <c r="O258" s="785"/>
      <c r="P258" s="785"/>
    </row>
    <row r="259" ht="15.6">
      <c r="A259" s="785"/>
      <c r="B259" s="785"/>
      <c r="C259" s="785"/>
      <c r="D259" s="785"/>
      <c r="E259" s="785"/>
      <c r="F259" s="785"/>
      <c r="G259" s="785"/>
      <c r="H259" s="785"/>
      <c r="I259" s="785"/>
      <c r="J259" s="785"/>
      <c r="K259" s="785"/>
      <c r="L259" s="785"/>
      <c r="M259" s="785"/>
      <c r="N259" s="785"/>
      <c r="O259" s="785"/>
      <c r="P259" s="785"/>
    </row>
    <row r="260" ht="15.6">
      <c r="A260" s="785"/>
      <c r="B260" s="785"/>
      <c r="C260" s="785"/>
      <c r="D260" s="785"/>
      <c r="E260" s="785"/>
      <c r="F260" s="785"/>
      <c r="G260" s="785"/>
      <c r="H260" s="785"/>
      <c r="I260" s="785"/>
      <c r="J260" s="785"/>
      <c r="K260" s="785"/>
      <c r="L260" s="785"/>
      <c r="M260" s="785"/>
      <c r="N260" s="785"/>
      <c r="O260" s="785"/>
      <c r="P260" s="785"/>
    </row>
    <row r="261" ht="15.6">
      <c r="A261" s="785"/>
      <c r="B261" s="785"/>
      <c r="C261" s="785"/>
      <c r="D261" s="785"/>
      <c r="E261" s="785"/>
      <c r="F261" s="785"/>
      <c r="G261" s="785"/>
      <c r="H261" s="785"/>
      <c r="I261" s="785"/>
      <c r="J261" s="785"/>
      <c r="K261" s="785"/>
      <c r="L261" s="785"/>
      <c r="M261" s="785"/>
      <c r="N261" s="785"/>
      <c r="O261" s="785"/>
      <c r="P261" s="785"/>
    </row>
    <row r="262" ht="15.6">
      <c r="A262" s="785"/>
      <c r="B262" s="785"/>
      <c r="C262" s="785"/>
      <c r="D262" s="785"/>
      <c r="E262" s="785"/>
      <c r="F262" s="785"/>
      <c r="G262" s="785"/>
      <c r="H262" s="785"/>
      <c r="I262" s="785"/>
      <c r="J262" s="785"/>
      <c r="K262" s="785"/>
      <c r="L262" s="785"/>
      <c r="M262" s="785"/>
      <c r="N262" s="785"/>
      <c r="O262" s="785"/>
      <c r="P262" s="785"/>
    </row>
    <row r="263" ht="15.6">
      <c r="A263" s="785"/>
      <c r="B263" s="785"/>
      <c r="C263" s="785"/>
      <c r="D263" s="785"/>
      <c r="E263" s="785"/>
      <c r="F263" s="785"/>
      <c r="G263" s="785"/>
      <c r="H263" s="785"/>
      <c r="I263" s="785"/>
      <c r="J263" s="785"/>
      <c r="K263" s="785"/>
      <c r="L263" s="785"/>
      <c r="M263" s="785"/>
      <c r="N263" s="785"/>
      <c r="O263" s="785"/>
      <c r="P263" s="785"/>
    </row>
    <row r="264" ht="15.6">
      <c r="A264" s="785"/>
      <c r="B264" s="785"/>
      <c r="C264" s="785"/>
      <c r="D264" s="785"/>
      <c r="E264" s="785"/>
      <c r="F264" s="785"/>
      <c r="G264" s="785"/>
      <c r="H264" s="785"/>
      <c r="I264" s="785"/>
      <c r="J264" s="785"/>
      <c r="K264" s="785"/>
      <c r="L264" s="785"/>
      <c r="M264" s="785"/>
      <c r="N264" s="785"/>
      <c r="O264" s="785"/>
      <c r="P264" s="785"/>
    </row>
    <row r="265" ht="15.6">
      <c r="A265" s="785"/>
      <c r="B265" s="785"/>
      <c r="C265" s="785"/>
      <c r="D265" s="785"/>
      <c r="E265" s="785"/>
      <c r="F265" s="785"/>
      <c r="G265" s="785"/>
      <c r="H265" s="785"/>
      <c r="I265" s="785"/>
      <c r="J265" s="785"/>
      <c r="K265" s="785"/>
      <c r="L265" s="785"/>
      <c r="M265" s="785"/>
      <c r="N265" s="785"/>
      <c r="O265" s="785"/>
      <c r="P265" s="785"/>
    </row>
    <row r="266" ht="15.6">
      <c r="A266" s="785"/>
      <c r="B266" s="785"/>
      <c r="C266" s="785"/>
      <c r="D266" s="785"/>
      <c r="E266" s="785"/>
      <c r="F266" s="785"/>
      <c r="G266" s="785"/>
      <c r="H266" s="785"/>
      <c r="I266" s="785"/>
      <c r="J266" s="785"/>
      <c r="K266" s="785"/>
      <c r="L266" s="785"/>
      <c r="M266" s="785"/>
      <c r="N266" s="785"/>
      <c r="O266" s="785"/>
      <c r="P266" s="785"/>
    </row>
    <row r="267" ht="15.6">
      <c r="A267" s="785"/>
      <c r="B267" s="785"/>
      <c r="C267" s="785"/>
      <c r="D267" s="785"/>
      <c r="E267" s="785"/>
      <c r="F267" s="785"/>
      <c r="G267" s="785"/>
      <c r="H267" s="785"/>
      <c r="I267" s="785"/>
      <c r="J267" s="785"/>
      <c r="K267" s="785"/>
      <c r="L267" s="785"/>
      <c r="M267" s="785"/>
      <c r="N267" s="785"/>
      <c r="O267" s="785"/>
      <c r="P267" s="785"/>
    </row>
    <row r="268" ht="15.6">
      <c r="A268" s="785"/>
      <c r="B268" s="785"/>
      <c r="C268" s="785"/>
      <c r="D268" s="785"/>
      <c r="E268" s="785"/>
      <c r="F268" s="785"/>
      <c r="G268" s="785"/>
      <c r="H268" s="785"/>
      <c r="I268" s="785"/>
      <c r="J268" s="785"/>
      <c r="K268" s="785"/>
      <c r="L268" s="785"/>
      <c r="M268" s="785"/>
      <c r="N268" s="785"/>
      <c r="O268" s="785"/>
      <c r="P268" s="785"/>
    </row>
    <row r="269" ht="15.6">
      <c r="A269" s="785"/>
      <c r="B269" s="785"/>
      <c r="C269" s="785"/>
      <c r="D269" s="785"/>
      <c r="E269" s="785"/>
      <c r="F269" s="785"/>
      <c r="G269" s="785"/>
      <c r="H269" s="785"/>
      <c r="I269" s="785"/>
      <c r="J269" s="785"/>
      <c r="K269" s="785"/>
      <c r="L269" s="785"/>
      <c r="M269" s="785"/>
      <c r="N269" s="785"/>
      <c r="O269" s="785"/>
      <c r="P269" s="785"/>
    </row>
    <row r="270" ht="15.6">
      <c r="A270" s="785"/>
      <c r="B270" s="785"/>
      <c r="C270" s="785"/>
      <c r="D270" s="785"/>
      <c r="E270" s="785"/>
      <c r="F270" s="785"/>
      <c r="G270" s="785"/>
      <c r="H270" s="785"/>
      <c r="I270" s="785"/>
      <c r="J270" s="785"/>
      <c r="K270" s="785"/>
      <c r="L270" s="785"/>
      <c r="M270" s="785"/>
      <c r="N270" s="785"/>
      <c r="O270" s="785"/>
      <c r="P270" s="785"/>
    </row>
    <row r="271" ht="15.6">
      <c r="A271" s="785"/>
      <c r="B271" s="785"/>
      <c r="C271" s="785"/>
      <c r="D271" s="785"/>
      <c r="E271" s="785"/>
      <c r="F271" s="785"/>
      <c r="G271" s="785"/>
      <c r="H271" s="785"/>
      <c r="I271" s="785"/>
      <c r="J271" s="785"/>
      <c r="K271" s="785"/>
      <c r="L271" s="785"/>
      <c r="M271" s="785"/>
      <c r="N271" s="785"/>
      <c r="O271" s="785"/>
      <c r="P271" s="785"/>
    </row>
    <row r="272" ht="15.6">
      <c r="A272" s="785"/>
      <c r="B272" s="785"/>
      <c r="C272" s="785"/>
      <c r="D272" s="785"/>
      <c r="E272" s="785"/>
      <c r="F272" s="785"/>
      <c r="G272" s="785"/>
      <c r="H272" s="785"/>
      <c r="I272" s="785"/>
      <c r="J272" s="785"/>
      <c r="K272" s="785"/>
      <c r="L272" s="785"/>
      <c r="M272" s="785"/>
      <c r="N272" s="785"/>
      <c r="O272" s="785"/>
      <c r="P272" s="785"/>
    </row>
    <row r="273" ht="15.6">
      <c r="A273" s="785"/>
      <c r="B273" s="785"/>
      <c r="C273" s="785"/>
      <c r="D273" s="785"/>
      <c r="E273" s="785"/>
      <c r="F273" s="785"/>
      <c r="G273" s="785"/>
      <c r="H273" s="785"/>
      <c r="I273" s="785"/>
      <c r="J273" s="785"/>
      <c r="K273" s="785"/>
      <c r="L273" s="785"/>
      <c r="M273" s="785"/>
      <c r="N273" s="785"/>
      <c r="O273" s="785"/>
      <c r="P273" s="785"/>
    </row>
    <row r="274" ht="15.6">
      <c r="A274" s="785"/>
      <c r="B274" s="785"/>
      <c r="C274" s="785"/>
      <c r="D274" s="785"/>
      <c r="E274" s="785"/>
      <c r="F274" s="785"/>
      <c r="G274" s="785"/>
      <c r="H274" s="785"/>
      <c r="I274" s="785"/>
      <c r="J274" s="785"/>
      <c r="K274" s="785"/>
      <c r="L274" s="785"/>
      <c r="M274" s="785"/>
      <c r="N274" s="785"/>
      <c r="O274" s="785"/>
      <c r="P274" s="785"/>
    </row>
    <row r="275" ht="15.6">
      <c r="A275" s="785"/>
      <c r="B275" s="785"/>
      <c r="C275" s="785"/>
      <c r="D275" s="785"/>
      <c r="E275" s="785"/>
      <c r="F275" s="785"/>
      <c r="G275" s="785"/>
      <c r="H275" s="785"/>
      <c r="I275" s="785"/>
      <c r="J275" s="785"/>
      <c r="K275" s="785"/>
      <c r="L275" s="785"/>
      <c r="M275" s="785"/>
      <c r="N275" s="785"/>
      <c r="O275" s="785"/>
      <c r="P275" s="785"/>
    </row>
  </sheetData>
  <mergeCells count="14">
    <mergeCell ref="A1:E1"/>
    <mergeCell ref="A2:E2"/>
    <mergeCell ref="A3:E3"/>
    <mergeCell ref="B4:E4"/>
    <mergeCell ref="A5:E5"/>
    <mergeCell ref="B9:B12"/>
    <mergeCell ref="A13:A15"/>
    <mergeCell ref="B13:B15"/>
    <mergeCell ref="G22:H24"/>
    <mergeCell ref="A29:B29"/>
    <mergeCell ref="A30:B30"/>
    <mergeCell ref="A32:B32"/>
    <mergeCell ref="A33:B33"/>
    <mergeCell ref="A34:B34"/>
  </mergeCells>
  <printOptions headings="0" gridLines="0"/>
  <pageMargins left="0.38000000000000006" right="0.18000000000000005" top="0.38000000000000006" bottom="0.29999999999999999" header="0.29999999999999999" footer="0.29999999999999999"/>
  <pageSetup paperSize="9" scale="8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23" zoomScale="79" workbookViewId="0">
      <selection activeCell="B52" activeCellId="0" sqref="B52"/>
    </sheetView>
  </sheetViews>
  <sheetFormatPr defaultRowHeight="12.75"/>
  <cols>
    <col customWidth="1" min="1" max="1" style="832" width="3.5546875"/>
    <col customWidth="1" min="2" max="2" style="832" width="21.33203125"/>
    <col customWidth="1" min="3" max="3" style="832" width="38.88671875"/>
    <col customWidth="1" min="4" max="4" style="832" width="14.33203125"/>
    <col customWidth="1" min="5" max="5" style="832" width="11.5546875"/>
    <col customWidth="1" min="6" max="6" style="832" width="14.6640625"/>
    <col customWidth="1" min="7" max="7" style="832" width="10.88671875"/>
    <col customWidth="1" min="8" max="8" style="832" width="11.6640625"/>
    <col customWidth="1" min="9" max="9" style="831" width="13.5546875"/>
    <col customWidth="1" min="10" max="11" style="831" width="14.44140625"/>
    <col customWidth="1" min="12" max="12" style="831" width="15.88671875"/>
    <col customWidth="1" min="13" max="13" style="831" width="12.6640625"/>
    <col customWidth="1" min="14" max="15" style="831" width="9.44140625"/>
    <col customWidth="1" min="16" max="16" style="831" width="12.44140625"/>
    <col min="17" max="16384" style="831" width="8.88671875"/>
  </cols>
  <sheetData>
    <row r="1">
      <c r="G1" s="833" t="str">
        <f>CONCATENATE(Титул!AG18)</f>
        <v>14982-Ф</v>
      </c>
      <c r="H1" s="833"/>
    </row>
    <row r="2">
      <c r="A2" s="834" t="s">
        <v>1157</v>
      </c>
      <c r="B2" s="835"/>
      <c r="C2" s="835"/>
      <c r="D2" s="835"/>
      <c r="E2" s="835"/>
      <c r="F2" s="835"/>
    </row>
    <row r="3" ht="18" customHeight="1"/>
    <row r="4">
      <c r="A4" s="832" t="s">
        <v>1158</v>
      </c>
    </row>
    <row r="5" ht="16.5" customHeight="1"/>
    <row r="6">
      <c r="A6" s="832" t="s">
        <v>1159</v>
      </c>
      <c r="D6" s="836" t="s">
        <v>1160</v>
      </c>
      <c r="E6" s="837" t="e">
        <f>H57</f>
        <v>#NAME?</v>
      </c>
      <c r="F6" s="836" t="s">
        <v>420</v>
      </c>
      <c r="G6" s="832" t="s">
        <v>1161</v>
      </c>
      <c r="J6" s="838" t="s">
        <v>1162</v>
      </c>
      <c r="K6" s="838"/>
      <c r="L6" s="838"/>
      <c r="M6" s="838"/>
    </row>
    <row r="7" ht="7.5" customHeight="1">
      <c r="E7" s="833"/>
      <c r="J7" s="838"/>
      <c r="K7" s="838"/>
      <c r="L7" s="838"/>
      <c r="M7" s="838"/>
    </row>
    <row r="8" ht="6.75" customHeight="1">
      <c r="E8" s="833"/>
      <c r="J8" s="838"/>
      <c r="K8" s="838"/>
      <c r="L8" s="838"/>
      <c r="M8" s="838"/>
    </row>
    <row r="9">
      <c r="A9" s="839" t="s">
        <v>1163</v>
      </c>
      <c r="B9" s="839"/>
      <c r="C9" s="839"/>
      <c r="D9" s="840"/>
      <c r="E9" s="841"/>
      <c r="F9" s="840" t="s">
        <v>420</v>
      </c>
      <c r="J9" s="842" t="s">
        <v>1164</v>
      </c>
      <c r="K9" s="843">
        <f>[6]Смета_ПИР1!E17</f>
        <v>0</v>
      </c>
      <c r="L9" s="842" t="s">
        <v>1165</v>
      </c>
      <c r="M9" s="843" t="e">
        <f>'смета влз'!#REF!</f>
        <v>#NAME?</v>
      </c>
      <c r="N9" s="831" t="s">
        <v>1166</v>
      </c>
      <c r="O9" s="844">
        <f>[6]Геодезия!E21</f>
        <v>1610.95</v>
      </c>
      <c r="P9" s="845" t="e">
        <f>K9+M9+O9</f>
        <v>#NAME?</v>
      </c>
    </row>
    <row r="10">
      <c r="J10" s="846" t="s">
        <v>1167</v>
      </c>
      <c r="K10" s="847"/>
      <c r="L10" s="846" t="s">
        <v>1168</v>
      </c>
      <c r="M10" s="847"/>
      <c r="N10" s="846" t="s">
        <v>1169</v>
      </c>
      <c r="O10" s="847"/>
    </row>
    <row r="11" ht="18.75" customHeight="1">
      <c r="A11" s="836"/>
      <c r="B11" s="836"/>
      <c r="C11" s="836"/>
      <c r="D11" s="836"/>
      <c r="E11" s="836"/>
      <c r="F11" s="836"/>
      <c r="J11" s="842" t="s">
        <v>1170</v>
      </c>
      <c r="K11" s="843" t="e">
        <f>#REF!</f>
        <v>#REF!</v>
      </c>
      <c r="L11" s="842" t="s">
        <v>1170</v>
      </c>
      <c r="M11" s="843" t="e">
        <f>'смета влз'!#REF!</f>
        <v>#NAME?</v>
      </c>
      <c r="N11" s="842" t="s">
        <v>1170</v>
      </c>
      <c r="O11" s="843">
        <v>0</v>
      </c>
      <c r="P11" s="848"/>
      <c r="Q11" s="848"/>
    </row>
    <row r="12" ht="15.75" customHeight="1">
      <c r="B12" s="839" t="s">
        <v>1171</v>
      </c>
      <c r="J12" s="842" t="s">
        <v>1172</v>
      </c>
      <c r="K12" s="843"/>
      <c r="L12" s="842" t="s">
        <v>1172</v>
      </c>
      <c r="M12" s="843"/>
      <c r="N12" s="842" t="s">
        <v>1172</v>
      </c>
      <c r="O12" s="843">
        <v>0</v>
      </c>
    </row>
    <row r="13" ht="21" customHeight="1">
      <c r="A13" s="832" t="s">
        <v>1173</v>
      </c>
      <c r="J13" s="842" t="s">
        <v>56</v>
      </c>
      <c r="K13" s="843" t="e">
        <f>#REF!</f>
        <v>#REF!</v>
      </c>
      <c r="L13" s="842" t="s">
        <v>56</v>
      </c>
      <c r="M13" s="843">
        <v>0</v>
      </c>
      <c r="N13" s="842" t="s">
        <v>56</v>
      </c>
      <c r="O13" s="843"/>
      <c r="Q13" s="849"/>
    </row>
    <row r="14" ht="21" customHeight="1">
      <c r="O14" s="849"/>
      <c r="Q14" s="849"/>
    </row>
    <row r="15" ht="15" customHeight="1">
      <c r="A15" s="850" t="s">
        <v>1174</v>
      </c>
      <c r="B15" s="850"/>
      <c r="C15" s="850"/>
      <c r="D15" s="850"/>
      <c r="E15" s="850"/>
      <c r="F15" s="850"/>
      <c r="G15" s="850"/>
      <c r="H15" s="850"/>
      <c r="J15" s="842" t="s">
        <v>1175</v>
      </c>
      <c r="K15" s="843" t="e">
        <f>'ВЛИ-0,38'!#REF!</f>
        <v>#NAME?</v>
      </c>
      <c r="L15" s="842" t="s">
        <v>1172</v>
      </c>
      <c r="M15" s="843" t="e">
        <f>'ПНР ВЛИ II'!#REF!</f>
        <v>#NAME?</v>
      </c>
      <c r="O15" s="849"/>
    </row>
    <row r="16" ht="18.75" customHeight="1">
      <c r="J16" s="842" t="s">
        <v>1176</v>
      </c>
      <c r="K16" s="843">
        <v>0</v>
      </c>
      <c r="O16" s="849"/>
    </row>
    <row r="17" ht="43.200000000000003" customHeight="1">
      <c r="A17" s="851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7" s="851"/>
      <c r="C17" s="851"/>
      <c r="D17" s="851"/>
      <c r="E17" s="851"/>
      <c r="F17" s="851"/>
      <c r="G17" s="851"/>
      <c r="H17" s="851"/>
    </row>
    <row r="18" ht="11.25" customHeight="1">
      <c r="A18" s="852"/>
      <c r="B18" s="852"/>
      <c r="C18" s="852"/>
      <c r="D18" s="852"/>
      <c r="E18" s="852"/>
      <c r="F18" s="852"/>
      <c r="G18" s="852"/>
      <c r="H18" s="852"/>
      <c r="K18" s="845" t="e">
        <f>K11+K15+M15-#REF!</f>
        <v>#REF!</v>
      </c>
    </row>
    <row r="19" ht="9" customHeight="1">
      <c r="A19" s="852"/>
      <c r="B19" s="852"/>
      <c r="C19" s="852"/>
      <c r="D19" s="852"/>
      <c r="E19" s="852"/>
      <c r="F19" s="852"/>
      <c r="G19" s="852"/>
      <c r="H19" s="852"/>
      <c r="K19" s="845"/>
    </row>
    <row r="20" ht="18.75" customHeight="1">
      <c r="A20" s="839" t="s">
        <v>1177</v>
      </c>
      <c r="C20" s="839"/>
      <c r="H20" s="853" t="s">
        <v>1178</v>
      </c>
    </row>
    <row r="21" ht="22.199999999999999" customHeight="1">
      <c r="A21" s="854" t="s">
        <v>97</v>
      </c>
      <c r="B21" s="855" t="s">
        <v>1179</v>
      </c>
      <c r="C21" s="855" t="s">
        <v>1180</v>
      </c>
      <c r="D21" s="855" t="s">
        <v>474</v>
      </c>
      <c r="E21" s="855"/>
      <c r="F21" s="855"/>
      <c r="G21" s="855"/>
      <c r="H21" s="854" t="s">
        <v>1181</v>
      </c>
    </row>
    <row r="22" ht="33.600000000000001" customHeight="1">
      <c r="A22" s="856"/>
      <c r="B22" s="855"/>
      <c r="C22" s="855"/>
      <c r="D22" s="855" t="s">
        <v>478</v>
      </c>
      <c r="E22" s="855" t="s">
        <v>1182</v>
      </c>
      <c r="F22" s="855" t="s">
        <v>1183</v>
      </c>
      <c r="G22" s="855" t="s">
        <v>1184</v>
      </c>
      <c r="H22" s="856"/>
      <c r="L22" s="857"/>
      <c r="M22" s="857"/>
    </row>
    <row r="23" ht="16.199999999999999" customHeight="1">
      <c r="A23" s="858">
        <v>1</v>
      </c>
      <c r="B23" s="858">
        <v>2</v>
      </c>
      <c r="C23" s="858">
        <v>3</v>
      </c>
      <c r="D23" s="858">
        <v>4</v>
      </c>
      <c r="E23" s="858">
        <v>5</v>
      </c>
      <c r="F23" s="858">
        <v>6</v>
      </c>
      <c r="G23" s="858">
        <v>7</v>
      </c>
      <c r="H23" s="858">
        <v>8</v>
      </c>
      <c r="I23" s="859"/>
      <c r="L23" s="857"/>
      <c r="M23" s="857"/>
    </row>
    <row r="24" ht="17.399999999999999" customHeight="1">
      <c r="C24" s="860" t="s">
        <v>1185</v>
      </c>
      <c r="J24" s="861"/>
      <c r="K24" s="849"/>
      <c r="L24" s="857"/>
      <c r="M24" s="857"/>
    </row>
    <row r="25">
      <c r="A25" s="833">
        <v>1</v>
      </c>
      <c r="B25" s="862" t="s">
        <v>1</v>
      </c>
      <c r="C25" s="863" t="s">
        <v>378</v>
      </c>
      <c r="D25" s="864">
        <f>ROUND(K16/1000,2)</f>
        <v>0</v>
      </c>
      <c r="E25" s="864"/>
      <c r="F25" s="864"/>
      <c r="G25" s="864" t="e">
        <f>ROUND((Под.работы!H36/1000),2)</f>
        <v>#VALUE!</v>
      </c>
      <c r="H25" s="864" t="e">
        <f t="shared" ref="H25:H39" si="7">SUM(D25:G25)</f>
        <v>#VALUE!</v>
      </c>
    </row>
    <row r="26" ht="16.199999999999999" customHeight="1">
      <c r="A26" s="833">
        <v>2</v>
      </c>
      <c r="B26" s="862"/>
      <c r="C26" s="863"/>
      <c r="D26" s="864"/>
      <c r="E26" s="864"/>
      <c r="F26" s="864"/>
      <c r="G26" s="864"/>
      <c r="H26" s="865">
        <f t="shared" si="7"/>
        <v>0</v>
      </c>
    </row>
    <row r="27" ht="16.949999999999999" customHeight="1">
      <c r="A27" s="866"/>
      <c r="B27" s="866" t="s">
        <v>1186</v>
      </c>
      <c r="C27" s="866"/>
      <c r="D27" s="867">
        <f>SUM(D25:D26)</f>
        <v>0</v>
      </c>
      <c r="E27" s="867"/>
      <c r="F27" s="867"/>
      <c r="G27" s="867" t="e">
        <f>G25</f>
        <v>#VALUE!</v>
      </c>
      <c r="H27" s="867" t="e">
        <f t="shared" si="7"/>
        <v>#VALUE!</v>
      </c>
      <c r="J27" s="861"/>
      <c r="K27" s="849"/>
      <c r="L27" s="868"/>
      <c r="M27" s="869"/>
    </row>
    <row r="28" ht="11.4" customHeight="1">
      <c r="B28" s="870"/>
      <c r="D28" s="864"/>
      <c r="E28" s="864"/>
      <c r="F28" s="864"/>
      <c r="G28" s="864"/>
      <c r="H28" s="864"/>
      <c r="J28" s="871"/>
      <c r="K28" s="871"/>
      <c r="L28" s="872"/>
      <c r="M28" s="872"/>
    </row>
    <row r="29" ht="18" customHeight="1">
      <c r="B29" s="870"/>
      <c r="C29" s="860" t="s">
        <v>1187</v>
      </c>
      <c r="D29" s="864"/>
      <c r="E29" s="864"/>
      <c r="F29" s="864"/>
      <c r="G29" s="864"/>
      <c r="H29" s="864"/>
      <c r="J29" s="861"/>
      <c r="K29" s="849"/>
      <c r="L29" s="868"/>
      <c r="M29" s="869"/>
    </row>
    <row r="30">
      <c r="A30" s="833">
        <v>3</v>
      </c>
      <c r="B30" s="873" t="s">
        <v>21</v>
      </c>
      <c r="C30" s="832" t="str">
        <f>Титул!AR16</f>
        <v xml:space="preserve">Строительство ВЛЗ-10 кВ</v>
      </c>
      <c r="D30" s="864" t="e">
        <f>ROUND((('ВЛЗ-10 кВ'!#REF!-'ВЛЗ-10 кВ'!#REF!)/1000),2)</f>
        <v>#NAME?</v>
      </c>
      <c r="E30" s="864"/>
      <c r="F30" s="864" t="e">
        <f>ROUND(('ВЛЗ-10 кВ'!#REF!/1000),2)</f>
        <v>#NAME?</v>
      </c>
      <c r="G30" s="864"/>
      <c r="H30" s="864" t="e">
        <f t="shared" si="7"/>
        <v>#NAME?</v>
      </c>
      <c r="J30" s="861"/>
      <c r="K30" s="849"/>
      <c r="L30" s="868"/>
      <c r="M30" s="869"/>
    </row>
    <row r="31" ht="16.199999999999999" customHeight="1">
      <c r="A31" s="833">
        <v>4</v>
      </c>
      <c r="B31" s="862" t="s">
        <v>25</v>
      </c>
      <c r="C31" s="874" t="str">
        <f>Титул!AV15</f>
        <v xml:space="preserve">Строительство МТП</v>
      </c>
      <c r="D31" s="864" t="e">
        <f>ROUND((МТП!#REF!-МТП!#REF!)/1000,2)</f>
        <v>#NAME?</v>
      </c>
      <c r="E31" s="864"/>
      <c r="F31" s="864" t="e">
        <f>ROUND(МТП!#REF!/1000,2)</f>
        <v>#NAME?</v>
      </c>
      <c r="G31" s="864"/>
      <c r="H31" s="864" t="e">
        <f t="shared" si="7"/>
        <v>#NAME?</v>
      </c>
      <c r="J31" s="861"/>
      <c r="K31" s="875"/>
      <c r="L31" s="868"/>
      <c r="M31" s="869"/>
    </row>
    <row r="32">
      <c r="A32" s="876">
        <v>4</v>
      </c>
      <c r="B32" s="877" t="s">
        <v>1188</v>
      </c>
      <c r="C32" s="878" t="str">
        <f>Титул!AV16</f>
        <v xml:space="preserve">Строительство ВЛИ-0,38 кВ </v>
      </c>
      <c r="D32" s="864" t="e">
        <f>ROUND(('ВЛИ-0,38'!#REF!)/1000,2)</f>
        <v>#NAME?</v>
      </c>
      <c r="E32" s="864"/>
      <c r="F32" s="864">
        <f>ROUND(K14/1000,2)</f>
        <v>0</v>
      </c>
      <c r="G32" s="864"/>
      <c r="H32" s="864" t="e">
        <f t="shared" si="7"/>
        <v>#NAME?</v>
      </c>
      <c r="J32" s="861"/>
      <c r="K32" s="875"/>
      <c r="L32" s="868"/>
      <c r="M32" s="869"/>
    </row>
    <row r="33" ht="17.399999999999999" customHeight="1">
      <c r="A33" s="866"/>
      <c r="B33" s="836" t="s">
        <v>1189</v>
      </c>
      <c r="C33" s="866"/>
      <c r="D33" s="867" t="e">
        <f>SUM(D30:D32)</f>
        <v>#NAME?</v>
      </c>
      <c r="E33" s="867">
        <f>SUM(E31)</f>
        <v>0</v>
      </c>
      <c r="F33" s="867" t="e">
        <f>SUM(F30:F32)</f>
        <v>#NAME?</v>
      </c>
      <c r="G33" s="867">
        <f>SUM(G31)</f>
        <v>0</v>
      </c>
      <c r="H33" s="867" t="e">
        <f t="shared" si="7"/>
        <v>#NAME?</v>
      </c>
    </row>
    <row r="34" ht="17.399999999999999" customHeight="1">
      <c r="A34" s="866"/>
      <c r="B34" s="866" t="s">
        <v>1190</v>
      </c>
      <c r="C34" s="866"/>
      <c r="D34" s="867" t="e">
        <f>D27+D33</f>
        <v>#NAME?</v>
      </c>
      <c r="E34" s="867">
        <f>E27+E33</f>
        <v>0</v>
      </c>
      <c r="F34" s="867" t="e">
        <f>F27+F33</f>
        <v>#NAME?</v>
      </c>
      <c r="G34" s="867" t="e">
        <f>G27+G33</f>
        <v>#VALUE!</v>
      </c>
      <c r="H34" s="867" t="e">
        <f t="shared" si="7"/>
        <v>#NAME?</v>
      </c>
      <c r="L34" s="879"/>
    </row>
    <row r="35" ht="11.4" customHeight="1">
      <c r="B35" s="880"/>
      <c r="D35" s="864"/>
      <c r="E35" s="864"/>
      <c r="F35" s="864"/>
      <c r="G35" s="864"/>
      <c r="H35" s="864"/>
    </row>
    <row r="36" ht="18" customHeight="1">
      <c r="B36" s="881"/>
      <c r="C36" s="860" t="s">
        <v>1191</v>
      </c>
      <c r="D36" s="864"/>
      <c r="E36" s="864"/>
      <c r="F36" s="864"/>
      <c r="G36" s="864"/>
      <c r="H36" s="864"/>
      <c r="J36" s="882">
        <v>0.019</v>
      </c>
      <c r="K36" s="882" t="s">
        <v>1192</v>
      </c>
    </row>
    <row r="37" s="883" customFormat="1" ht="38.399999999999999" customHeight="1">
      <c r="A37" s="884">
        <v>5</v>
      </c>
      <c r="B37" s="881" t="s">
        <v>1193</v>
      </c>
      <c r="C37" s="885" t="s">
        <v>1194</v>
      </c>
      <c r="D37" s="886" t="e">
        <f>ROUND(D34*J36,2)</f>
        <v>#NAME?</v>
      </c>
      <c r="E37" s="886">
        <f>ROUND(E34*J36,2)</f>
        <v>0</v>
      </c>
      <c r="F37" s="886"/>
      <c r="G37" s="886"/>
      <c r="H37" s="864" t="e">
        <f t="shared" si="7"/>
        <v>#NAME?</v>
      </c>
    </row>
    <row r="38" ht="22.199999999999999" customHeight="1">
      <c r="A38" s="833">
        <v>5</v>
      </c>
      <c r="B38" s="862" t="s">
        <v>30</v>
      </c>
      <c r="C38" s="863" t="s">
        <v>1195</v>
      </c>
      <c r="D38" s="864"/>
      <c r="E38" s="864"/>
      <c r="F38" s="864"/>
      <c r="G38" s="864" t="e">
        <f>ROUND(('Смета_ПНР  МТП'!#REF!/1000),2)</f>
        <v>#NAME?</v>
      </c>
      <c r="H38" s="864" t="e">
        <f t="shared" si="7"/>
        <v>#NAME?</v>
      </c>
      <c r="M38" s="887" t="s">
        <v>1196</v>
      </c>
      <c r="N38" s="888"/>
      <c r="O38" s="889"/>
    </row>
    <row r="39" ht="26.25" customHeight="1">
      <c r="A39" s="833">
        <v>6</v>
      </c>
      <c r="B39" s="862" t="s">
        <v>8</v>
      </c>
      <c r="C39" s="863" t="s">
        <v>1195</v>
      </c>
      <c r="D39" s="864"/>
      <c r="E39" s="864"/>
      <c r="F39" s="864"/>
      <c r="G39" s="864" t="e">
        <f>ROUND(('ПНР ВЛИ '!#REF!)/1000,2)</f>
        <v>#NAME?</v>
      </c>
      <c r="H39" s="864" t="e">
        <f t="shared" si="7"/>
        <v>#NAME?</v>
      </c>
      <c r="M39" s="890" t="e">
        <f>SUM(H34:H39)-H42</f>
        <v>#NAME?</v>
      </c>
      <c r="N39" s="883"/>
      <c r="O39" s="891"/>
    </row>
    <row r="40" ht="26.25" customHeight="1">
      <c r="A40" s="833">
        <v>7</v>
      </c>
      <c r="B40" s="862" t="s">
        <v>38</v>
      </c>
      <c r="C40" s="863" t="s">
        <v>1195</v>
      </c>
      <c r="D40" s="864"/>
      <c r="E40" s="864"/>
      <c r="F40" s="864"/>
      <c r="G40" s="864" t="e">
        <f>ROUND(('ПНР ВЛИ II'!#REF!/1000),2)-0.01</f>
        <v>#NAME?</v>
      </c>
      <c r="H40" s="865" t="e">
        <f>G40</f>
        <v>#NAME?</v>
      </c>
      <c r="M40" s="890"/>
      <c r="N40" s="883"/>
      <c r="O40" s="891"/>
    </row>
    <row r="41" ht="17.399999999999999" customHeight="1">
      <c r="A41" s="892"/>
      <c r="B41" s="866" t="s">
        <v>1197</v>
      </c>
      <c r="C41" s="866"/>
      <c r="D41" s="867" t="e">
        <f>D37</f>
        <v>#NAME?</v>
      </c>
      <c r="E41" s="867">
        <f>E37</f>
        <v>0</v>
      </c>
      <c r="F41" s="867"/>
      <c r="G41" s="867" t="e">
        <f>SUM(G38:G40)</f>
        <v>#NAME?</v>
      </c>
      <c r="H41" s="865" t="e">
        <f t="shared" ref="H41:H45" si="8">SUM(D41:G41)</f>
        <v>#NAME?</v>
      </c>
      <c r="I41" s="845"/>
      <c r="M41" s="893" t="e">
        <f>SUM(H42:H45)-H48</f>
        <v>#NAME?</v>
      </c>
      <c r="O41" s="894"/>
    </row>
    <row r="42" ht="17.399999999999999" customHeight="1">
      <c r="A42" s="892"/>
      <c r="B42" s="895" t="s">
        <v>1198</v>
      </c>
      <c r="C42" s="895"/>
      <c r="D42" s="867" t="e">
        <f>D34+D41</f>
        <v>#NAME?</v>
      </c>
      <c r="E42" s="867">
        <f>E34+E41</f>
        <v>0</v>
      </c>
      <c r="F42" s="867" t="e">
        <f>F34+F41</f>
        <v>#NAME?</v>
      </c>
      <c r="G42" s="867" t="e">
        <f>G34+G41</f>
        <v>#VALUE!</v>
      </c>
      <c r="H42" s="867" t="e">
        <f t="shared" si="8"/>
        <v>#NAME?</v>
      </c>
      <c r="J42" s="845"/>
      <c r="M42" s="893" t="e">
        <f>SUM(H48:H52)-H54</f>
        <v>#NAME?</v>
      </c>
      <c r="O42" s="894"/>
    </row>
    <row r="43" ht="12" customHeight="1">
      <c r="A43" s="833"/>
      <c r="B43" s="870"/>
      <c r="D43" s="864"/>
      <c r="E43" s="864"/>
      <c r="F43" s="864"/>
      <c r="G43" s="864"/>
      <c r="H43" s="864"/>
      <c r="M43" s="893" t="e">
        <f>SUM(H54:H56)-H57</f>
        <v>#NAME?</v>
      </c>
      <c r="N43" s="896"/>
      <c r="O43" s="897"/>
    </row>
    <row r="44" ht="18" customHeight="1">
      <c r="A44" s="833"/>
      <c r="B44" s="870"/>
      <c r="C44" s="860" t="s">
        <v>1199</v>
      </c>
      <c r="D44" s="864"/>
      <c r="E44" s="864"/>
      <c r="F44" s="864"/>
      <c r="G44" s="864"/>
      <c r="H44" s="864"/>
    </row>
    <row r="45" s="883" customFormat="1" ht="39.75" customHeight="1">
      <c r="A45" s="833">
        <v>8</v>
      </c>
      <c r="B45" s="881" t="s">
        <v>1200</v>
      </c>
      <c r="C45" s="863" t="s">
        <v>1201</v>
      </c>
      <c r="D45" s="864"/>
      <c r="E45" s="864"/>
      <c r="F45" s="864"/>
      <c r="G45" s="864" t="e">
        <f>ROUND((H42+H53)*0.0568,2)</f>
        <v>#NAME?</v>
      </c>
      <c r="H45" s="864" t="e">
        <f t="shared" si="8"/>
        <v>#NAME?</v>
      </c>
    </row>
    <row r="46" s="883" customFormat="1" ht="39.75" customHeight="1">
      <c r="A46" s="833">
        <v>9</v>
      </c>
      <c r="B46" s="881" t="s">
        <v>1202</v>
      </c>
      <c r="C46" s="863" t="s">
        <v>1203</v>
      </c>
      <c r="D46" s="864"/>
      <c r="E46" s="864"/>
      <c r="F46" s="864"/>
      <c r="G46" s="864" t="e">
        <f>ROUND(H42*0.0214,2)</f>
        <v>#NAME?</v>
      </c>
      <c r="H46" s="865" t="e">
        <f>G46</f>
        <v>#NAME?</v>
      </c>
    </row>
    <row r="47" ht="17.399999999999999" customHeight="1">
      <c r="A47" s="892"/>
      <c r="B47" s="866" t="s">
        <v>1204</v>
      </c>
      <c r="C47" s="866"/>
      <c r="D47" s="867"/>
      <c r="E47" s="867"/>
      <c r="F47" s="867"/>
      <c r="G47" s="867" t="e">
        <f>G45+G46</f>
        <v>#NAME?</v>
      </c>
      <c r="H47" s="867" t="e">
        <f t="shared" ref="H47:H51" si="9">SUM(D47:G47)</f>
        <v>#NAME?</v>
      </c>
    </row>
    <row r="48" ht="17.399999999999999" customHeight="1">
      <c r="A48" s="892"/>
      <c r="B48" s="895" t="s">
        <v>1205</v>
      </c>
      <c r="C48" s="895"/>
      <c r="D48" s="867" t="e">
        <f>D42+D47</f>
        <v>#NAME?</v>
      </c>
      <c r="E48" s="867">
        <f>E42+E47</f>
        <v>0</v>
      </c>
      <c r="F48" s="867" t="e">
        <f>F42+F47</f>
        <v>#NAME?</v>
      </c>
      <c r="G48" s="867" t="e">
        <f>G42+G47</f>
        <v>#VALUE!</v>
      </c>
      <c r="H48" s="867" t="e">
        <f t="shared" si="9"/>
        <v>#NAME?</v>
      </c>
      <c r="I48" s="845"/>
    </row>
    <row r="49" ht="11.4" customHeight="1">
      <c r="A49" s="833"/>
      <c r="B49" s="870"/>
      <c r="D49" s="864"/>
      <c r="E49" s="864"/>
      <c r="F49" s="864"/>
      <c r="G49" s="864"/>
      <c r="H49" s="864"/>
    </row>
    <row r="50" ht="18" customHeight="1">
      <c r="A50" s="833"/>
      <c r="B50" s="870"/>
      <c r="C50" s="860" t="s">
        <v>1206</v>
      </c>
      <c r="D50" s="864"/>
      <c r="E50" s="864"/>
      <c r="F50" s="864"/>
      <c r="G50" s="864"/>
      <c r="H50" s="864"/>
    </row>
    <row r="51" ht="36.75" customHeight="1">
      <c r="A51" s="833">
        <v>10</v>
      </c>
      <c r="B51" s="862" t="s">
        <v>1207</v>
      </c>
      <c r="C51" s="863" t="s">
        <v>1208</v>
      </c>
      <c r="D51" s="864"/>
      <c r="E51" s="864"/>
      <c r="F51" s="864"/>
      <c r="G51" s="898">
        <f>ROUND('ССР-тек (руб)'!K55/5.42/1000,2)</f>
        <v>14.030000000000001</v>
      </c>
      <c r="H51" s="864">
        <f t="shared" si="9"/>
        <v>14.030000000000001</v>
      </c>
    </row>
    <row r="52" s="883" customFormat="1">
      <c r="A52" s="833"/>
      <c r="B52" s="862"/>
      <c r="C52" s="863"/>
      <c r="D52" s="864"/>
      <c r="E52" s="864"/>
      <c r="F52" s="864"/>
      <c r="G52" s="864"/>
      <c r="H52" s="865">
        <f>G52</f>
        <v>0</v>
      </c>
      <c r="I52" s="883" t="e">
        <f>(K11+M15)*0.002*0</f>
        <v>#REF!</v>
      </c>
    </row>
    <row r="53" ht="17.399999999999999" customHeight="1">
      <c r="A53" s="892"/>
      <c r="B53" s="866" t="s">
        <v>1209</v>
      </c>
      <c r="C53" s="866"/>
      <c r="D53" s="867"/>
      <c r="E53" s="867"/>
      <c r="F53" s="867"/>
      <c r="G53" s="899">
        <f>SUM(G51:G52)</f>
        <v>14.030000000000001</v>
      </c>
      <c r="H53" s="867">
        <f t="shared" ref="H53:H57" si="10">SUM(D53:G53)</f>
        <v>14.030000000000001</v>
      </c>
    </row>
    <row r="54" ht="17.399999999999999" customHeight="1">
      <c r="A54" s="892"/>
      <c r="B54" s="866" t="s">
        <v>1210</v>
      </c>
      <c r="C54" s="866"/>
      <c r="D54" s="867" t="e">
        <f>D42</f>
        <v>#NAME?</v>
      </c>
      <c r="E54" s="867">
        <f>E42</f>
        <v>0</v>
      </c>
      <c r="F54" s="867" t="e">
        <f>F42</f>
        <v>#NAME?</v>
      </c>
      <c r="G54" s="867" t="e">
        <f>G48+G53</f>
        <v>#VALUE!</v>
      </c>
      <c r="H54" s="867" t="e">
        <f t="shared" si="10"/>
        <v>#NAME?</v>
      </c>
    </row>
    <row r="55" s="883" customFormat="1" ht="26.399999999999999" customHeight="1">
      <c r="A55" s="833">
        <v>11</v>
      </c>
      <c r="B55" s="881" t="s">
        <v>1211</v>
      </c>
      <c r="C55" s="863" t="s">
        <v>1212</v>
      </c>
      <c r="D55" s="900" t="e">
        <f>ROUND(D54*0.03,2)</f>
        <v>#NAME?</v>
      </c>
      <c r="E55" s="864">
        <f>ROUND(E54*0.0129,2)</f>
        <v>0</v>
      </c>
      <c r="F55" s="864" t="e">
        <f>ROUND(F54*0.03,2)</f>
        <v>#NAME?</v>
      </c>
      <c r="G55" s="864" t="e">
        <f>ROUND(G54*0.03,2)</f>
        <v>#VALUE!</v>
      </c>
      <c r="H55" s="864" t="e">
        <f t="shared" si="10"/>
        <v>#NAME?</v>
      </c>
    </row>
    <row r="56" ht="11.4" customHeight="1">
      <c r="A56" s="833"/>
      <c r="D56" s="864"/>
      <c r="E56" s="864"/>
      <c r="F56" s="864"/>
      <c r="G56" s="864"/>
      <c r="H56" s="865"/>
    </row>
    <row r="57" s="901" customFormat="1" ht="16.949999999999999" customHeight="1">
      <c r="A57" s="902"/>
      <c r="B57" s="903" t="s">
        <v>1213</v>
      </c>
      <c r="C57" s="903"/>
      <c r="D57" s="904" t="e">
        <f>D54+D55</f>
        <v>#NAME?</v>
      </c>
      <c r="E57" s="904">
        <f>E54+E55</f>
        <v>0</v>
      </c>
      <c r="F57" s="904" t="e">
        <f>F54+F55</f>
        <v>#NAME?</v>
      </c>
      <c r="G57" s="904" t="e">
        <f>G54+G55</f>
        <v>#VALUE!</v>
      </c>
      <c r="H57" s="904" t="e">
        <f t="shared" si="10"/>
        <v>#NAME?</v>
      </c>
    </row>
    <row r="58" ht="18.600000000000001" customHeight="1">
      <c r="C58" s="905"/>
    </row>
    <row r="59" ht="14.4" customHeight="1">
      <c r="A59" s="906" t="s">
        <v>1214</v>
      </c>
      <c r="B59" s="906"/>
      <c r="C59" s="906"/>
      <c r="D59" s="836" t="s">
        <v>1215</v>
      </c>
      <c r="E59" s="836"/>
      <c r="F59" s="907" t="s">
        <v>1216</v>
      </c>
      <c r="G59" s="907"/>
      <c r="H59" s="907"/>
    </row>
    <row r="60" ht="13.949999999999999" customHeight="1">
      <c r="C60" s="908"/>
      <c r="D60" s="909" t="s">
        <v>1217</v>
      </c>
      <c r="E60" s="909"/>
      <c r="F60" s="910" t="s">
        <v>1218</v>
      </c>
      <c r="G60" s="910"/>
      <c r="H60" s="910"/>
    </row>
    <row r="61" ht="16.199999999999999" customHeight="1">
      <c r="A61" s="911"/>
      <c r="B61" s="911"/>
      <c r="C61" s="911"/>
      <c r="D61" s="911"/>
      <c r="E61" s="911"/>
      <c r="F61" s="911"/>
      <c r="G61" s="911"/>
      <c r="H61" s="911"/>
    </row>
    <row r="62" ht="14.4" customHeight="1">
      <c r="A62" s="906" t="s">
        <v>1219</v>
      </c>
      <c r="B62" s="906"/>
      <c r="C62" s="906"/>
      <c r="D62" s="836" t="s">
        <v>1215</v>
      </c>
      <c r="E62" s="836"/>
      <c r="F62" s="907" t="s">
        <v>1220</v>
      </c>
      <c r="G62" s="907"/>
      <c r="H62" s="907"/>
    </row>
    <row r="63" ht="13.949999999999999" customHeight="1">
      <c r="C63" s="908"/>
      <c r="D63" s="909" t="s">
        <v>1217</v>
      </c>
      <c r="E63" s="909"/>
      <c r="F63" s="910" t="s">
        <v>1218</v>
      </c>
      <c r="G63" s="910"/>
      <c r="H63" s="910"/>
    </row>
    <row r="64" ht="16.199999999999999" customHeight="1">
      <c r="A64" s="853"/>
      <c r="B64" s="853"/>
    </row>
    <row r="65" ht="14.4" customHeight="1">
      <c r="A65" s="853" t="s">
        <v>1221</v>
      </c>
      <c r="B65" s="853"/>
      <c r="C65" s="912"/>
      <c r="D65" s="836" t="s">
        <v>1215</v>
      </c>
      <c r="E65" s="836"/>
      <c r="F65" s="913"/>
      <c r="G65" s="913"/>
      <c r="H65" s="913"/>
    </row>
    <row r="66" ht="13.949999999999999" customHeight="1">
      <c r="C66" s="908" t="s">
        <v>1222</v>
      </c>
      <c r="D66" s="909" t="s">
        <v>1217</v>
      </c>
      <c r="E66" s="909"/>
      <c r="F66" s="910" t="s">
        <v>1218</v>
      </c>
      <c r="G66" s="910"/>
      <c r="H66" s="910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28:M28"/>
    <mergeCell ref="B57:C57"/>
    <mergeCell ref="A59:C59"/>
    <mergeCell ref="F59:H59"/>
    <mergeCell ref="D60:E60"/>
    <mergeCell ref="F60:H60"/>
    <mergeCell ref="A61:B61"/>
    <mergeCell ref="A62:C62"/>
    <mergeCell ref="F62:H62"/>
    <mergeCell ref="D63:E63"/>
    <mergeCell ref="F63:H63"/>
    <mergeCell ref="A65:B65"/>
    <mergeCell ref="F65:H65"/>
    <mergeCell ref="D66:E66"/>
    <mergeCell ref="F66:H66"/>
  </mergeCells>
  <printOptions headings="0" gridLines="0"/>
  <pageMargins left="0.36999999999999988" right="0.19685039370078738" top="0.15748031496062992" bottom="0.15748031496062992" header="0.15748031496062992" footer="0.15748031496062992"/>
  <pageSetup paperSize="9" scale="7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40" zoomScale="100" workbookViewId="0">
      <selection activeCell="E44" activeCellId="0" sqref="E44"/>
    </sheetView>
  </sheetViews>
  <sheetFormatPr defaultColWidth="8.88671875" defaultRowHeight="12.75"/>
  <cols>
    <col customWidth="1" min="1" max="1" style="914" width="7.6640625"/>
    <col customWidth="1" min="2" max="2" style="914" width="39.44140625"/>
    <col customWidth="1" min="3" max="3" style="914" width="29.88671875"/>
    <col customWidth="1" min="4" max="4" style="914" width="22"/>
    <col customWidth="1" min="5" max="5" style="914" width="14.6640625"/>
    <col min="6" max="6" style="914" width="8.88671875"/>
    <col customWidth="1" min="7" max="7" style="914" width="31"/>
    <col customWidth="1" min="8" max="8" style="914" width="28.109375"/>
    <col customWidth="1" min="9" max="9" style="914" width="13"/>
    <col customWidth="1" min="10" max="16" style="914" width="3.33203125"/>
    <col customWidth="1" min="17" max="28" style="914" width="1.6640625"/>
    <col customWidth="1" min="29" max="32" style="914" width="0.5546875"/>
    <col min="33" max="16384" style="914" width="8.88671875"/>
  </cols>
  <sheetData>
    <row r="1" ht="15">
      <c r="A1" s="915"/>
      <c r="B1" s="915"/>
      <c r="C1" s="915"/>
      <c r="D1" s="915"/>
      <c r="E1" s="915"/>
      <c r="F1" s="915"/>
      <c r="G1" s="915"/>
      <c r="H1" s="915"/>
      <c r="I1" s="915"/>
      <c r="J1" s="915"/>
      <c r="K1" s="915"/>
      <c r="L1" s="915"/>
      <c r="M1" s="915"/>
      <c r="N1" s="915"/>
      <c r="O1" s="915"/>
      <c r="P1" s="915"/>
    </row>
    <row r="2" ht="15">
      <c r="A2" s="916" t="s">
        <v>1223</v>
      </c>
      <c r="B2" s="916"/>
      <c r="C2" s="916"/>
      <c r="D2" s="916"/>
      <c r="E2" s="916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</row>
    <row r="3" ht="15">
      <c r="A3" s="916" t="s">
        <v>1107</v>
      </c>
      <c r="B3" s="916"/>
      <c r="C3" s="916"/>
      <c r="D3" s="916"/>
      <c r="E3" s="916"/>
      <c r="F3" s="915"/>
      <c r="G3" s="915"/>
      <c r="H3" s="915"/>
      <c r="I3" s="915"/>
      <c r="J3" s="915"/>
      <c r="K3" s="915"/>
      <c r="L3" s="915"/>
      <c r="M3" s="915"/>
      <c r="N3" s="915"/>
      <c r="O3" s="915"/>
      <c r="P3" s="915"/>
    </row>
    <row r="4" ht="15">
      <c r="A4" s="917"/>
      <c r="B4" s="917"/>
      <c r="C4" s="917"/>
      <c r="D4" s="917"/>
      <c r="E4" s="917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</row>
    <row r="5" ht="60" customHeight="1">
      <c r="A5" s="918" t="s">
        <v>1108</v>
      </c>
      <c r="B5" s="919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C5" s="919"/>
      <c r="D5" s="919"/>
      <c r="E5" s="919"/>
      <c r="F5" s="920"/>
      <c r="G5" s="921" t="str">
        <f>IF(G12&lt;&gt;0,"В П И Ш И     Н О М Е Р А    А К Т О В"," ")</f>
        <v xml:space="preserve"> </v>
      </c>
      <c r="H5" s="921"/>
      <c r="I5" s="921"/>
      <c r="J5" s="921"/>
      <c r="K5" s="920"/>
      <c r="L5" s="920"/>
      <c r="M5" s="915"/>
      <c r="N5" s="915"/>
      <c r="O5" s="915"/>
      <c r="P5" s="915"/>
    </row>
    <row r="6" ht="22.949999999999999" customHeight="1">
      <c r="A6" s="922" t="s">
        <v>1224</v>
      </c>
      <c r="B6" s="922"/>
      <c r="C6" s="922"/>
      <c r="D6" s="922"/>
      <c r="E6" s="922"/>
      <c r="F6" s="920"/>
      <c r="G6" s="921"/>
      <c r="H6" s="921"/>
      <c r="I6" s="921"/>
      <c r="J6" s="921"/>
      <c r="K6" s="920"/>
      <c r="L6" s="920"/>
      <c r="M6" s="915"/>
      <c r="N6" s="915"/>
      <c r="O6" s="915"/>
      <c r="P6" s="915"/>
    </row>
    <row r="7" ht="7.2000000000000002" customHeight="1">
      <c r="A7" s="923"/>
      <c r="B7" s="923"/>
      <c r="C7" s="923"/>
      <c r="D7" s="923"/>
      <c r="E7" s="923"/>
      <c r="F7" s="915"/>
      <c r="G7" s="915"/>
      <c r="H7" s="915"/>
      <c r="I7" s="915"/>
      <c r="J7" s="915"/>
      <c r="K7" s="915"/>
      <c r="L7" s="915"/>
      <c r="M7" s="915"/>
      <c r="N7" s="915"/>
      <c r="O7" s="915"/>
      <c r="P7" s="915"/>
    </row>
    <row r="8" ht="8.4000000000000004" customHeight="1">
      <c r="A8" s="915"/>
      <c r="B8" s="915"/>
      <c r="C8" s="915"/>
      <c r="D8" s="915"/>
      <c r="E8" s="915"/>
      <c r="F8" s="915"/>
      <c r="G8" s="915"/>
      <c r="H8" s="915"/>
      <c r="I8" s="915"/>
      <c r="J8" s="915"/>
      <c r="K8" s="915"/>
      <c r="L8" s="915"/>
      <c r="M8" s="915"/>
      <c r="N8" s="915"/>
      <c r="O8" s="915"/>
      <c r="P8" s="915"/>
    </row>
    <row r="9" ht="20.25" customHeight="1">
      <c r="A9" s="924" t="s">
        <v>379</v>
      </c>
      <c r="B9" s="924" t="s">
        <v>1111</v>
      </c>
      <c r="C9" s="924" t="s">
        <v>1112</v>
      </c>
      <c r="D9" s="924" t="s">
        <v>385</v>
      </c>
      <c r="E9" s="924" t="s">
        <v>967</v>
      </c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</row>
    <row r="10" ht="20.25" customHeight="1">
      <c r="A10" s="925" t="s">
        <v>1225</v>
      </c>
      <c r="B10" s="926"/>
      <c r="C10" s="926"/>
      <c r="D10" s="926"/>
      <c r="E10" s="927"/>
      <c r="F10" s="915"/>
      <c r="G10" s="915"/>
      <c r="H10" s="915"/>
      <c r="I10" s="915"/>
      <c r="J10" s="915"/>
      <c r="K10" s="915"/>
      <c r="L10" s="915"/>
      <c r="M10" s="915"/>
      <c r="N10" s="915"/>
      <c r="O10" s="915"/>
      <c r="P10" s="915"/>
    </row>
    <row r="11" ht="66.75" customHeight="1">
      <c r="A11" s="928">
        <v>1</v>
      </c>
      <c r="B11" s="929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Полевые работы.")</f>
        <v xml:space="preserve"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 Га. Застроенная территория, II категория. Полевые работы.</v>
      </c>
      <c r="C11" s="930" t="s">
        <v>1226</v>
      </c>
      <c r="D11" s="931" t="str">
        <f>CONCATENATE(38848," х ",G12,""," х ",0.66," х ",0.9,"")</f>
        <v xml:space="preserve">38848 х 0 х 0.66 х 0.9</v>
      </c>
      <c r="E11" s="932">
        <f>ROUND(38848*G12,2)*0.9*0.66</f>
        <v>0</v>
      </c>
      <c r="F11" s="915"/>
      <c r="G11" s="933"/>
      <c r="H11" s="915"/>
      <c r="I11" s="915"/>
      <c r="J11" s="915"/>
      <c r="K11" s="915"/>
      <c r="L11" s="915"/>
      <c r="M11" s="915"/>
      <c r="N11" s="915"/>
      <c r="O11" s="915"/>
      <c r="P11" s="915"/>
    </row>
    <row r="12" ht="25.949999999999999" customHeight="1">
      <c r="A12" s="928"/>
      <c r="B12" s="929"/>
      <c r="C12" s="934"/>
      <c r="D12" s="935"/>
      <c r="E12" s="936"/>
      <c r="F12" s="915"/>
      <c r="G12" s="937">
        <v>0</v>
      </c>
      <c r="H12" s="915" t="s">
        <v>1227</v>
      </c>
      <c r="I12" s="915"/>
      <c r="J12" s="915"/>
      <c r="K12" s="915"/>
      <c r="L12" s="915"/>
      <c r="M12" s="915"/>
      <c r="N12" s="915"/>
      <c r="O12" s="915"/>
      <c r="P12" s="915"/>
    </row>
    <row r="13" ht="20.399999999999999" customHeight="1">
      <c r="A13" s="928"/>
      <c r="B13" s="929"/>
      <c r="C13" s="934"/>
      <c r="D13" s="935"/>
      <c r="E13" s="936"/>
      <c r="F13" s="915"/>
      <c r="G13" s="915" t="s">
        <v>1228</v>
      </c>
      <c r="H13" s="933" t="s">
        <v>1228</v>
      </c>
      <c r="I13" s="938" t="s">
        <v>1229</v>
      </c>
      <c r="J13" s="939"/>
      <c r="K13" s="915"/>
      <c r="L13" s="915"/>
      <c r="M13" s="915"/>
      <c r="N13" s="915"/>
      <c r="O13" s="915"/>
      <c r="P13" s="915"/>
    </row>
    <row r="14" ht="15">
      <c r="A14" s="928"/>
      <c r="B14" s="929"/>
      <c r="C14" s="934"/>
      <c r="D14" s="935"/>
      <c r="E14" s="936"/>
      <c r="F14" s="915"/>
      <c r="G14" s="940"/>
      <c r="H14" s="933" t="s">
        <v>1230</v>
      </c>
      <c r="I14" s="938"/>
      <c r="J14" s="939"/>
      <c r="K14" s="915"/>
      <c r="L14" s="915"/>
      <c r="M14" s="915"/>
      <c r="N14" s="915"/>
      <c r="O14" s="915"/>
      <c r="P14" s="915"/>
    </row>
    <row r="15" ht="15">
      <c r="A15" s="928"/>
      <c r="B15" s="929"/>
      <c r="C15" s="941"/>
      <c r="D15" s="942"/>
      <c r="E15" s="943"/>
      <c r="F15" s="915"/>
      <c r="G15" s="940" t="s">
        <v>1231</v>
      </c>
      <c r="H15" s="933" t="s">
        <v>1232</v>
      </c>
      <c r="I15" s="938"/>
      <c r="J15" s="939"/>
      <c r="K15" s="915"/>
      <c r="L15" s="915"/>
      <c r="M15" s="915"/>
      <c r="N15" s="915"/>
      <c r="O15" s="915"/>
      <c r="P15" s="915"/>
    </row>
    <row r="16" ht="73.200000000000003" customHeight="1">
      <c r="A16" s="944">
        <v>2</v>
      </c>
      <c r="B16" s="929" t="str">
        <f>CONCATENATE("Съёмка выходов подземных инженерных коммуникаций на поверхность земли. Площадью ",G12, " Га. Полевые работы.")</f>
        <v xml:space="preserve">Съёмка выходов подземных инженерных коммуникаций на поверхность земли. Площадью 0 Га. Полевые работы.</v>
      </c>
      <c r="C16" s="945" t="s">
        <v>1233</v>
      </c>
      <c r="D16" s="946" t="str">
        <f>CONCATENATE(11401," х ",G12,""," х ",0.66,"")</f>
        <v xml:space="preserve">11401 х 0 х 0.66</v>
      </c>
      <c r="E16" s="947">
        <f>ROUND(11401*G12*0.66,2)*0</f>
        <v>0</v>
      </c>
      <c r="F16" s="948" t="s">
        <v>1234</v>
      </c>
      <c r="G16" s="915"/>
      <c r="H16" s="915"/>
      <c r="I16" s="949"/>
      <c r="J16" s="949"/>
      <c r="K16" s="915"/>
      <c r="L16" s="915"/>
      <c r="M16" s="915"/>
      <c r="N16" s="915"/>
      <c r="O16" s="915"/>
      <c r="P16" s="915"/>
    </row>
    <row r="17" ht="70.950000000000003" customHeight="1">
      <c r="A17" s="928">
        <v>3</v>
      </c>
      <c r="B17" s="950" t="str">
        <f>CONCATENATE("Поиск и съёмка подземных инженерных коммуникаций при помощи трубокабелеискателя. Площадью ",G3, " Га. Полевые работы.")</f>
        <v xml:space="preserve">Поиск и съёмка подземных инженерных коммуникаций при помощи трубокабелеискателя. Площадью  Га. Полевые работы.</v>
      </c>
      <c r="C17" s="950" t="s">
        <v>1235</v>
      </c>
      <c r="D17" s="928" t="str">
        <f>CONCATENATE(16030," х ",G12,""," х ",0.66,"")</f>
        <v xml:space="preserve">16030 х 0 х 0.66</v>
      </c>
      <c r="E17" s="951">
        <f>ROUND(16030*G12*0.66,2)*0</f>
        <v>0</v>
      </c>
      <c r="F17" s="948" t="s">
        <v>1234</v>
      </c>
      <c r="G17" s="915"/>
      <c r="H17" s="915"/>
      <c r="I17" s="949"/>
      <c r="J17" s="949"/>
      <c r="K17" s="915"/>
      <c r="L17" s="915"/>
      <c r="M17" s="915"/>
      <c r="N17" s="915"/>
      <c r="O17" s="915"/>
      <c r="P17" s="915"/>
    </row>
    <row r="18" ht="18" customHeight="1">
      <c r="A18" s="952">
        <v>4</v>
      </c>
      <c r="B18" s="953" t="s">
        <v>1236</v>
      </c>
      <c r="C18" s="953"/>
      <c r="D18" s="953"/>
      <c r="E18" s="954">
        <f>SUM(E11:E17)</f>
        <v>0</v>
      </c>
      <c r="F18" s="948"/>
      <c r="G18" s="915"/>
      <c r="H18" s="915"/>
      <c r="I18" s="949"/>
      <c r="J18" s="949"/>
      <c r="K18" s="915"/>
      <c r="L18" s="915"/>
      <c r="M18" s="915"/>
      <c r="N18" s="915"/>
      <c r="O18" s="915"/>
      <c r="P18" s="915"/>
    </row>
    <row r="19" ht="60">
      <c r="A19" s="928">
        <v>5</v>
      </c>
      <c r="B19" s="950" t="s">
        <v>1237</v>
      </c>
      <c r="C19" s="945" t="s">
        <v>1238</v>
      </c>
      <c r="D19" s="955" t="s">
        <v>1239</v>
      </c>
      <c r="E19" s="947">
        <f>E18/100*29</f>
        <v>0</v>
      </c>
      <c r="F19" s="948"/>
      <c r="G19" s="915"/>
      <c r="H19" s="915"/>
      <c r="I19" s="915"/>
      <c r="J19" s="915"/>
      <c r="K19" s="915"/>
      <c r="L19" s="915"/>
      <c r="M19" s="915"/>
      <c r="N19" s="915"/>
      <c r="O19" s="915"/>
      <c r="P19" s="915"/>
    </row>
    <row r="20" ht="54.600000000000001" customHeight="1">
      <c r="A20" s="944">
        <v>6</v>
      </c>
      <c r="B20" s="956" t="s">
        <v>1240</v>
      </c>
      <c r="C20" s="957" t="s">
        <v>1241</v>
      </c>
      <c r="D20" s="957" t="s">
        <v>1242</v>
      </c>
      <c r="E20" s="932">
        <f>E18/100*25*0</f>
        <v>0</v>
      </c>
      <c r="F20" s="948" t="s">
        <v>1234</v>
      </c>
      <c r="G20" s="915"/>
      <c r="H20" s="915"/>
      <c r="I20" s="915"/>
      <c r="J20" s="915"/>
      <c r="K20" s="915"/>
      <c r="L20" s="915"/>
      <c r="M20" s="915"/>
      <c r="N20" s="915"/>
      <c r="O20" s="915"/>
      <c r="P20" s="915"/>
    </row>
    <row r="21" ht="45">
      <c r="A21" s="944">
        <v>7</v>
      </c>
      <c r="B21" s="958" t="s">
        <v>1243</v>
      </c>
      <c r="C21" s="957" t="s">
        <v>1244</v>
      </c>
      <c r="D21" s="957" t="s">
        <v>1245</v>
      </c>
      <c r="E21" s="932">
        <f>E18/100*13.2</f>
        <v>0</v>
      </c>
      <c r="F21" s="915"/>
      <c r="G21" s="915"/>
      <c r="H21" s="915"/>
      <c r="I21" s="915"/>
      <c r="J21" s="915"/>
      <c r="K21" s="915"/>
      <c r="L21" s="915"/>
      <c r="M21" s="915"/>
      <c r="N21" s="915"/>
      <c r="O21" s="915"/>
      <c r="P21" s="915"/>
    </row>
    <row r="22" ht="45">
      <c r="A22" s="928">
        <v>8</v>
      </c>
      <c r="B22" s="950" t="s">
        <v>1246</v>
      </c>
      <c r="C22" s="957" t="s">
        <v>1247</v>
      </c>
      <c r="D22" s="959" t="s">
        <v>1248</v>
      </c>
      <c r="E22" s="947">
        <f>E18/100*30.7</f>
        <v>0</v>
      </c>
      <c r="F22" s="915"/>
      <c r="G22" s="915"/>
      <c r="H22" s="915"/>
      <c r="I22" s="915"/>
      <c r="J22" s="915"/>
      <c r="K22" s="915"/>
      <c r="L22" s="915"/>
      <c r="M22" s="915"/>
      <c r="N22" s="915"/>
      <c r="O22" s="915"/>
      <c r="P22" s="915"/>
    </row>
    <row r="23" ht="15">
      <c r="A23" s="960" t="s">
        <v>1145</v>
      </c>
      <c r="B23" s="960"/>
      <c r="C23" s="960"/>
      <c r="D23" s="960"/>
      <c r="E23" s="951">
        <f>E18+SUM(E19:E22)</f>
        <v>0</v>
      </c>
      <c r="F23" s="915"/>
      <c r="G23" s="915"/>
      <c r="H23" s="915"/>
      <c r="I23" s="915"/>
      <c r="J23" s="915"/>
      <c r="K23" s="915"/>
      <c r="L23" s="915"/>
      <c r="M23" s="915"/>
      <c r="N23" s="915"/>
      <c r="O23" s="915"/>
      <c r="P23" s="915"/>
      <c r="AG23" s="914" t="s">
        <v>1249</v>
      </c>
    </row>
    <row r="24" ht="34.950000000000003" hidden="1" customHeight="1">
      <c r="A24" s="961">
        <v>9</v>
      </c>
      <c r="B24" s="956" t="s">
        <v>1250</v>
      </c>
      <c r="C24" s="962" t="s">
        <v>1251</v>
      </c>
      <c r="D24" s="963">
        <v>1</v>
      </c>
      <c r="E24" s="936">
        <f>E23*D24</f>
        <v>0</v>
      </c>
      <c r="F24" s="915" t="s">
        <v>1252</v>
      </c>
      <c r="G24" s="915"/>
      <c r="H24" s="915"/>
      <c r="I24" s="964"/>
      <c r="J24" s="915"/>
      <c r="K24" s="915"/>
      <c r="L24" s="915"/>
      <c r="N24" s="915"/>
      <c r="O24" s="915"/>
      <c r="P24" s="915"/>
    </row>
    <row r="25" ht="19.199999999999999" customHeight="1">
      <c r="A25" s="965" t="s">
        <v>1253</v>
      </c>
      <c r="B25" s="966"/>
      <c r="C25" s="966"/>
      <c r="D25" s="967"/>
      <c r="E25" s="968">
        <f>E24</f>
        <v>0</v>
      </c>
      <c r="F25" s="915"/>
      <c r="G25" s="915"/>
      <c r="H25" s="915"/>
      <c r="I25" s="964"/>
      <c r="J25" s="915"/>
      <c r="K25" s="915"/>
      <c r="L25" s="915"/>
      <c r="N25" s="915"/>
      <c r="O25" s="915"/>
      <c r="P25" s="915"/>
    </row>
    <row r="26" ht="10.949999999999999" customHeight="1">
      <c r="A26" s="969"/>
      <c r="B26" s="969"/>
      <c r="C26" s="969"/>
      <c r="D26" s="969"/>
      <c r="E26" s="970"/>
      <c r="F26" s="915"/>
      <c r="G26" s="915"/>
      <c r="H26" s="915"/>
      <c r="I26" s="964"/>
      <c r="J26" s="915"/>
      <c r="K26" s="915"/>
      <c r="L26" s="915"/>
      <c r="N26" s="915"/>
      <c r="O26" s="915"/>
      <c r="P26" s="915"/>
    </row>
    <row r="27" ht="15">
      <c r="A27" s="971" t="s">
        <v>1254</v>
      </c>
      <c r="B27" s="971"/>
      <c r="C27" s="971"/>
      <c r="D27" s="971"/>
      <c r="E27" s="971"/>
      <c r="F27" s="915"/>
      <c r="G27" s="915"/>
      <c r="H27" s="915"/>
      <c r="I27" s="964"/>
      <c r="J27" s="915"/>
      <c r="K27" s="915"/>
      <c r="L27" s="915"/>
      <c r="N27" s="915"/>
      <c r="O27" s="915"/>
      <c r="P27" s="915"/>
    </row>
    <row r="28" ht="27.600000000000001" customHeight="1">
      <c r="A28" s="961">
        <v>10</v>
      </c>
      <c r="B28" s="934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Камеральные работы.")</f>
        <v xml:space="preserve"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0 Га. Застроенная территория, II категория. Камеральные работы.</v>
      </c>
      <c r="C28" s="934" t="s">
        <v>1255</v>
      </c>
      <c r="D28" s="961" t="str">
        <f>CONCATENATE(2556," + ",4071," х ",G12)</f>
        <v xml:space="preserve">2556 + 4071 х 0</v>
      </c>
      <c r="E28" s="972">
        <f>ROUND(2556+4071*G12,2)</f>
        <v>2556</v>
      </c>
      <c r="F28" s="915"/>
      <c r="G28" s="915"/>
      <c r="H28" s="915"/>
      <c r="I28" s="964"/>
      <c r="J28" s="915"/>
      <c r="K28" s="915"/>
      <c r="L28" s="915"/>
      <c r="N28" s="915"/>
      <c r="O28" s="915"/>
      <c r="P28" s="915"/>
    </row>
    <row r="29" ht="27.600000000000001" customHeight="1">
      <c r="A29" s="961"/>
      <c r="B29" s="934"/>
      <c r="C29" s="934"/>
      <c r="D29" s="961"/>
      <c r="E29" s="972"/>
      <c r="F29" s="915"/>
      <c r="G29" s="915"/>
      <c r="H29" s="915"/>
      <c r="I29" s="964"/>
      <c r="J29" s="915"/>
      <c r="K29" s="915"/>
      <c r="L29" s="915"/>
      <c r="N29" s="915"/>
      <c r="O29" s="915"/>
      <c r="P29" s="915"/>
    </row>
    <row r="30" ht="27.600000000000001" customHeight="1">
      <c r="A30" s="961"/>
      <c r="B30" s="934"/>
      <c r="C30" s="934"/>
      <c r="D30" s="961"/>
      <c r="E30" s="972"/>
      <c r="F30" s="915"/>
      <c r="G30" s="915"/>
      <c r="H30" s="915"/>
      <c r="I30" s="964"/>
      <c r="J30" s="915"/>
      <c r="K30" s="915"/>
      <c r="L30" s="915"/>
      <c r="N30" s="915"/>
      <c r="O30" s="915"/>
      <c r="P30" s="915"/>
    </row>
    <row r="31" ht="27.600000000000001" customHeight="1">
      <c r="A31" s="961"/>
      <c r="B31" s="934"/>
      <c r="C31" s="934"/>
      <c r="D31" s="961"/>
      <c r="E31" s="972"/>
      <c r="F31" s="915"/>
      <c r="G31" s="915"/>
      <c r="H31" s="915"/>
      <c r="I31" s="964"/>
      <c r="J31" s="915"/>
      <c r="K31" s="915"/>
      <c r="L31" s="915"/>
      <c r="N31" s="915"/>
      <c r="O31" s="915"/>
      <c r="P31" s="915"/>
    </row>
    <row r="32" ht="27.600000000000001" customHeight="1">
      <c r="A32" s="961"/>
      <c r="B32" s="934"/>
      <c r="C32" s="934"/>
      <c r="D32" s="961"/>
      <c r="E32" s="972"/>
      <c r="F32" s="915"/>
      <c r="G32" s="915"/>
      <c r="H32" s="915"/>
      <c r="I32" s="964"/>
      <c r="J32" s="915"/>
      <c r="K32" s="915"/>
      <c r="L32" s="915"/>
      <c r="N32" s="915"/>
      <c r="O32" s="915"/>
      <c r="P32" s="915"/>
    </row>
    <row r="33" ht="15.6" customHeight="1">
      <c r="A33" s="973"/>
      <c r="B33" s="941"/>
      <c r="C33" s="941"/>
      <c r="D33" s="973"/>
      <c r="E33" s="974"/>
      <c r="F33" s="915"/>
      <c r="G33" s="915"/>
      <c r="H33" s="915"/>
      <c r="K33" s="915"/>
      <c r="L33" s="915"/>
      <c r="N33" s="915"/>
      <c r="O33" s="915"/>
      <c r="P33" s="915"/>
    </row>
    <row r="34" ht="77.400000000000006" customHeight="1">
      <c r="A34" s="973">
        <v>11</v>
      </c>
      <c r="B34" s="941" t="str">
        <f>CONCATENATE("Нанесение подземных инженерных коммуникаций с их техническими характеристиками. Площадью ",G12, " Га. Камеральные работы.")</f>
        <v xml:space="preserve">Нанесение подземных инженерных коммуникаций с их техническими характеристиками. Площадью 0 Га. Камеральные работы.</v>
      </c>
      <c r="C34" s="941" t="s">
        <v>1256</v>
      </c>
      <c r="D34" s="973" t="str">
        <f>CONCATENATE(220," + ",341," х ",G12)</f>
        <v xml:space="preserve">220 + 341 х 0</v>
      </c>
      <c r="E34" s="974">
        <f>ROUND(220+341*G12,2)*0</f>
        <v>0</v>
      </c>
      <c r="F34" s="948" t="s">
        <v>1234</v>
      </c>
      <c r="G34" s="915"/>
      <c r="H34" s="915"/>
      <c r="K34" s="915"/>
      <c r="L34" s="915"/>
      <c r="N34" s="915"/>
      <c r="O34" s="915"/>
      <c r="P34" s="915"/>
    </row>
    <row r="35" ht="17.399999999999999" customHeight="1">
      <c r="A35" s="965" t="s">
        <v>1257</v>
      </c>
      <c r="B35" s="966"/>
      <c r="C35" s="966"/>
      <c r="D35" s="967"/>
      <c r="E35" s="968">
        <f>E34+E28</f>
        <v>2556</v>
      </c>
      <c r="F35" s="948"/>
      <c r="G35" s="915"/>
      <c r="H35" s="915"/>
      <c r="K35" s="915"/>
      <c r="L35" s="915"/>
      <c r="N35" s="915"/>
      <c r="O35" s="915"/>
      <c r="P35" s="915"/>
    </row>
    <row r="36" ht="17.399999999999999" customHeight="1">
      <c r="A36" s="965" t="s">
        <v>1258</v>
      </c>
      <c r="B36" s="966"/>
      <c r="C36" s="966"/>
      <c r="D36" s="967"/>
      <c r="E36" s="968">
        <f>E35+E25</f>
        <v>2556</v>
      </c>
      <c r="F36" s="948"/>
      <c r="G36" s="915"/>
      <c r="H36" s="915"/>
      <c r="K36" s="915"/>
      <c r="L36" s="915"/>
      <c r="N36" s="915"/>
      <c r="O36" s="915"/>
      <c r="P36" s="915"/>
    </row>
    <row r="37" ht="17.399999999999999" customHeight="1">
      <c r="A37" s="975" t="s">
        <v>1259</v>
      </c>
      <c r="B37" s="975"/>
      <c r="C37" s="969"/>
      <c r="D37" s="969"/>
      <c r="E37" s="970"/>
      <c r="F37" s="948"/>
      <c r="G37" s="915"/>
      <c r="H37" s="915"/>
      <c r="K37" s="915"/>
      <c r="L37" s="915"/>
      <c r="N37" s="915"/>
      <c r="O37" s="915"/>
      <c r="P37" s="915"/>
    </row>
    <row r="38" ht="77.400000000000006" customHeight="1">
      <c r="A38" s="976">
        <v>12</v>
      </c>
      <c r="B38" s="950" t="s">
        <v>1260</v>
      </c>
      <c r="C38" s="960" t="s">
        <v>1261</v>
      </c>
      <c r="D38" s="950">
        <v>19000</v>
      </c>
      <c r="E38" s="977">
        <v>19000</v>
      </c>
      <c r="F38" s="915"/>
      <c r="G38" s="915"/>
      <c r="H38" s="915"/>
      <c r="K38" s="915"/>
      <c r="L38" s="915"/>
      <c r="N38" s="915"/>
      <c r="O38" s="915"/>
      <c r="P38" s="915"/>
    </row>
    <row r="39" ht="17.399999999999999" customHeight="1">
      <c r="A39" s="978"/>
      <c r="B39" s="958"/>
      <c r="C39" s="979" t="s">
        <v>1262</v>
      </c>
      <c r="D39" s="958"/>
      <c r="E39" s="980"/>
      <c r="F39" s="915"/>
      <c r="G39" s="915"/>
      <c r="H39" s="915"/>
      <c r="K39" s="915"/>
      <c r="L39" s="915"/>
      <c r="N39" s="915"/>
      <c r="O39" s="915"/>
      <c r="P39" s="915"/>
    </row>
    <row r="40" ht="17.399999999999999" customHeight="1">
      <c r="A40" s="978"/>
      <c r="B40" s="958"/>
      <c r="C40" s="979" t="s">
        <v>1263</v>
      </c>
      <c r="D40" s="958"/>
      <c r="E40" s="980"/>
      <c r="F40" s="915"/>
      <c r="G40" s="915"/>
      <c r="H40" s="915"/>
      <c r="K40" s="915"/>
      <c r="L40" s="915"/>
      <c r="N40" s="915"/>
      <c r="O40" s="915"/>
      <c r="P40" s="915"/>
    </row>
    <row r="41" ht="86.400000000000006" customHeight="1">
      <c r="A41" s="978">
        <v>13</v>
      </c>
      <c r="B41" s="958" t="s">
        <v>1264</v>
      </c>
      <c r="C41" s="930" t="s">
        <v>1265</v>
      </c>
      <c r="D41" s="944" t="str">
        <f>CONCATENATE(21451," х ",5)</f>
        <v xml:space="preserve">21451 х 5</v>
      </c>
      <c r="E41" s="981">
        <f>21451*5*0</f>
        <v>0</v>
      </c>
      <c r="F41" s="915" t="s">
        <v>1266</v>
      </c>
      <c r="G41" s="915"/>
      <c r="H41" s="915"/>
      <c r="K41" s="915"/>
      <c r="L41" s="915"/>
      <c r="N41" s="915"/>
      <c r="O41" s="915"/>
      <c r="P41" s="915"/>
    </row>
    <row r="42" ht="15.6" customHeight="1">
      <c r="A42" s="965" t="s">
        <v>1267</v>
      </c>
      <c r="B42" s="966"/>
      <c r="C42" s="966"/>
      <c r="D42" s="967"/>
      <c r="E42" s="968">
        <f>SUM(E38:E41)*0</f>
        <v>0</v>
      </c>
      <c r="F42" s="915"/>
      <c r="G42" s="915"/>
      <c r="H42" s="915"/>
      <c r="K42" s="915"/>
      <c r="L42" s="915"/>
      <c r="N42" s="915"/>
      <c r="O42" s="915"/>
      <c r="P42" s="915"/>
    </row>
    <row r="43" ht="17.399999999999999" customHeight="1">
      <c r="A43" s="982" t="s">
        <v>1268</v>
      </c>
      <c r="B43" s="983"/>
      <c r="C43" s="983"/>
      <c r="D43" s="984"/>
      <c r="E43" s="985">
        <f>(E36+E42)*0</f>
        <v>0</v>
      </c>
      <c r="F43" s="915"/>
      <c r="G43" s="986"/>
      <c r="H43" s="986"/>
      <c r="K43" s="915"/>
      <c r="N43" s="915"/>
      <c r="O43" s="915"/>
      <c r="P43" s="915"/>
    </row>
    <row r="44" ht="60">
      <c r="A44" s="961">
        <v>14</v>
      </c>
      <c r="B44" s="987" t="s">
        <v>405</v>
      </c>
      <c r="C44" s="956"/>
      <c r="D44" s="961">
        <v>1.52</v>
      </c>
      <c r="E44" s="988">
        <f>E43*D44</f>
        <v>0</v>
      </c>
      <c r="F44" s="915"/>
      <c r="G44" s="986"/>
      <c r="H44" s="986"/>
      <c r="K44" s="915"/>
      <c r="N44" s="915"/>
      <c r="O44" s="915"/>
      <c r="P44" s="915"/>
    </row>
    <row r="45" ht="20.399999999999999" customHeight="1">
      <c r="A45" s="989">
        <v>15</v>
      </c>
      <c r="B45" s="990" t="s">
        <v>406</v>
      </c>
      <c r="C45" s="991"/>
      <c r="D45" s="991"/>
      <c r="E45" s="992">
        <f>E44</f>
        <v>0</v>
      </c>
      <c r="F45" s="915"/>
      <c r="G45" s="986"/>
      <c r="H45" s="986"/>
      <c r="K45" s="915"/>
      <c r="L45" s="915"/>
      <c r="M45" s="915"/>
      <c r="N45" s="915"/>
      <c r="O45" s="915"/>
      <c r="P45" s="915"/>
    </row>
    <row r="46" ht="17.399999999999999" customHeight="1">
      <c r="A46" s="993"/>
      <c r="B46" s="994"/>
      <c r="C46" s="995"/>
      <c r="D46" s="995"/>
      <c r="E46" s="996"/>
      <c r="F46" s="915"/>
      <c r="G46" s="986"/>
      <c r="H46" s="986"/>
      <c r="I46" s="997"/>
      <c r="J46" s="915"/>
      <c r="K46" s="915"/>
      <c r="L46" s="915"/>
      <c r="M46" s="915"/>
      <c r="N46" s="915"/>
      <c r="O46" s="915"/>
      <c r="P46" s="915"/>
    </row>
    <row r="47" ht="15">
      <c r="A47" s="993"/>
      <c r="B47" s="995"/>
      <c r="C47" s="995"/>
      <c r="D47" s="995"/>
      <c r="E47" s="995"/>
      <c r="F47" s="915"/>
      <c r="G47" s="915"/>
      <c r="H47" s="998"/>
      <c r="I47" s="915"/>
      <c r="J47" s="915"/>
      <c r="K47" s="915"/>
      <c r="L47" s="915"/>
      <c r="M47" s="915"/>
      <c r="N47" s="915"/>
      <c r="O47" s="915"/>
      <c r="P47" s="915"/>
    </row>
    <row r="48" ht="15">
      <c r="A48" s="999" t="s">
        <v>407</v>
      </c>
      <c r="B48" s="999"/>
      <c r="C48" s="1000"/>
      <c r="D48" s="205" t="s">
        <v>408</v>
      </c>
      <c r="E48" s="995"/>
      <c r="F48" s="915"/>
      <c r="G48" s="915"/>
      <c r="H48" s="915"/>
      <c r="I48" s="915"/>
      <c r="J48" s="915"/>
      <c r="K48" s="915"/>
      <c r="L48" s="915"/>
      <c r="M48" s="915"/>
      <c r="N48" s="915"/>
      <c r="O48" s="915"/>
      <c r="P48" s="915"/>
    </row>
    <row r="49" ht="15">
      <c r="A49" s="999"/>
      <c r="B49" s="999"/>
      <c r="C49" s="995"/>
      <c r="D49" s="995"/>
      <c r="E49" s="995"/>
      <c r="F49" s="915"/>
      <c r="G49" s="915"/>
      <c r="H49" s="915"/>
      <c r="I49" s="915"/>
      <c r="J49" s="915"/>
      <c r="K49" s="915"/>
      <c r="L49" s="915"/>
      <c r="M49" s="915"/>
      <c r="N49" s="915"/>
      <c r="O49" s="915"/>
      <c r="P49" s="915"/>
    </row>
    <row r="50" ht="15">
      <c r="A50" s="999"/>
      <c r="B50" s="999"/>
      <c r="C50" s="995"/>
      <c r="D50" s="995"/>
      <c r="E50" s="995"/>
      <c r="F50" s="915"/>
      <c r="G50" s="915"/>
      <c r="H50" s="915"/>
      <c r="I50" s="915"/>
      <c r="J50" s="915"/>
      <c r="K50" s="915"/>
      <c r="L50" s="915"/>
      <c r="M50" s="915"/>
      <c r="N50" s="915"/>
      <c r="O50" s="915"/>
      <c r="P50" s="915"/>
    </row>
    <row r="51" ht="15">
      <c r="A51" s="999"/>
      <c r="B51" s="999"/>
      <c r="C51" s="995"/>
      <c r="D51" s="995"/>
      <c r="E51" s="995"/>
      <c r="F51" s="915"/>
      <c r="G51" s="915"/>
      <c r="H51" s="915"/>
      <c r="I51" s="915"/>
      <c r="J51" s="915"/>
      <c r="K51" s="915"/>
      <c r="L51" s="915"/>
      <c r="M51" s="915"/>
      <c r="N51" s="915"/>
      <c r="O51" s="915"/>
      <c r="P51" s="915"/>
    </row>
    <row r="52" ht="15">
      <c r="A52" s="999" t="s">
        <v>1148</v>
      </c>
      <c r="B52" s="999"/>
      <c r="C52" s="1000"/>
      <c r="D52" s="1000"/>
      <c r="E52" s="995"/>
      <c r="F52" s="915"/>
      <c r="G52" s="915"/>
      <c r="H52" s="915"/>
      <c r="I52" s="915"/>
      <c r="J52" s="915"/>
      <c r="K52" s="915"/>
      <c r="L52" s="915"/>
      <c r="M52" s="915"/>
      <c r="N52" s="915"/>
      <c r="O52" s="915"/>
      <c r="P52" s="915"/>
    </row>
    <row r="53" ht="15">
      <c r="A53" s="993"/>
      <c r="B53" s="993"/>
      <c r="C53" s="995"/>
      <c r="D53" s="995"/>
      <c r="E53" s="995"/>
      <c r="F53" s="915"/>
      <c r="G53" s="915"/>
      <c r="H53" s="915"/>
      <c r="I53" s="915"/>
      <c r="J53" s="915"/>
      <c r="K53" s="915"/>
      <c r="L53" s="915"/>
      <c r="M53" s="915"/>
      <c r="N53" s="915"/>
      <c r="O53" s="915"/>
      <c r="P53" s="915"/>
    </row>
    <row r="54" ht="31.5" customHeight="1">
      <c r="A54" s="993"/>
      <c r="B54" s="995"/>
      <c r="C54" s="995"/>
      <c r="D54" s="995"/>
      <c r="E54" s="995"/>
      <c r="F54" s="915"/>
      <c r="G54" s="915"/>
      <c r="H54" s="915"/>
      <c r="I54" s="915"/>
      <c r="J54" s="915"/>
      <c r="K54" s="915"/>
      <c r="L54" s="915"/>
      <c r="M54" s="915"/>
      <c r="N54" s="915"/>
      <c r="O54" s="915"/>
      <c r="P54" s="915"/>
    </row>
    <row r="55" ht="15">
      <c r="A55" s="993"/>
      <c r="B55" s="995"/>
      <c r="C55" s="995"/>
      <c r="D55" s="995"/>
      <c r="E55" s="995"/>
      <c r="F55" s="915"/>
      <c r="G55" s="915"/>
      <c r="H55" s="915"/>
      <c r="I55" s="915"/>
      <c r="J55" s="915"/>
      <c r="K55" s="915"/>
      <c r="L55" s="915"/>
      <c r="M55" s="915"/>
      <c r="N55" s="915"/>
      <c r="O55" s="915"/>
      <c r="P55" s="915"/>
    </row>
    <row r="56" ht="15">
      <c r="A56" s="1001"/>
      <c r="B56" s="918"/>
      <c r="C56" s="918"/>
      <c r="D56" s="918"/>
      <c r="E56" s="918"/>
      <c r="F56" s="915"/>
      <c r="G56" s="915"/>
      <c r="H56" s="915"/>
      <c r="I56" s="915"/>
      <c r="J56" s="915"/>
      <c r="K56" s="915"/>
      <c r="L56" s="915"/>
      <c r="M56" s="915"/>
      <c r="N56" s="915"/>
      <c r="O56" s="915"/>
      <c r="P56" s="915"/>
    </row>
    <row r="57" ht="15">
      <c r="A57" s="1001"/>
      <c r="B57" s="918"/>
      <c r="C57" s="918"/>
      <c r="D57" s="918"/>
      <c r="E57" s="918"/>
      <c r="F57" s="915"/>
      <c r="G57" s="915"/>
      <c r="H57" s="915"/>
      <c r="I57" s="915"/>
      <c r="J57" s="915"/>
      <c r="K57" s="915"/>
      <c r="L57" s="915"/>
      <c r="M57" s="915"/>
      <c r="N57" s="915"/>
      <c r="O57" s="915"/>
      <c r="P57" s="915"/>
    </row>
    <row r="58" ht="15">
      <c r="A58" s="1001"/>
      <c r="B58" s="918"/>
      <c r="C58" s="918"/>
      <c r="D58" s="918"/>
      <c r="E58" s="918"/>
      <c r="F58" s="915"/>
      <c r="G58" s="915"/>
      <c r="H58" s="915"/>
      <c r="I58" s="915"/>
      <c r="J58" s="915"/>
      <c r="K58" s="915"/>
      <c r="L58" s="915"/>
      <c r="M58" s="915"/>
      <c r="N58" s="915"/>
      <c r="O58" s="915"/>
      <c r="P58" s="915"/>
    </row>
    <row r="59" ht="15">
      <c r="A59" s="1001"/>
      <c r="B59" s="918"/>
      <c r="C59" s="918"/>
      <c r="D59" s="918"/>
      <c r="E59" s="918"/>
      <c r="F59" s="915"/>
      <c r="G59" s="915"/>
      <c r="H59" s="915"/>
      <c r="I59" s="915"/>
      <c r="J59" s="915"/>
      <c r="K59" s="915"/>
      <c r="L59" s="915"/>
      <c r="M59" s="915"/>
      <c r="N59" s="915"/>
      <c r="O59" s="915"/>
      <c r="P59" s="915"/>
    </row>
    <row r="60" ht="15">
      <c r="A60" s="1001"/>
      <c r="B60" s="918"/>
      <c r="C60" s="918"/>
      <c r="D60" s="918"/>
      <c r="E60" s="918"/>
      <c r="F60" s="915"/>
      <c r="G60" s="915"/>
      <c r="H60" s="915"/>
      <c r="I60" s="915"/>
      <c r="J60" s="915"/>
      <c r="K60" s="915"/>
      <c r="L60" s="915"/>
      <c r="M60" s="915"/>
      <c r="N60" s="915"/>
      <c r="O60" s="915"/>
      <c r="P60" s="915"/>
    </row>
    <row r="61" ht="15">
      <c r="A61" s="1001"/>
      <c r="B61" s="918"/>
      <c r="C61" s="918"/>
      <c r="D61" s="918"/>
      <c r="E61" s="918"/>
      <c r="F61" s="915"/>
      <c r="G61" s="915"/>
      <c r="H61" s="915"/>
      <c r="I61" s="915"/>
      <c r="J61" s="915"/>
      <c r="K61" s="915"/>
      <c r="L61" s="915"/>
      <c r="M61" s="915"/>
      <c r="N61" s="915"/>
      <c r="O61" s="915"/>
      <c r="P61" s="915"/>
    </row>
    <row r="62" ht="15">
      <c r="A62" s="1001"/>
      <c r="B62" s="918"/>
      <c r="C62" s="918"/>
      <c r="D62" s="918"/>
      <c r="E62" s="918"/>
      <c r="F62" s="915"/>
      <c r="G62" s="915"/>
      <c r="H62" s="915"/>
      <c r="I62" s="915"/>
      <c r="J62" s="915"/>
      <c r="K62" s="915"/>
      <c r="L62" s="915"/>
      <c r="M62" s="915"/>
      <c r="N62" s="915"/>
      <c r="O62" s="915"/>
      <c r="P62" s="915"/>
    </row>
    <row r="63" ht="15">
      <c r="A63" s="1001"/>
      <c r="B63" s="918"/>
      <c r="C63" s="918"/>
      <c r="D63" s="918"/>
      <c r="E63" s="918"/>
      <c r="F63" s="915"/>
      <c r="G63" s="915"/>
      <c r="H63" s="915"/>
      <c r="I63" s="915"/>
      <c r="J63" s="915"/>
      <c r="K63" s="915"/>
      <c r="L63" s="915"/>
      <c r="M63" s="915"/>
      <c r="N63" s="915"/>
      <c r="O63" s="915"/>
      <c r="P63" s="915"/>
    </row>
    <row r="64" ht="15">
      <c r="A64" s="1001"/>
      <c r="B64" s="918"/>
      <c r="C64" s="918"/>
      <c r="D64" s="918"/>
      <c r="E64" s="918"/>
      <c r="F64" s="915"/>
      <c r="G64" s="915"/>
      <c r="H64" s="915"/>
      <c r="I64" s="915"/>
      <c r="J64" s="915"/>
      <c r="K64" s="915"/>
      <c r="L64" s="915"/>
      <c r="M64" s="915"/>
      <c r="N64" s="915"/>
      <c r="O64" s="915"/>
      <c r="P64" s="915"/>
    </row>
    <row r="65" ht="15.6">
      <c r="A65" s="1001"/>
      <c r="B65" s="915"/>
      <c r="C65" s="915"/>
      <c r="D65" s="915"/>
      <c r="E65" s="915"/>
      <c r="F65" s="915"/>
      <c r="G65" s="915"/>
      <c r="H65" s="915"/>
      <c r="I65" s="915"/>
      <c r="J65" s="915"/>
      <c r="K65" s="915"/>
      <c r="L65" s="915"/>
      <c r="M65" s="915"/>
      <c r="N65" s="915"/>
      <c r="O65" s="915"/>
      <c r="P65" s="915"/>
    </row>
    <row r="66" ht="15.6">
      <c r="A66" s="1001"/>
      <c r="B66" s="915"/>
      <c r="C66" s="915"/>
      <c r="D66" s="915"/>
      <c r="E66" s="915"/>
      <c r="F66" s="915"/>
      <c r="G66" s="915"/>
      <c r="H66" s="915"/>
      <c r="I66" s="915"/>
      <c r="J66" s="915"/>
      <c r="K66" s="915"/>
      <c r="L66" s="915"/>
      <c r="M66" s="915"/>
      <c r="N66" s="915"/>
      <c r="O66" s="915"/>
      <c r="P66" s="915"/>
    </row>
    <row r="67" ht="15.6">
      <c r="A67" s="1001"/>
      <c r="B67" s="915"/>
      <c r="C67" s="915"/>
      <c r="D67" s="915"/>
      <c r="E67" s="915"/>
      <c r="F67" s="915"/>
      <c r="G67" s="915"/>
      <c r="H67" s="915"/>
      <c r="I67" s="915"/>
      <c r="J67" s="915"/>
      <c r="K67" s="915"/>
      <c r="L67" s="915"/>
      <c r="M67" s="915"/>
      <c r="N67" s="915"/>
      <c r="O67" s="915"/>
      <c r="P67" s="915"/>
    </row>
    <row r="68" ht="15.6">
      <c r="A68" s="1001"/>
      <c r="B68" s="915"/>
      <c r="C68" s="915"/>
      <c r="D68" s="915"/>
      <c r="E68" s="915"/>
      <c r="F68" s="915"/>
      <c r="G68" s="915"/>
      <c r="H68" s="915"/>
      <c r="I68" s="915"/>
      <c r="J68" s="915"/>
      <c r="K68" s="915"/>
      <c r="L68" s="915"/>
      <c r="M68" s="915"/>
      <c r="N68" s="915"/>
      <c r="O68" s="915"/>
      <c r="P68" s="915"/>
    </row>
    <row r="69" ht="15.6">
      <c r="A69" s="1001"/>
      <c r="B69" s="915"/>
      <c r="C69" s="915"/>
      <c r="D69" s="915"/>
      <c r="E69" s="915"/>
      <c r="F69" s="915"/>
      <c r="G69" s="915"/>
      <c r="H69" s="915"/>
      <c r="I69" s="915"/>
      <c r="J69" s="915"/>
      <c r="K69" s="915"/>
      <c r="L69" s="915"/>
      <c r="M69" s="915"/>
      <c r="N69" s="915"/>
      <c r="O69" s="915"/>
      <c r="P69" s="915"/>
    </row>
    <row r="70" ht="15.6">
      <c r="A70" s="1001"/>
      <c r="B70" s="915"/>
      <c r="C70" s="915"/>
      <c r="D70" s="915"/>
      <c r="E70" s="915"/>
      <c r="F70" s="915"/>
      <c r="G70" s="915"/>
      <c r="H70" s="915"/>
      <c r="I70" s="915"/>
      <c r="J70" s="915"/>
      <c r="K70" s="915"/>
      <c r="L70" s="915"/>
      <c r="M70" s="915"/>
      <c r="N70" s="915"/>
      <c r="O70" s="915"/>
      <c r="P70" s="915"/>
    </row>
    <row r="71" ht="15.6">
      <c r="A71" s="1001"/>
      <c r="B71" s="915"/>
      <c r="C71" s="915"/>
      <c r="D71" s="915"/>
      <c r="E71" s="915"/>
      <c r="F71" s="915"/>
      <c r="G71" s="915"/>
      <c r="H71" s="915"/>
      <c r="I71" s="915"/>
      <c r="J71" s="915"/>
      <c r="K71" s="915"/>
      <c r="L71" s="915"/>
      <c r="M71" s="915"/>
      <c r="N71" s="915"/>
      <c r="O71" s="915"/>
      <c r="P71" s="915"/>
    </row>
    <row r="72" ht="15.6">
      <c r="A72" s="1001"/>
      <c r="B72" s="915"/>
      <c r="C72" s="915"/>
      <c r="D72" s="915"/>
      <c r="E72" s="915"/>
      <c r="F72" s="915"/>
      <c r="G72" s="915"/>
      <c r="H72" s="915"/>
      <c r="I72" s="915"/>
      <c r="J72" s="915"/>
      <c r="K72" s="915"/>
      <c r="L72" s="915"/>
      <c r="M72" s="915"/>
      <c r="N72" s="915"/>
      <c r="O72" s="915"/>
      <c r="P72" s="915"/>
    </row>
    <row r="73" ht="15.6">
      <c r="A73" s="1001"/>
      <c r="B73" s="915"/>
      <c r="C73" s="915"/>
      <c r="D73" s="915"/>
      <c r="E73" s="915"/>
      <c r="F73" s="915"/>
      <c r="G73" s="915"/>
      <c r="H73" s="915"/>
      <c r="I73" s="915"/>
      <c r="J73" s="915"/>
      <c r="K73" s="915"/>
      <c r="L73" s="915"/>
      <c r="M73" s="915"/>
      <c r="N73" s="915"/>
      <c r="O73" s="915"/>
      <c r="P73" s="915"/>
    </row>
    <row r="74" ht="15.6">
      <c r="A74" s="1001"/>
      <c r="B74" s="915"/>
      <c r="C74" s="915"/>
      <c r="D74" s="915"/>
      <c r="E74" s="915"/>
      <c r="F74" s="915"/>
      <c r="G74" s="915"/>
      <c r="H74" s="915"/>
      <c r="I74" s="915"/>
      <c r="J74" s="915"/>
      <c r="K74" s="915"/>
      <c r="L74" s="915"/>
      <c r="M74" s="915"/>
      <c r="N74" s="915"/>
      <c r="O74" s="915"/>
      <c r="P74" s="915"/>
    </row>
    <row r="75" ht="15.6">
      <c r="A75" s="1001"/>
      <c r="B75" s="915"/>
      <c r="C75" s="915"/>
      <c r="D75" s="915"/>
      <c r="E75" s="915"/>
      <c r="F75" s="915"/>
      <c r="G75" s="915"/>
      <c r="H75" s="915"/>
      <c r="I75" s="915"/>
      <c r="J75" s="915"/>
      <c r="K75" s="915"/>
      <c r="L75" s="915"/>
      <c r="M75" s="915"/>
      <c r="N75" s="915"/>
      <c r="O75" s="915"/>
      <c r="P75" s="915"/>
    </row>
    <row r="76" ht="15.6">
      <c r="A76" s="1001"/>
      <c r="B76" s="915"/>
      <c r="C76" s="915"/>
      <c r="D76" s="915"/>
      <c r="E76" s="915"/>
      <c r="F76" s="915"/>
      <c r="G76" s="915"/>
      <c r="H76" s="915"/>
      <c r="I76" s="915"/>
      <c r="J76" s="915"/>
      <c r="K76" s="915"/>
      <c r="L76" s="915"/>
      <c r="M76" s="915"/>
      <c r="N76" s="915"/>
      <c r="O76" s="915"/>
      <c r="P76" s="915"/>
    </row>
    <row r="77" ht="15.6">
      <c r="A77" s="1001"/>
      <c r="B77" s="915"/>
      <c r="C77" s="915"/>
      <c r="D77" s="915"/>
      <c r="E77" s="915"/>
      <c r="F77" s="915"/>
      <c r="G77" s="915"/>
      <c r="H77" s="915"/>
      <c r="I77" s="915"/>
      <c r="J77" s="915"/>
      <c r="K77" s="915"/>
      <c r="L77" s="915"/>
      <c r="M77" s="915"/>
      <c r="N77" s="915"/>
      <c r="O77" s="915"/>
      <c r="P77" s="915"/>
    </row>
    <row r="78" ht="15.6">
      <c r="A78" s="1001"/>
      <c r="B78" s="915"/>
      <c r="C78" s="915"/>
      <c r="D78" s="915"/>
      <c r="E78" s="915"/>
      <c r="F78" s="915"/>
      <c r="G78" s="915"/>
      <c r="H78" s="915"/>
      <c r="I78" s="915"/>
      <c r="J78" s="915"/>
      <c r="K78" s="915"/>
      <c r="L78" s="915"/>
      <c r="M78" s="915"/>
      <c r="N78" s="915"/>
      <c r="O78" s="915"/>
      <c r="P78" s="915"/>
    </row>
    <row r="79" ht="15.6">
      <c r="A79" s="1001"/>
      <c r="B79" s="915"/>
      <c r="C79" s="915"/>
      <c r="D79" s="915"/>
      <c r="E79" s="915"/>
      <c r="F79" s="915"/>
      <c r="G79" s="915"/>
      <c r="H79" s="915"/>
      <c r="I79" s="915"/>
      <c r="J79" s="915"/>
      <c r="K79" s="915"/>
      <c r="L79" s="915"/>
      <c r="M79" s="915"/>
      <c r="N79" s="915"/>
      <c r="O79" s="915"/>
      <c r="P79" s="915"/>
    </row>
    <row r="80" ht="15.6">
      <c r="A80" s="1001"/>
      <c r="B80" s="915"/>
      <c r="C80" s="915"/>
      <c r="D80" s="915"/>
      <c r="E80" s="915"/>
      <c r="F80" s="915"/>
      <c r="G80" s="915"/>
      <c r="H80" s="915"/>
      <c r="I80" s="915"/>
      <c r="J80" s="915"/>
      <c r="K80" s="915"/>
      <c r="L80" s="915"/>
      <c r="M80" s="915"/>
      <c r="N80" s="915"/>
      <c r="O80" s="915"/>
      <c r="P80" s="915"/>
    </row>
    <row r="81" ht="15.6">
      <c r="A81" s="1001"/>
      <c r="B81" s="915"/>
      <c r="C81" s="915"/>
      <c r="D81" s="915"/>
      <c r="E81" s="915"/>
      <c r="F81" s="915"/>
      <c r="G81" s="915"/>
      <c r="H81" s="915"/>
      <c r="I81" s="915"/>
      <c r="J81" s="915"/>
      <c r="K81" s="915"/>
      <c r="L81" s="915"/>
      <c r="M81" s="915"/>
      <c r="N81" s="915"/>
      <c r="O81" s="915"/>
      <c r="P81" s="915"/>
    </row>
    <row r="82" ht="15.6">
      <c r="A82" s="1001"/>
      <c r="B82" s="915"/>
      <c r="C82" s="915"/>
      <c r="D82" s="915"/>
      <c r="E82" s="915"/>
      <c r="F82" s="915"/>
      <c r="G82" s="915"/>
      <c r="H82" s="915"/>
      <c r="I82" s="915"/>
      <c r="J82" s="915"/>
      <c r="K82" s="915"/>
      <c r="L82" s="915"/>
      <c r="M82" s="915"/>
      <c r="N82" s="915"/>
      <c r="O82" s="915"/>
      <c r="P82" s="915"/>
    </row>
    <row r="83" ht="15.6">
      <c r="A83" s="1001"/>
      <c r="B83" s="915"/>
      <c r="C83" s="915"/>
      <c r="D83" s="915"/>
      <c r="E83" s="915"/>
      <c r="F83" s="915"/>
      <c r="G83" s="915"/>
      <c r="H83" s="915"/>
      <c r="I83" s="915"/>
      <c r="J83" s="915"/>
      <c r="K83" s="915"/>
      <c r="L83" s="915"/>
      <c r="M83" s="915"/>
      <c r="N83" s="915"/>
      <c r="O83" s="915"/>
      <c r="P83" s="915"/>
    </row>
    <row r="84" ht="15.6">
      <c r="A84" s="1001"/>
      <c r="B84" s="915"/>
      <c r="C84" s="915"/>
      <c r="D84" s="915"/>
      <c r="E84" s="915"/>
      <c r="F84" s="915"/>
      <c r="G84" s="915"/>
      <c r="H84" s="915"/>
      <c r="I84" s="915"/>
      <c r="J84" s="915"/>
      <c r="K84" s="915"/>
      <c r="L84" s="915"/>
      <c r="M84" s="915"/>
      <c r="N84" s="915"/>
      <c r="O84" s="915"/>
      <c r="P84" s="915"/>
    </row>
    <row r="85" ht="15.6">
      <c r="A85" s="1001"/>
      <c r="B85" s="915"/>
      <c r="C85" s="915"/>
      <c r="D85" s="915"/>
      <c r="E85" s="915"/>
      <c r="F85" s="915"/>
      <c r="G85" s="915"/>
      <c r="H85" s="915"/>
      <c r="I85" s="915"/>
      <c r="J85" s="915"/>
      <c r="K85" s="915"/>
      <c r="L85" s="915"/>
      <c r="M85" s="915"/>
      <c r="N85" s="915"/>
      <c r="O85" s="915"/>
      <c r="P85" s="915"/>
    </row>
    <row r="86" ht="15.6">
      <c r="A86" s="1001"/>
      <c r="B86" s="915"/>
      <c r="C86" s="915"/>
      <c r="D86" s="915"/>
      <c r="E86" s="915"/>
      <c r="F86" s="915"/>
      <c r="G86" s="915"/>
      <c r="H86" s="915"/>
      <c r="I86" s="915"/>
      <c r="J86" s="915"/>
      <c r="K86" s="915"/>
      <c r="L86" s="915"/>
      <c r="M86" s="915"/>
      <c r="N86" s="915"/>
      <c r="O86" s="915"/>
      <c r="P86" s="915"/>
    </row>
    <row r="87" ht="15.6">
      <c r="A87" s="1001"/>
      <c r="B87" s="915"/>
      <c r="C87" s="915"/>
      <c r="D87" s="915"/>
      <c r="E87" s="915"/>
      <c r="F87" s="915"/>
      <c r="G87" s="915"/>
      <c r="H87" s="915"/>
      <c r="I87" s="915"/>
      <c r="J87" s="915"/>
      <c r="K87" s="915"/>
      <c r="L87" s="915"/>
      <c r="M87" s="915"/>
      <c r="N87" s="915"/>
      <c r="O87" s="915"/>
      <c r="P87" s="915"/>
    </row>
    <row r="88" ht="15.6">
      <c r="A88" s="1001"/>
      <c r="B88" s="915"/>
      <c r="C88" s="915"/>
      <c r="D88" s="915"/>
      <c r="E88" s="915"/>
      <c r="F88" s="915"/>
      <c r="G88" s="915"/>
      <c r="H88" s="915"/>
      <c r="I88" s="915"/>
      <c r="J88" s="915"/>
      <c r="K88" s="915"/>
      <c r="L88" s="915"/>
      <c r="M88" s="915"/>
      <c r="N88" s="915"/>
      <c r="O88" s="915"/>
      <c r="P88" s="915"/>
    </row>
    <row r="89" ht="15.6">
      <c r="A89" s="1001"/>
      <c r="B89" s="915"/>
      <c r="C89" s="915"/>
      <c r="D89" s="915"/>
      <c r="E89" s="915"/>
      <c r="F89" s="915"/>
      <c r="G89" s="915"/>
      <c r="H89" s="915"/>
      <c r="I89" s="915"/>
      <c r="J89" s="915"/>
      <c r="K89" s="915"/>
      <c r="L89" s="915"/>
      <c r="M89" s="915"/>
      <c r="N89" s="915"/>
      <c r="O89" s="915"/>
      <c r="P89" s="915"/>
    </row>
    <row r="90" ht="15.6">
      <c r="A90" s="1001"/>
      <c r="B90" s="915"/>
      <c r="C90" s="915"/>
      <c r="D90" s="915"/>
      <c r="E90" s="915"/>
      <c r="F90" s="915"/>
      <c r="G90" s="915"/>
      <c r="H90" s="915"/>
      <c r="I90" s="915"/>
      <c r="J90" s="915"/>
      <c r="K90" s="915"/>
      <c r="L90" s="915"/>
      <c r="M90" s="915"/>
      <c r="N90" s="915"/>
      <c r="O90" s="915"/>
      <c r="P90" s="915"/>
    </row>
    <row r="91" ht="15.6">
      <c r="A91" s="1001"/>
      <c r="B91" s="915"/>
      <c r="C91" s="915"/>
      <c r="D91" s="915"/>
      <c r="E91" s="915"/>
      <c r="F91" s="915"/>
      <c r="G91" s="915"/>
      <c r="H91" s="915"/>
      <c r="I91" s="915"/>
      <c r="J91" s="915"/>
      <c r="K91" s="915"/>
      <c r="L91" s="915"/>
      <c r="M91" s="915"/>
      <c r="N91" s="915"/>
      <c r="O91" s="915"/>
      <c r="P91" s="915"/>
    </row>
    <row r="92" ht="15.6">
      <c r="A92" s="1001"/>
      <c r="B92" s="915"/>
      <c r="C92" s="915"/>
      <c r="D92" s="915"/>
      <c r="E92" s="915"/>
      <c r="F92" s="915"/>
      <c r="G92" s="915"/>
      <c r="H92" s="915"/>
      <c r="I92" s="915"/>
      <c r="J92" s="915"/>
      <c r="K92" s="915"/>
      <c r="L92" s="915"/>
      <c r="M92" s="915"/>
      <c r="N92" s="915"/>
      <c r="O92" s="915"/>
      <c r="P92" s="915"/>
    </row>
    <row r="93" ht="15.6">
      <c r="A93" s="1001"/>
      <c r="B93" s="915"/>
      <c r="C93" s="915"/>
      <c r="D93" s="915"/>
      <c r="E93" s="915"/>
      <c r="F93" s="915"/>
      <c r="G93" s="915"/>
      <c r="H93" s="915"/>
      <c r="I93" s="915"/>
      <c r="J93" s="915"/>
      <c r="K93" s="915"/>
      <c r="L93" s="915"/>
      <c r="M93" s="915"/>
      <c r="N93" s="915"/>
      <c r="O93" s="915"/>
      <c r="P93" s="915"/>
    </row>
    <row r="94" ht="15.6">
      <c r="A94" s="1001"/>
      <c r="B94" s="915"/>
      <c r="C94" s="915"/>
      <c r="D94" s="915"/>
      <c r="E94" s="915"/>
      <c r="F94" s="915"/>
      <c r="G94" s="915"/>
      <c r="H94" s="915"/>
      <c r="I94" s="915"/>
      <c r="J94" s="915"/>
      <c r="K94" s="915"/>
      <c r="L94" s="915"/>
      <c r="M94" s="915"/>
      <c r="N94" s="915"/>
      <c r="O94" s="915"/>
      <c r="P94" s="915"/>
    </row>
    <row r="95" ht="15.6">
      <c r="A95" s="1001"/>
      <c r="B95" s="915"/>
      <c r="C95" s="915"/>
      <c r="D95" s="915"/>
      <c r="E95" s="915"/>
      <c r="F95" s="915"/>
      <c r="G95" s="915"/>
      <c r="H95" s="915"/>
      <c r="I95" s="915"/>
      <c r="J95" s="915"/>
      <c r="K95" s="915"/>
      <c r="L95" s="915"/>
      <c r="M95" s="915"/>
      <c r="N95" s="915"/>
      <c r="O95" s="915"/>
      <c r="P95" s="915"/>
    </row>
    <row r="96" ht="15.6">
      <c r="A96" s="1001"/>
      <c r="B96" s="915"/>
      <c r="C96" s="915"/>
      <c r="D96" s="915"/>
      <c r="E96" s="915"/>
      <c r="F96" s="915"/>
      <c r="G96" s="915"/>
      <c r="H96" s="915"/>
      <c r="I96" s="915"/>
      <c r="J96" s="915"/>
      <c r="K96" s="915"/>
      <c r="L96" s="915"/>
      <c r="M96" s="915"/>
      <c r="N96" s="915"/>
      <c r="O96" s="915"/>
      <c r="P96" s="915"/>
    </row>
    <row r="97" ht="15.6">
      <c r="A97" s="1001"/>
      <c r="B97" s="915"/>
      <c r="C97" s="915"/>
      <c r="D97" s="915"/>
      <c r="E97" s="915"/>
      <c r="F97" s="915"/>
      <c r="G97" s="915"/>
      <c r="H97" s="915"/>
      <c r="I97" s="915"/>
      <c r="J97" s="915"/>
      <c r="K97" s="915"/>
      <c r="L97" s="915"/>
      <c r="M97" s="915"/>
      <c r="N97" s="915"/>
      <c r="O97" s="915"/>
      <c r="P97" s="915"/>
    </row>
    <row r="98" ht="15.6">
      <c r="A98" s="1001"/>
      <c r="B98" s="915"/>
      <c r="C98" s="915"/>
      <c r="D98" s="915"/>
      <c r="E98" s="915"/>
      <c r="F98" s="915"/>
      <c r="G98" s="915"/>
      <c r="H98" s="915"/>
      <c r="I98" s="915"/>
      <c r="J98" s="915"/>
      <c r="K98" s="915"/>
      <c r="L98" s="915"/>
      <c r="M98" s="915"/>
      <c r="N98" s="915"/>
      <c r="O98" s="915"/>
      <c r="P98" s="915"/>
    </row>
    <row r="99" ht="15.6">
      <c r="A99" s="1001"/>
      <c r="B99" s="915"/>
      <c r="C99" s="915"/>
      <c r="D99" s="915"/>
      <c r="E99" s="915"/>
      <c r="F99" s="915"/>
      <c r="G99" s="915"/>
      <c r="H99" s="915"/>
      <c r="I99" s="915"/>
      <c r="J99" s="915"/>
      <c r="K99" s="915"/>
      <c r="L99" s="915"/>
      <c r="M99" s="915"/>
      <c r="N99" s="915"/>
      <c r="O99" s="915"/>
      <c r="P99" s="915"/>
    </row>
    <row r="100" ht="15.6">
      <c r="A100" s="1001"/>
      <c r="B100" s="915"/>
      <c r="C100" s="915"/>
      <c r="D100" s="915"/>
      <c r="E100" s="915"/>
      <c r="F100" s="915"/>
      <c r="G100" s="915"/>
      <c r="H100" s="915"/>
      <c r="I100" s="915"/>
      <c r="J100" s="915"/>
      <c r="K100" s="915"/>
      <c r="L100" s="915"/>
      <c r="M100" s="915"/>
      <c r="N100" s="915"/>
      <c r="O100" s="915"/>
      <c r="P100" s="915"/>
    </row>
    <row r="101" ht="15.6">
      <c r="A101" s="1001"/>
      <c r="B101" s="915"/>
      <c r="C101" s="915"/>
      <c r="D101" s="915"/>
      <c r="E101" s="915"/>
      <c r="F101" s="915"/>
      <c r="G101" s="915"/>
      <c r="H101" s="915"/>
      <c r="I101" s="915"/>
      <c r="J101" s="915"/>
      <c r="K101" s="915"/>
      <c r="L101" s="915"/>
      <c r="M101" s="915"/>
      <c r="N101" s="915"/>
      <c r="O101" s="915"/>
      <c r="P101" s="915"/>
    </row>
    <row r="102" ht="15.6">
      <c r="A102" s="1001"/>
      <c r="B102" s="915"/>
      <c r="C102" s="915"/>
      <c r="D102" s="915"/>
      <c r="E102" s="915"/>
      <c r="F102" s="915"/>
      <c r="G102" s="915"/>
      <c r="H102" s="915"/>
      <c r="I102" s="915"/>
      <c r="J102" s="915"/>
      <c r="K102" s="915"/>
      <c r="L102" s="915"/>
      <c r="M102" s="915"/>
      <c r="N102" s="915"/>
      <c r="O102" s="915"/>
      <c r="P102" s="915"/>
    </row>
    <row r="103" ht="15.6">
      <c r="A103" s="1001"/>
      <c r="B103" s="915"/>
      <c r="C103" s="915"/>
      <c r="D103" s="915"/>
      <c r="E103" s="915"/>
      <c r="F103" s="915"/>
      <c r="G103" s="915"/>
      <c r="H103" s="915"/>
      <c r="I103" s="915"/>
      <c r="J103" s="915"/>
      <c r="K103" s="915"/>
      <c r="L103" s="915"/>
      <c r="M103" s="915"/>
      <c r="N103" s="915"/>
      <c r="O103" s="915"/>
      <c r="P103" s="915"/>
    </row>
    <row r="104" ht="15.6">
      <c r="A104" s="1001"/>
      <c r="B104" s="915"/>
      <c r="C104" s="915"/>
      <c r="D104" s="915"/>
      <c r="E104" s="915"/>
      <c r="F104" s="915"/>
      <c r="G104" s="915"/>
      <c r="H104" s="915"/>
      <c r="I104" s="915"/>
      <c r="J104" s="915"/>
      <c r="K104" s="915"/>
      <c r="L104" s="915"/>
      <c r="M104" s="915"/>
      <c r="N104" s="915"/>
      <c r="O104" s="915"/>
      <c r="P104" s="915"/>
    </row>
    <row r="105" ht="15.6">
      <c r="A105" s="1001"/>
      <c r="B105" s="915"/>
      <c r="C105" s="915"/>
      <c r="D105" s="915"/>
      <c r="E105" s="915"/>
      <c r="F105" s="915"/>
      <c r="G105" s="915"/>
      <c r="H105" s="915"/>
      <c r="I105" s="915"/>
      <c r="J105" s="915"/>
      <c r="K105" s="915"/>
      <c r="L105" s="915"/>
      <c r="M105" s="915"/>
      <c r="N105" s="915"/>
      <c r="O105" s="915"/>
      <c r="P105" s="915"/>
    </row>
    <row r="106" ht="15.6">
      <c r="A106" s="1001"/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</row>
    <row r="107" ht="15.6">
      <c r="A107" s="1001"/>
      <c r="B107" s="915"/>
      <c r="C107" s="915"/>
      <c r="D107" s="915"/>
      <c r="E107" s="915"/>
      <c r="F107" s="915"/>
      <c r="G107" s="915"/>
      <c r="H107" s="915"/>
      <c r="I107" s="915"/>
      <c r="J107" s="915"/>
      <c r="K107" s="915"/>
      <c r="L107" s="915"/>
      <c r="M107" s="915"/>
      <c r="N107" s="915"/>
      <c r="O107" s="915"/>
      <c r="P107" s="915"/>
    </row>
    <row r="108" ht="15.6">
      <c r="A108" s="1001"/>
      <c r="B108" s="915"/>
      <c r="C108" s="915"/>
      <c r="D108" s="915"/>
      <c r="E108" s="915"/>
      <c r="F108" s="915"/>
      <c r="G108" s="915"/>
      <c r="H108" s="915"/>
      <c r="I108" s="915"/>
      <c r="J108" s="915"/>
      <c r="K108" s="915"/>
      <c r="L108" s="915"/>
      <c r="M108" s="915"/>
      <c r="N108" s="915"/>
      <c r="O108" s="915"/>
      <c r="P108" s="915"/>
    </row>
    <row r="109" ht="15.6">
      <c r="A109" s="1001"/>
      <c r="B109" s="915"/>
      <c r="C109" s="915"/>
      <c r="D109" s="915"/>
      <c r="E109" s="915"/>
      <c r="F109" s="915"/>
      <c r="G109" s="915"/>
      <c r="H109" s="915"/>
      <c r="I109" s="915"/>
      <c r="J109" s="915"/>
      <c r="K109" s="915"/>
      <c r="L109" s="915"/>
      <c r="M109" s="915"/>
      <c r="N109" s="915"/>
      <c r="O109" s="915"/>
      <c r="P109" s="915"/>
    </row>
    <row r="110" ht="15.6">
      <c r="A110" s="1001"/>
      <c r="B110" s="915"/>
      <c r="C110" s="915"/>
      <c r="D110" s="915"/>
      <c r="E110" s="915"/>
      <c r="F110" s="915"/>
      <c r="G110" s="915"/>
      <c r="H110" s="915"/>
      <c r="I110" s="915"/>
      <c r="J110" s="915"/>
      <c r="K110" s="915"/>
      <c r="L110" s="915"/>
      <c r="M110" s="915"/>
      <c r="N110" s="915"/>
      <c r="O110" s="915"/>
      <c r="P110" s="915"/>
    </row>
    <row r="111" ht="15.6">
      <c r="A111" s="1001"/>
      <c r="B111" s="915"/>
      <c r="C111" s="915"/>
      <c r="D111" s="915"/>
      <c r="E111" s="915"/>
      <c r="F111" s="915"/>
      <c r="G111" s="915"/>
      <c r="H111" s="915"/>
      <c r="I111" s="915"/>
      <c r="J111" s="915"/>
      <c r="K111" s="915"/>
      <c r="L111" s="915"/>
      <c r="M111" s="915"/>
      <c r="N111" s="915"/>
      <c r="O111" s="915"/>
      <c r="P111" s="915"/>
    </row>
    <row r="112" ht="15.6">
      <c r="A112" s="1001"/>
      <c r="B112" s="915"/>
      <c r="C112" s="915"/>
      <c r="D112" s="915"/>
      <c r="E112" s="915"/>
      <c r="F112" s="915"/>
      <c r="G112" s="915"/>
      <c r="H112" s="915"/>
      <c r="I112" s="915"/>
      <c r="J112" s="915"/>
      <c r="K112" s="915"/>
      <c r="L112" s="915"/>
      <c r="M112" s="915"/>
      <c r="N112" s="915"/>
      <c r="O112" s="915"/>
      <c r="P112" s="915"/>
    </row>
    <row r="113" ht="15.6">
      <c r="A113" s="1001"/>
      <c r="B113" s="915"/>
      <c r="C113" s="915"/>
      <c r="D113" s="915"/>
      <c r="E113" s="915"/>
      <c r="F113" s="915"/>
      <c r="G113" s="915"/>
      <c r="H113" s="915"/>
      <c r="I113" s="915"/>
      <c r="J113" s="915"/>
      <c r="K113" s="915"/>
      <c r="L113" s="915"/>
      <c r="M113" s="915"/>
      <c r="N113" s="915"/>
      <c r="O113" s="915"/>
      <c r="P113" s="915"/>
    </row>
    <row r="114" ht="15.6">
      <c r="A114" s="1001"/>
      <c r="B114" s="915"/>
      <c r="C114" s="915"/>
      <c r="D114" s="915"/>
      <c r="E114" s="915"/>
      <c r="F114" s="915"/>
      <c r="G114" s="915"/>
      <c r="H114" s="915"/>
      <c r="I114" s="915"/>
      <c r="J114" s="915"/>
      <c r="K114" s="915"/>
      <c r="L114" s="915"/>
      <c r="M114" s="915"/>
      <c r="N114" s="915"/>
      <c r="O114" s="915"/>
      <c r="P114" s="915"/>
    </row>
    <row r="115" ht="15.6">
      <c r="A115" s="1001"/>
      <c r="B115" s="915"/>
      <c r="C115" s="915"/>
      <c r="D115" s="915"/>
      <c r="E115" s="915"/>
      <c r="F115" s="915"/>
      <c r="G115" s="915"/>
      <c r="H115" s="915"/>
      <c r="I115" s="915"/>
      <c r="J115" s="915"/>
      <c r="K115" s="915"/>
      <c r="L115" s="915"/>
      <c r="M115" s="915"/>
      <c r="N115" s="915"/>
      <c r="O115" s="915"/>
      <c r="P115" s="915"/>
    </row>
    <row r="116" ht="15.6">
      <c r="A116" s="1001"/>
      <c r="B116" s="915"/>
      <c r="C116" s="915"/>
      <c r="D116" s="915"/>
      <c r="E116" s="915"/>
      <c r="F116" s="915"/>
      <c r="G116" s="915"/>
      <c r="H116" s="915"/>
      <c r="I116" s="915"/>
      <c r="J116" s="915"/>
      <c r="K116" s="915"/>
      <c r="L116" s="915"/>
      <c r="M116" s="915"/>
      <c r="N116" s="915"/>
      <c r="O116" s="915"/>
      <c r="P116" s="915"/>
    </row>
    <row r="117" ht="15.6">
      <c r="A117" s="1001"/>
      <c r="B117" s="915"/>
      <c r="C117" s="915"/>
      <c r="D117" s="915"/>
      <c r="E117" s="915"/>
      <c r="F117" s="915"/>
      <c r="G117" s="915"/>
      <c r="H117" s="915"/>
      <c r="I117" s="915"/>
      <c r="J117" s="915"/>
      <c r="K117" s="915"/>
      <c r="L117" s="915"/>
      <c r="M117" s="915"/>
      <c r="N117" s="915"/>
      <c r="O117" s="915"/>
      <c r="P117" s="915"/>
    </row>
    <row r="118" ht="15.6">
      <c r="A118" s="1001"/>
      <c r="B118" s="915"/>
      <c r="C118" s="915"/>
      <c r="D118" s="915"/>
      <c r="E118" s="915"/>
      <c r="F118" s="915"/>
      <c r="G118" s="915"/>
      <c r="H118" s="915"/>
      <c r="I118" s="915"/>
      <c r="J118" s="915"/>
      <c r="K118" s="915"/>
      <c r="L118" s="915"/>
      <c r="M118" s="915"/>
      <c r="N118" s="915"/>
      <c r="O118" s="915"/>
      <c r="P118" s="915"/>
    </row>
    <row r="119" ht="15.6">
      <c r="A119" s="1001"/>
      <c r="B119" s="915"/>
      <c r="C119" s="915"/>
      <c r="D119" s="915"/>
      <c r="E119" s="915"/>
      <c r="F119" s="915"/>
      <c r="G119" s="915"/>
      <c r="H119" s="915"/>
      <c r="I119" s="915"/>
      <c r="J119" s="915"/>
      <c r="K119" s="915"/>
      <c r="L119" s="915"/>
      <c r="M119" s="915"/>
      <c r="N119" s="915"/>
      <c r="O119" s="915"/>
      <c r="P119" s="915"/>
    </row>
    <row r="120" ht="15.6">
      <c r="A120" s="1001"/>
      <c r="B120" s="915"/>
      <c r="C120" s="915"/>
      <c r="D120" s="915"/>
      <c r="E120" s="915"/>
      <c r="F120" s="915"/>
      <c r="G120" s="915"/>
      <c r="H120" s="915"/>
      <c r="I120" s="915"/>
      <c r="J120" s="915"/>
      <c r="K120" s="915"/>
      <c r="L120" s="915"/>
      <c r="M120" s="915"/>
      <c r="N120" s="915"/>
      <c r="O120" s="915"/>
      <c r="P120" s="915"/>
    </row>
    <row r="121" ht="15.6">
      <c r="A121" s="1001"/>
      <c r="B121" s="915"/>
      <c r="C121" s="915"/>
      <c r="D121" s="915"/>
      <c r="E121" s="915"/>
      <c r="F121" s="915"/>
      <c r="G121" s="915"/>
      <c r="H121" s="915"/>
      <c r="I121" s="915"/>
      <c r="J121" s="915"/>
      <c r="K121" s="915"/>
      <c r="L121" s="915"/>
      <c r="M121" s="915"/>
      <c r="N121" s="915"/>
      <c r="O121" s="915"/>
      <c r="P121" s="915"/>
    </row>
    <row r="122" ht="15.6">
      <c r="A122" s="1001"/>
      <c r="B122" s="915"/>
      <c r="C122" s="915"/>
      <c r="D122" s="915"/>
      <c r="E122" s="915"/>
      <c r="F122" s="915"/>
      <c r="G122" s="915"/>
      <c r="H122" s="915"/>
      <c r="I122" s="915"/>
      <c r="J122" s="915"/>
      <c r="K122" s="915"/>
      <c r="L122" s="915"/>
      <c r="M122" s="915"/>
      <c r="N122" s="915"/>
      <c r="O122" s="915"/>
      <c r="P122" s="915"/>
    </row>
    <row r="123" ht="15.6">
      <c r="A123" s="1001"/>
      <c r="B123" s="915"/>
      <c r="C123" s="915"/>
      <c r="D123" s="915"/>
      <c r="E123" s="915"/>
      <c r="F123" s="915"/>
      <c r="G123" s="915"/>
      <c r="H123" s="915"/>
      <c r="I123" s="915"/>
      <c r="J123" s="915"/>
      <c r="K123" s="915"/>
      <c r="L123" s="915"/>
      <c r="M123" s="915"/>
      <c r="N123" s="915"/>
      <c r="O123" s="915"/>
      <c r="P123" s="915"/>
    </row>
    <row r="124" ht="15.6">
      <c r="A124" s="1001"/>
      <c r="B124" s="915"/>
      <c r="C124" s="915"/>
      <c r="D124" s="915"/>
      <c r="E124" s="915"/>
      <c r="F124" s="915"/>
      <c r="G124" s="915"/>
      <c r="H124" s="915"/>
      <c r="I124" s="915"/>
      <c r="J124" s="915"/>
      <c r="K124" s="915"/>
      <c r="L124" s="915"/>
      <c r="M124" s="915"/>
      <c r="N124" s="915"/>
      <c r="O124" s="915"/>
      <c r="P124" s="915"/>
    </row>
    <row r="125" ht="15.6">
      <c r="A125" s="1001"/>
      <c r="B125" s="915"/>
      <c r="C125" s="915"/>
      <c r="D125" s="915"/>
      <c r="E125" s="915"/>
      <c r="F125" s="915"/>
      <c r="G125" s="915"/>
      <c r="H125" s="915"/>
      <c r="I125" s="915"/>
      <c r="J125" s="915"/>
      <c r="K125" s="915"/>
      <c r="L125" s="915"/>
      <c r="M125" s="915"/>
      <c r="N125" s="915"/>
      <c r="O125" s="915"/>
      <c r="P125" s="915"/>
    </row>
    <row r="126" ht="15.6">
      <c r="A126" s="1001"/>
      <c r="B126" s="915"/>
      <c r="C126" s="915"/>
      <c r="D126" s="915"/>
      <c r="E126" s="915"/>
      <c r="F126" s="915"/>
      <c r="G126" s="915"/>
      <c r="H126" s="915"/>
      <c r="I126" s="915"/>
      <c r="J126" s="915"/>
      <c r="K126" s="915"/>
      <c r="L126" s="915"/>
      <c r="M126" s="915"/>
      <c r="N126" s="915"/>
      <c r="O126" s="915"/>
      <c r="P126" s="915"/>
    </row>
    <row r="127" ht="15.6">
      <c r="A127" s="1001"/>
      <c r="B127" s="915"/>
      <c r="C127" s="915"/>
      <c r="D127" s="915"/>
      <c r="E127" s="915"/>
      <c r="F127" s="915"/>
      <c r="G127" s="915"/>
      <c r="H127" s="915"/>
      <c r="I127" s="915"/>
      <c r="J127" s="915"/>
      <c r="K127" s="915"/>
      <c r="L127" s="915"/>
      <c r="M127" s="915"/>
      <c r="N127" s="915"/>
      <c r="O127" s="915"/>
      <c r="P127" s="915"/>
    </row>
    <row r="128" ht="15.6">
      <c r="A128" s="1001"/>
      <c r="B128" s="915"/>
      <c r="C128" s="915"/>
      <c r="D128" s="915"/>
      <c r="E128" s="915"/>
      <c r="F128" s="915"/>
      <c r="G128" s="915"/>
      <c r="H128" s="915"/>
      <c r="I128" s="915"/>
      <c r="J128" s="915"/>
      <c r="K128" s="915"/>
      <c r="L128" s="915"/>
      <c r="M128" s="915"/>
      <c r="N128" s="915"/>
      <c r="O128" s="915"/>
      <c r="P128" s="915"/>
    </row>
    <row r="129" ht="15.6">
      <c r="A129" s="1001"/>
      <c r="B129" s="915"/>
      <c r="C129" s="915"/>
      <c r="D129" s="915"/>
      <c r="E129" s="915"/>
      <c r="F129" s="915"/>
      <c r="G129" s="915"/>
      <c r="H129" s="915"/>
      <c r="I129" s="915"/>
      <c r="J129" s="915"/>
      <c r="K129" s="915"/>
      <c r="L129" s="915"/>
      <c r="M129" s="915"/>
      <c r="N129" s="915"/>
      <c r="O129" s="915"/>
      <c r="P129" s="915"/>
    </row>
    <row r="130" ht="15.6">
      <c r="A130" s="1001"/>
      <c r="B130" s="915"/>
      <c r="C130" s="915"/>
      <c r="D130" s="915"/>
      <c r="E130" s="915"/>
      <c r="F130" s="915"/>
      <c r="G130" s="915"/>
      <c r="H130" s="915"/>
      <c r="I130" s="915"/>
      <c r="J130" s="915"/>
      <c r="K130" s="915"/>
      <c r="L130" s="915"/>
      <c r="M130" s="915"/>
      <c r="N130" s="915"/>
      <c r="O130" s="915"/>
      <c r="P130" s="915"/>
    </row>
    <row r="131" ht="15.6">
      <c r="A131" s="1001"/>
      <c r="B131" s="915"/>
      <c r="C131" s="915"/>
      <c r="D131" s="915"/>
      <c r="E131" s="915"/>
      <c r="F131" s="915"/>
      <c r="G131" s="915"/>
      <c r="H131" s="915"/>
      <c r="I131" s="915"/>
      <c r="J131" s="915"/>
      <c r="K131" s="915"/>
      <c r="L131" s="915"/>
      <c r="M131" s="915"/>
      <c r="N131" s="915"/>
      <c r="O131" s="915"/>
      <c r="P131" s="915"/>
    </row>
    <row r="132" ht="15.6">
      <c r="A132" s="915"/>
      <c r="B132" s="915"/>
      <c r="C132" s="915"/>
      <c r="D132" s="915"/>
      <c r="E132" s="915"/>
      <c r="F132" s="915"/>
      <c r="G132" s="915"/>
      <c r="H132" s="915"/>
      <c r="I132" s="915"/>
      <c r="J132" s="915"/>
      <c r="K132" s="915"/>
      <c r="L132" s="915"/>
      <c r="M132" s="915"/>
      <c r="N132" s="915"/>
      <c r="O132" s="915"/>
      <c r="P132" s="915"/>
    </row>
    <row r="133" ht="15.6">
      <c r="A133" s="915"/>
      <c r="B133" s="915"/>
      <c r="C133" s="915"/>
      <c r="D133" s="915"/>
      <c r="E133" s="915"/>
      <c r="F133" s="915"/>
      <c r="G133" s="915"/>
      <c r="H133" s="915"/>
      <c r="I133" s="915"/>
      <c r="J133" s="915"/>
      <c r="K133" s="915"/>
      <c r="L133" s="915"/>
      <c r="M133" s="915"/>
      <c r="N133" s="915"/>
      <c r="O133" s="915"/>
      <c r="P133" s="915"/>
    </row>
    <row r="134" ht="15.6">
      <c r="A134" s="915"/>
      <c r="B134" s="915"/>
      <c r="C134" s="915"/>
      <c r="D134" s="915"/>
      <c r="E134" s="915"/>
      <c r="F134" s="915"/>
      <c r="G134" s="915"/>
      <c r="H134" s="915"/>
      <c r="I134" s="915"/>
      <c r="J134" s="915"/>
      <c r="K134" s="915"/>
      <c r="L134" s="915"/>
      <c r="M134" s="915"/>
      <c r="N134" s="915"/>
      <c r="O134" s="915"/>
      <c r="P134" s="915"/>
    </row>
    <row r="135" ht="15.6">
      <c r="A135" s="915"/>
      <c r="B135" s="915"/>
      <c r="C135" s="915"/>
      <c r="D135" s="915"/>
      <c r="E135" s="915"/>
      <c r="F135" s="915"/>
      <c r="G135" s="915"/>
      <c r="H135" s="915"/>
      <c r="I135" s="915"/>
      <c r="J135" s="915"/>
      <c r="K135" s="915"/>
      <c r="L135" s="915"/>
      <c r="M135" s="915"/>
      <c r="N135" s="915"/>
      <c r="O135" s="915"/>
      <c r="P135" s="915"/>
    </row>
    <row r="136" ht="15.6">
      <c r="A136" s="915"/>
      <c r="B136" s="915"/>
      <c r="C136" s="915"/>
      <c r="D136" s="915"/>
      <c r="E136" s="915"/>
      <c r="F136" s="915"/>
      <c r="G136" s="915"/>
      <c r="H136" s="915"/>
      <c r="I136" s="915"/>
      <c r="J136" s="915"/>
      <c r="K136" s="915"/>
      <c r="L136" s="915"/>
      <c r="M136" s="915"/>
      <c r="N136" s="915"/>
      <c r="O136" s="915"/>
      <c r="P136" s="915"/>
    </row>
    <row r="137" ht="15.6">
      <c r="A137" s="915"/>
      <c r="B137" s="915"/>
      <c r="C137" s="915"/>
      <c r="D137" s="915"/>
      <c r="E137" s="915"/>
      <c r="F137" s="915"/>
      <c r="G137" s="915"/>
      <c r="H137" s="915"/>
      <c r="I137" s="915"/>
      <c r="J137" s="915"/>
      <c r="K137" s="915"/>
      <c r="L137" s="915"/>
      <c r="M137" s="915"/>
      <c r="N137" s="915"/>
      <c r="O137" s="915"/>
      <c r="P137" s="915"/>
    </row>
    <row r="138" ht="15.6">
      <c r="A138" s="915"/>
      <c r="B138" s="915"/>
      <c r="C138" s="915"/>
      <c r="D138" s="915"/>
      <c r="E138" s="915"/>
      <c r="F138" s="915"/>
      <c r="G138" s="915"/>
      <c r="H138" s="915"/>
      <c r="I138" s="915"/>
      <c r="J138" s="915"/>
      <c r="K138" s="915"/>
      <c r="L138" s="915"/>
      <c r="M138" s="915"/>
      <c r="N138" s="915"/>
      <c r="O138" s="915"/>
      <c r="P138" s="915"/>
    </row>
    <row r="139" ht="15.6">
      <c r="A139" s="915"/>
      <c r="B139" s="915"/>
      <c r="C139" s="915"/>
      <c r="D139" s="915"/>
      <c r="E139" s="915"/>
      <c r="F139" s="915"/>
      <c r="G139" s="915"/>
      <c r="H139" s="915"/>
      <c r="I139" s="915"/>
      <c r="J139" s="915"/>
      <c r="K139" s="915"/>
      <c r="L139" s="915"/>
      <c r="M139" s="915"/>
      <c r="N139" s="915"/>
      <c r="O139" s="915"/>
      <c r="P139" s="915"/>
    </row>
    <row r="140" ht="15.6">
      <c r="A140" s="915"/>
      <c r="B140" s="915"/>
      <c r="C140" s="915"/>
      <c r="D140" s="915"/>
      <c r="E140" s="915"/>
      <c r="F140" s="915"/>
      <c r="G140" s="915"/>
      <c r="H140" s="915"/>
      <c r="I140" s="915"/>
      <c r="J140" s="915"/>
      <c r="K140" s="915"/>
      <c r="L140" s="915"/>
      <c r="M140" s="915"/>
      <c r="N140" s="915"/>
      <c r="O140" s="915"/>
      <c r="P140" s="915"/>
    </row>
    <row r="141" ht="15.6">
      <c r="A141" s="915"/>
      <c r="B141" s="915"/>
      <c r="C141" s="915"/>
      <c r="D141" s="915"/>
      <c r="E141" s="915"/>
      <c r="F141" s="915"/>
      <c r="G141" s="915"/>
      <c r="H141" s="915"/>
      <c r="I141" s="915"/>
      <c r="J141" s="915"/>
      <c r="K141" s="915"/>
      <c r="L141" s="915"/>
      <c r="M141" s="915"/>
      <c r="N141" s="915"/>
      <c r="O141" s="915"/>
      <c r="P141" s="915"/>
    </row>
    <row r="142" ht="15.6">
      <c r="A142" s="915"/>
      <c r="B142" s="915"/>
      <c r="C142" s="915"/>
      <c r="D142" s="915"/>
      <c r="E142" s="915"/>
      <c r="F142" s="915"/>
      <c r="G142" s="915"/>
      <c r="H142" s="915"/>
      <c r="I142" s="915"/>
      <c r="J142" s="915"/>
      <c r="K142" s="915"/>
      <c r="L142" s="915"/>
      <c r="M142" s="915"/>
      <c r="N142" s="915"/>
      <c r="O142" s="915"/>
      <c r="P142" s="915"/>
    </row>
    <row r="143" ht="15.6">
      <c r="A143" s="915"/>
      <c r="B143" s="915"/>
      <c r="C143" s="915"/>
      <c r="D143" s="915"/>
      <c r="E143" s="915"/>
      <c r="F143" s="915"/>
      <c r="G143" s="915"/>
      <c r="H143" s="915"/>
      <c r="I143" s="915"/>
      <c r="J143" s="915"/>
      <c r="K143" s="915"/>
      <c r="L143" s="915"/>
      <c r="M143" s="915"/>
      <c r="N143" s="915"/>
      <c r="O143" s="915"/>
      <c r="P143" s="915"/>
    </row>
    <row r="144" ht="15.6">
      <c r="A144" s="915"/>
      <c r="B144" s="915"/>
      <c r="C144" s="915"/>
      <c r="D144" s="915"/>
      <c r="E144" s="915"/>
      <c r="F144" s="915"/>
      <c r="G144" s="915"/>
      <c r="H144" s="915"/>
      <c r="I144" s="915"/>
      <c r="J144" s="915"/>
      <c r="K144" s="915"/>
      <c r="L144" s="915"/>
      <c r="M144" s="915"/>
      <c r="N144" s="915"/>
      <c r="O144" s="915"/>
      <c r="P144" s="915"/>
    </row>
    <row r="145" ht="15.6">
      <c r="A145" s="915"/>
      <c r="B145" s="915"/>
      <c r="C145" s="915"/>
      <c r="D145" s="915"/>
      <c r="E145" s="915"/>
      <c r="F145" s="915"/>
      <c r="G145" s="915"/>
      <c r="H145" s="915"/>
      <c r="I145" s="915"/>
      <c r="J145" s="915"/>
      <c r="K145" s="915"/>
      <c r="L145" s="915"/>
      <c r="M145" s="915"/>
      <c r="N145" s="915"/>
      <c r="O145" s="915"/>
      <c r="P145" s="915"/>
    </row>
    <row r="146" ht="15.6">
      <c r="A146" s="915"/>
      <c r="B146" s="915"/>
      <c r="C146" s="915"/>
      <c r="D146" s="915"/>
      <c r="E146" s="915"/>
      <c r="F146" s="915"/>
      <c r="G146" s="915"/>
      <c r="H146" s="915"/>
      <c r="I146" s="915"/>
      <c r="J146" s="915"/>
      <c r="K146" s="915"/>
      <c r="L146" s="915"/>
      <c r="M146" s="915"/>
      <c r="N146" s="915"/>
      <c r="O146" s="915"/>
      <c r="P146" s="915"/>
    </row>
    <row r="147" ht="15.6">
      <c r="A147" s="915"/>
      <c r="B147" s="915"/>
      <c r="C147" s="915"/>
      <c r="D147" s="915"/>
      <c r="E147" s="915"/>
      <c r="F147" s="915"/>
      <c r="G147" s="915"/>
      <c r="H147" s="915"/>
      <c r="I147" s="915"/>
      <c r="J147" s="915"/>
      <c r="K147" s="915"/>
      <c r="L147" s="915"/>
      <c r="M147" s="915"/>
      <c r="N147" s="915"/>
      <c r="O147" s="915"/>
      <c r="P147" s="915"/>
    </row>
    <row r="148" ht="15.6">
      <c r="A148" s="915"/>
      <c r="B148" s="915"/>
      <c r="C148" s="915"/>
      <c r="D148" s="915"/>
      <c r="E148" s="915"/>
      <c r="F148" s="915"/>
      <c r="G148" s="915"/>
      <c r="H148" s="915"/>
      <c r="I148" s="915"/>
      <c r="J148" s="915"/>
      <c r="K148" s="915"/>
      <c r="L148" s="915"/>
      <c r="M148" s="915"/>
      <c r="N148" s="915"/>
      <c r="O148" s="915"/>
      <c r="P148" s="915"/>
    </row>
    <row r="149" ht="15.6">
      <c r="A149" s="915"/>
      <c r="B149" s="915"/>
      <c r="C149" s="915"/>
      <c r="D149" s="915"/>
      <c r="E149" s="915"/>
      <c r="F149" s="915"/>
      <c r="G149" s="915"/>
      <c r="H149" s="915"/>
      <c r="I149" s="915"/>
      <c r="J149" s="915"/>
      <c r="K149" s="915"/>
      <c r="L149" s="915"/>
      <c r="M149" s="915"/>
      <c r="N149" s="915"/>
      <c r="O149" s="915"/>
      <c r="P149" s="915"/>
    </row>
    <row r="150" ht="15.6">
      <c r="A150" s="915"/>
      <c r="B150" s="915"/>
      <c r="C150" s="915"/>
      <c r="D150" s="915"/>
      <c r="E150" s="915"/>
      <c r="F150" s="915"/>
      <c r="G150" s="915"/>
      <c r="H150" s="915"/>
      <c r="I150" s="915"/>
      <c r="J150" s="915"/>
      <c r="K150" s="915"/>
      <c r="L150" s="915"/>
      <c r="M150" s="915"/>
      <c r="N150" s="915"/>
      <c r="O150" s="915"/>
      <c r="P150" s="915"/>
    </row>
    <row r="151" ht="15.6">
      <c r="A151" s="915"/>
      <c r="B151" s="915"/>
      <c r="C151" s="915"/>
      <c r="D151" s="915"/>
      <c r="E151" s="915"/>
      <c r="F151" s="915"/>
      <c r="G151" s="915"/>
      <c r="H151" s="915"/>
      <c r="I151" s="915"/>
      <c r="J151" s="915"/>
      <c r="K151" s="915"/>
      <c r="L151" s="915"/>
      <c r="M151" s="915"/>
      <c r="N151" s="915"/>
      <c r="O151" s="915"/>
      <c r="P151" s="915"/>
    </row>
    <row r="152" ht="15.6">
      <c r="A152" s="915"/>
      <c r="B152" s="915"/>
      <c r="C152" s="915"/>
      <c r="D152" s="915"/>
      <c r="E152" s="915"/>
      <c r="F152" s="915"/>
      <c r="G152" s="915"/>
      <c r="H152" s="915"/>
      <c r="I152" s="915"/>
      <c r="J152" s="915"/>
      <c r="K152" s="915"/>
      <c r="L152" s="915"/>
      <c r="M152" s="915"/>
      <c r="N152" s="915"/>
      <c r="O152" s="915"/>
      <c r="P152" s="915"/>
    </row>
    <row r="153" ht="15.6">
      <c r="A153" s="915"/>
      <c r="B153" s="915"/>
      <c r="C153" s="915"/>
      <c r="D153" s="915"/>
      <c r="E153" s="915"/>
      <c r="F153" s="915"/>
      <c r="G153" s="915"/>
      <c r="H153" s="915"/>
      <c r="I153" s="915"/>
      <c r="J153" s="915"/>
      <c r="K153" s="915"/>
      <c r="L153" s="915"/>
      <c r="M153" s="915"/>
      <c r="N153" s="915"/>
      <c r="O153" s="915"/>
      <c r="P153" s="915"/>
    </row>
    <row r="154" ht="15.6">
      <c r="A154" s="915"/>
      <c r="B154" s="915"/>
      <c r="C154" s="915"/>
      <c r="D154" s="915"/>
      <c r="E154" s="915"/>
      <c r="F154" s="915"/>
      <c r="G154" s="915"/>
      <c r="H154" s="915"/>
      <c r="I154" s="915"/>
      <c r="J154" s="915"/>
      <c r="K154" s="915"/>
      <c r="L154" s="915"/>
      <c r="M154" s="915"/>
      <c r="N154" s="915"/>
      <c r="O154" s="915"/>
      <c r="P154" s="915"/>
    </row>
    <row r="155" ht="15.6">
      <c r="A155" s="915"/>
      <c r="B155" s="915"/>
      <c r="C155" s="915"/>
      <c r="D155" s="915"/>
      <c r="E155" s="915"/>
      <c r="F155" s="915"/>
      <c r="G155" s="915"/>
      <c r="H155" s="915"/>
      <c r="I155" s="915"/>
      <c r="J155" s="915"/>
      <c r="K155" s="915"/>
      <c r="L155" s="915"/>
      <c r="M155" s="915"/>
      <c r="N155" s="915"/>
      <c r="O155" s="915"/>
      <c r="P155" s="915"/>
    </row>
    <row r="156" ht="15.6">
      <c r="A156" s="915"/>
      <c r="B156" s="915"/>
      <c r="C156" s="915"/>
      <c r="D156" s="915"/>
      <c r="E156" s="915"/>
      <c r="F156" s="915"/>
      <c r="G156" s="915"/>
      <c r="H156" s="915"/>
      <c r="I156" s="915"/>
      <c r="J156" s="915"/>
      <c r="K156" s="915"/>
      <c r="L156" s="915"/>
      <c r="M156" s="915"/>
      <c r="N156" s="915"/>
      <c r="O156" s="915"/>
      <c r="P156" s="915"/>
    </row>
    <row r="157" ht="15.6">
      <c r="A157" s="915"/>
      <c r="B157" s="915"/>
      <c r="C157" s="915"/>
      <c r="D157" s="915"/>
      <c r="E157" s="915"/>
      <c r="F157" s="915"/>
      <c r="G157" s="915"/>
      <c r="H157" s="915"/>
      <c r="I157" s="915"/>
      <c r="J157" s="915"/>
      <c r="K157" s="915"/>
      <c r="L157" s="915"/>
      <c r="M157" s="915"/>
      <c r="N157" s="915"/>
      <c r="O157" s="915"/>
      <c r="P157" s="915"/>
    </row>
    <row r="158" ht="15.6">
      <c r="A158" s="915"/>
      <c r="B158" s="915"/>
      <c r="C158" s="915"/>
      <c r="D158" s="915"/>
      <c r="E158" s="915"/>
      <c r="F158" s="915"/>
      <c r="G158" s="915"/>
      <c r="H158" s="915"/>
      <c r="I158" s="915"/>
      <c r="J158" s="915"/>
      <c r="K158" s="915"/>
      <c r="L158" s="915"/>
      <c r="M158" s="915"/>
      <c r="N158" s="915"/>
      <c r="O158" s="915"/>
      <c r="P158" s="915"/>
    </row>
    <row r="159" ht="15.6">
      <c r="A159" s="915"/>
      <c r="B159" s="915"/>
      <c r="C159" s="915"/>
      <c r="D159" s="915"/>
      <c r="E159" s="915"/>
      <c r="F159" s="915"/>
      <c r="G159" s="915"/>
      <c r="H159" s="915"/>
      <c r="I159" s="915"/>
      <c r="J159" s="915"/>
      <c r="K159" s="915"/>
      <c r="L159" s="915"/>
      <c r="M159" s="915"/>
      <c r="N159" s="915"/>
      <c r="O159" s="915"/>
      <c r="P159" s="915"/>
    </row>
    <row r="160" ht="15.6">
      <c r="A160" s="915"/>
      <c r="B160" s="915"/>
      <c r="C160" s="915"/>
      <c r="D160" s="915"/>
      <c r="E160" s="915"/>
      <c r="F160" s="915"/>
      <c r="G160" s="915"/>
      <c r="H160" s="915"/>
      <c r="I160" s="915"/>
      <c r="J160" s="915"/>
      <c r="K160" s="915"/>
      <c r="L160" s="915"/>
      <c r="M160" s="915"/>
      <c r="N160" s="915"/>
      <c r="O160" s="915"/>
      <c r="P160" s="915"/>
    </row>
    <row r="161" ht="15.6">
      <c r="A161" s="915"/>
      <c r="B161" s="915"/>
      <c r="C161" s="915"/>
      <c r="D161" s="915"/>
      <c r="E161" s="915"/>
      <c r="F161" s="915"/>
      <c r="G161" s="915"/>
      <c r="H161" s="915"/>
      <c r="I161" s="915"/>
      <c r="J161" s="915"/>
      <c r="K161" s="915"/>
      <c r="L161" s="915"/>
      <c r="M161" s="915"/>
      <c r="N161" s="915"/>
      <c r="O161" s="915"/>
      <c r="P161" s="915"/>
    </row>
    <row r="162" ht="15.6">
      <c r="A162" s="915"/>
      <c r="B162" s="915"/>
      <c r="C162" s="915"/>
      <c r="D162" s="915"/>
      <c r="E162" s="915"/>
      <c r="F162" s="915"/>
      <c r="G162" s="915"/>
      <c r="H162" s="915"/>
      <c r="I162" s="915"/>
      <c r="J162" s="915"/>
      <c r="K162" s="915"/>
      <c r="L162" s="915"/>
      <c r="M162" s="915"/>
      <c r="N162" s="915"/>
      <c r="O162" s="915"/>
      <c r="P162" s="915"/>
    </row>
    <row r="163" ht="15.6">
      <c r="A163" s="915"/>
      <c r="B163" s="915"/>
      <c r="C163" s="915"/>
      <c r="D163" s="915"/>
      <c r="E163" s="915"/>
      <c r="F163" s="915"/>
      <c r="G163" s="915"/>
      <c r="H163" s="915"/>
      <c r="I163" s="915"/>
      <c r="J163" s="915"/>
      <c r="K163" s="915"/>
      <c r="L163" s="915"/>
      <c r="M163" s="915"/>
      <c r="N163" s="915"/>
      <c r="O163" s="915"/>
      <c r="P163" s="915"/>
    </row>
    <row r="164" ht="15.6">
      <c r="A164" s="915"/>
      <c r="B164" s="915"/>
      <c r="C164" s="915"/>
      <c r="D164" s="915"/>
      <c r="E164" s="915"/>
      <c r="F164" s="915"/>
      <c r="G164" s="915"/>
      <c r="H164" s="915"/>
      <c r="I164" s="915"/>
      <c r="J164" s="915"/>
      <c r="K164" s="915"/>
      <c r="L164" s="915"/>
      <c r="M164" s="915"/>
      <c r="N164" s="915"/>
      <c r="O164" s="915"/>
      <c r="P164" s="915"/>
    </row>
    <row r="165" ht="15.6">
      <c r="A165" s="915"/>
      <c r="B165" s="915"/>
      <c r="C165" s="915"/>
      <c r="D165" s="915"/>
      <c r="E165" s="915"/>
      <c r="F165" s="915"/>
      <c r="G165" s="915"/>
      <c r="H165" s="915"/>
      <c r="I165" s="915"/>
      <c r="J165" s="915"/>
      <c r="K165" s="915"/>
      <c r="L165" s="915"/>
      <c r="M165" s="915"/>
      <c r="N165" s="915"/>
      <c r="O165" s="915"/>
      <c r="P165" s="915"/>
    </row>
    <row r="166" ht="15.6">
      <c r="A166" s="915"/>
      <c r="B166" s="915"/>
      <c r="C166" s="915"/>
      <c r="D166" s="915"/>
      <c r="E166" s="915"/>
      <c r="F166" s="915"/>
      <c r="G166" s="915"/>
      <c r="H166" s="915"/>
      <c r="I166" s="915"/>
      <c r="J166" s="915"/>
      <c r="K166" s="915"/>
      <c r="L166" s="915"/>
      <c r="M166" s="915"/>
      <c r="N166" s="915"/>
      <c r="O166" s="915"/>
      <c r="P166" s="915"/>
    </row>
    <row r="167" ht="15.6">
      <c r="A167" s="915"/>
      <c r="B167" s="915"/>
      <c r="C167" s="915"/>
      <c r="D167" s="915"/>
      <c r="E167" s="915"/>
      <c r="F167" s="915"/>
      <c r="G167" s="915"/>
      <c r="H167" s="915"/>
      <c r="I167" s="915"/>
      <c r="J167" s="915"/>
      <c r="K167" s="915"/>
      <c r="L167" s="915"/>
      <c r="M167" s="915"/>
      <c r="N167" s="915"/>
      <c r="O167" s="915"/>
      <c r="P167" s="915"/>
    </row>
    <row r="168" ht="15.6">
      <c r="A168" s="915"/>
      <c r="B168" s="915"/>
      <c r="C168" s="915"/>
      <c r="D168" s="915"/>
      <c r="E168" s="915"/>
      <c r="F168" s="915"/>
      <c r="G168" s="915"/>
      <c r="H168" s="915"/>
      <c r="I168" s="915"/>
      <c r="J168" s="915"/>
      <c r="K168" s="915"/>
      <c r="L168" s="915"/>
      <c r="M168" s="915"/>
      <c r="N168" s="915"/>
      <c r="O168" s="915"/>
      <c r="P168" s="915"/>
    </row>
    <row r="169" ht="15.6">
      <c r="A169" s="915"/>
      <c r="B169" s="915"/>
      <c r="C169" s="915"/>
      <c r="D169" s="915"/>
      <c r="E169" s="915"/>
      <c r="F169" s="915"/>
      <c r="G169" s="915"/>
      <c r="H169" s="915"/>
      <c r="I169" s="915"/>
      <c r="J169" s="915"/>
      <c r="K169" s="915"/>
      <c r="L169" s="915"/>
      <c r="M169" s="915"/>
      <c r="N169" s="915"/>
      <c r="O169" s="915"/>
      <c r="P169" s="915"/>
    </row>
    <row r="170" ht="15.6">
      <c r="A170" s="915"/>
      <c r="B170" s="915"/>
      <c r="C170" s="915"/>
      <c r="D170" s="915"/>
      <c r="E170" s="915"/>
      <c r="F170" s="915"/>
      <c r="G170" s="915"/>
      <c r="H170" s="915"/>
      <c r="I170" s="915"/>
      <c r="J170" s="915"/>
      <c r="K170" s="915"/>
      <c r="L170" s="915"/>
      <c r="M170" s="915"/>
      <c r="N170" s="915"/>
      <c r="O170" s="915"/>
      <c r="P170" s="915"/>
    </row>
    <row r="171" ht="15.6">
      <c r="A171" s="915"/>
      <c r="B171" s="915"/>
      <c r="C171" s="915"/>
      <c r="D171" s="915"/>
      <c r="E171" s="915"/>
      <c r="F171" s="915"/>
      <c r="G171" s="915"/>
      <c r="H171" s="915"/>
      <c r="I171" s="915"/>
      <c r="J171" s="915"/>
      <c r="K171" s="915"/>
      <c r="L171" s="915"/>
      <c r="M171" s="915"/>
      <c r="N171" s="915"/>
      <c r="O171" s="915"/>
      <c r="P171" s="915"/>
    </row>
    <row r="172" ht="15.6">
      <c r="A172" s="915"/>
      <c r="B172" s="915"/>
      <c r="C172" s="915"/>
      <c r="D172" s="915"/>
      <c r="E172" s="915"/>
      <c r="F172" s="915"/>
      <c r="G172" s="915"/>
      <c r="H172" s="915"/>
      <c r="I172" s="915"/>
      <c r="J172" s="915"/>
      <c r="K172" s="915"/>
      <c r="L172" s="915"/>
      <c r="M172" s="915"/>
      <c r="N172" s="915"/>
      <c r="O172" s="915"/>
      <c r="P172" s="915"/>
    </row>
    <row r="173" ht="15.6">
      <c r="A173" s="915"/>
      <c r="B173" s="915"/>
      <c r="C173" s="915"/>
      <c r="D173" s="915"/>
      <c r="E173" s="915"/>
      <c r="F173" s="915"/>
      <c r="G173" s="915"/>
      <c r="H173" s="915"/>
      <c r="I173" s="915"/>
      <c r="J173" s="915"/>
      <c r="K173" s="915"/>
      <c r="L173" s="915"/>
      <c r="M173" s="915"/>
      <c r="N173" s="915"/>
      <c r="O173" s="915"/>
      <c r="P173" s="915"/>
    </row>
    <row r="174" ht="15.6">
      <c r="A174" s="915"/>
      <c r="B174" s="915"/>
      <c r="C174" s="915"/>
      <c r="D174" s="915"/>
      <c r="E174" s="915"/>
      <c r="F174" s="915"/>
      <c r="G174" s="915"/>
      <c r="H174" s="915"/>
      <c r="I174" s="915"/>
      <c r="J174" s="915"/>
      <c r="K174" s="915"/>
      <c r="L174" s="915"/>
      <c r="M174" s="915"/>
      <c r="N174" s="915"/>
      <c r="O174" s="915"/>
      <c r="P174" s="915"/>
    </row>
    <row r="175" ht="15.6">
      <c r="A175" s="915"/>
      <c r="B175" s="915"/>
      <c r="C175" s="915"/>
      <c r="D175" s="915"/>
      <c r="E175" s="915"/>
      <c r="F175" s="915"/>
      <c r="G175" s="915"/>
      <c r="H175" s="915"/>
      <c r="I175" s="915"/>
      <c r="J175" s="915"/>
      <c r="K175" s="915"/>
      <c r="L175" s="915"/>
      <c r="M175" s="915"/>
      <c r="N175" s="915"/>
      <c r="O175" s="915"/>
      <c r="P175" s="915"/>
    </row>
    <row r="176" ht="15.6">
      <c r="A176" s="915"/>
      <c r="B176" s="915"/>
      <c r="C176" s="915"/>
      <c r="D176" s="915"/>
      <c r="E176" s="915"/>
      <c r="F176" s="915"/>
      <c r="G176" s="915"/>
      <c r="H176" s="915"/>
      <c r="I176" s="915"/>
      <c r="J176" s="915"/>
      <c r="K176" s="915"/>
      <c r="L176" s="915"/>
      <c r="M176" s="915"/>
      <c r="N176" s="915"/>
      <c r="O176" s="915"/>
      <c r="P176" s="915"/>
    </row>
    <row r="177" ht="15.6">
      <c r="A177" s="915"/>
      <c r="B177" s="915"/>
      <c r="C177" s="915"/>
      <c r="D177" s="915"/>
      <c r="E177" s="915"/>
      <c r="F177" s="915"/>
      <c r="G177" s="915"/>
      <c r="H177" s="915"/>
      <c r="I177" s="915"/>
      <c r="J177" s="915"/>
      <c r="K177" s="915"/>
      <c r="L177" s="915"/>
      <c r="M177" s="915"/>
      <c r="N177" s="915"/>
      <c r="O177" s="915"/>
      <c r="P177" s="915"/>
    </row>
    <row r="178" ht="15.6">
      <c r="A178" s="915"/>
      <c r="B178" s="915"/>
      <c r="C178" s="915"/>
      <c r="D178" s="915"/>
      <c r="E178" s="915"/>
      <c r="F178" s="915"/>
      <c r="G178" s="915"/>
      <c r="H178" s="915"/>
      <c r="I178" s="915"/>
      <c r="J178" s="915"/>
      <c r="K178" s="915"/>
      <c r="L178" s="915"/>
      <c r="M178" s="915"/>
      <c r="N178" s="915"/>
      <c r="O178" s="915"/>
      <c r="P178" s="915"/>
    </row>
    <row r="179" ht="15.6">
      <c r="A179" s="915"/>
      <c r="B179" s="915"/>
      <c r="C179" s="915"/>
      <c r="D179" s="915"/>
      <c r="E179" s="915"/>
      <c r="F179" s="915"/>
      <c r="G179" s="915"/>
      <c r="H179" s="915"/>
      <c r="I179" s="915"/>
      <c r="J179" s="915"/>
      <c r="K179" s="915"/>
      <c r="L179" s="915"/>
      <c r="M179" s="915"/>
      <c r="N179" s="915"/>
      <c r="O179" s="915"/>
      <c r="P179" s="915"/>
    </row>
    <row r="180" ht="15.6">
      <c r="A180" s="915"/>
      <c r="B180" s="915"/>
      <c r="C180" s="915"/>
      <c r="D180" s="915"/>
      <c r="E180" s="915"/>
      <c r="F180" s="915"/>
      <c r="G180" s="915"/>
      <c r="H180" s="915"/>
      <c r="I180" s="915"/>
      <c r="J180" s="915"/>
      <c r="K180" s="915"/>
      <c r="L180" s="915"/>
      <c r="M180" s="915"/>
      <c r="N180" s="915"/>
      <c r="O180" s="915"/>
      <c r="P180" s="915"/>
    </row>
    <row r="181" ht="15.6">
      <c r="A181" s="915"/>
      <c r="B181" s="915"/>
      <c r="C181" s="915"/>
      <c r="D181" s="915"/>
      <c r="E181" s="915"/>
      <c r="F181" s="915"/>
      <c r="G181" s="915"/>
      <c r="H181" s="915"/>
      <c r="I181" s="915"/>
      <c r="J181" s="915"/>
      <c r="K181" s="915"/>
      <c r="L181" s="915"/>
      <c r="M181" s="915"/>
      <c r="N181" s="915"/>
      <c r="O181" s="915"/>
      <c r="P181" s="915"/>
    </row>
    <row r="182" ht="15.6">
      <c r="A182" s="915"/>
      <c r="B182" s="915"/>
      <c r="C182" s="915"/>
      <c r="D182" s="915"/>
      <c r="E182" s="915"/>
      <c r="F182" s="915"/>
      <c r="G182" s="915"/>
      <c r="H182" s="915"/>
      <c r="I182" s="915"/>
      <c r="J182" s="915"/>
      <c r="K182" s="915"/>
      <c r="L182" s="915"/>
      <c r="M182" s="915"/>
      <c r="N182" s="915"/>
      <c r="O182" s="915"/>
      <c r="P182" s="915"/>
    </row>
    <row r="183" ht="15.6">
      <c r="A183" s="915"/>
      <c r="B183" s="915"/>
      <c r="C183" s="915"/>
      <c r="D183" s="915"/>
      <c r="E183" s="915"/>
      <c r="F183" s="915"/>
      <c r="G183" s="915"/>
      <c r="H183" s="915"/>
      <c r="I183" s="915"/>
      <c r="J183" s="915"/>
      <c r="K183" s="915"/>
      <c r="L183" s="915"/>
      <c r="M183" s="915"/>
      <c r="N183" s="915"/>
      <c r="O183" s="915"/>
      <c r="P183" s="915"/>
    </row>
    <row r="184" ht="15.6">
      <c r="A184" s="915"/>
      <c r="B184" s="915"/>
      <c r="C184" s="915"/>
      <c r="D184" s="915"/>
      <c r="E184" s="915"/>
      <c r="F184" s="915"/>
      <c r="G184" s="915"/>
      <c r="H184" s="915"/>
      <c r="I184" s="915"/>
      <c r="J184" s="915"/>
      <c r="K184" s="915"/>
      <c r="L184" s="915"/>
      <c r="M184" s="915"/>
      <c r="N184" s="915"/>
      <c r="O184" s="915"/>
      <c r="P184" s="915"/>
    </row>
    <row r="185" ht="15.6">
      <c r="A185" s="915"/>
      <c r="B185" s="915"/>
      <c r="C185" s="915"/>
      <c r="D185" s="915"/>
      <c r="E185" s="915"/>
      <c r="F185" s="915"/>
      <c r="G185" s="915"/>
      <c r="H185" s="915"/>
      <c r="I185" s="915"/>
      <c r="J185" s="915"/>
      <c r="K185" s="915"/>
      <c r="L185" s="915"/>
      <c r="M185" s="915"/>
      <c r="N185" s="915"/>
      <c r="O185" s="915"/>
      <c r="P185" s="915"/>
    </row>
    <row r="186" ht="15.6">
      <c r="A186" s="915"/>
      <c r="B186" s="915"/>
      <c r="C186" s="915"/>
      <c r="D186" s="915"/>
      <c r="E186" s="915"/>
      <c r="F186" s="915"/>
      <c r="G186" s="915"/>
      <c r="H186" s="915"/>
      <c r="I186" s="915"/>
      <c r="J186" s="915"/>
      <c r="K186" s="915"/>
      <c r="L186" s="915"/>
      <c r="M186" s="915"/>
      <c r="N186" s="915"/>
      <c r="O186" s="915"/>
      <c r="P186" s="915"/>
    </row>
    <row r="187" ht="15.6">
      <c r="A187" s="915"/>
      <c r="B187" s="915"/>
      <c r="C187" s="915"/>
      <c r="D187" s="915"/>
      <c r="E187" s="915"/>
      <c r="F187" s="915"/>
      <c r="G187" s="915"/>
      <c r="H187" s="915"/>
      <c r="I187" s="915"/>
      <c r="J187" s="915"/>
      <c r="K187" s="915"/>
      <c r="L187" s="915"/>
      <c r="M187" s="915"/>
      <c r="N187" s="915"/>
      <c r="O187" s="915"/>
      <c r="P187" s="915"/>
    </row>
    <row r="188" ht="15.6">
      <c r="A188" s="915"/>
      <c r="B188" s="915"/>
      <c r="C188" s="915"/>
      <c r="D188" s="915"/>
      <c r="E188" s="915"/>
      <c r="F188" s="915"/>
      <c r="G188" s="915"/>
      <c r="H188" s="915"/>
      <c r="I188" s="915"/>
      <c r="J188" s="915"/>
      <c r="K188" s="915"/>
      <c r="L188" s="915"/>
      <c r="M188" s="915"/>
      <c r="N188" s="915"/>
      <c r="O188" s="915"/>
      <c r="P188" s="915"/>
    </row>
    <row r="189" ht="15.6">
      <c r="A189" s="915"/>
      <c r="B189" s="915"/>
      <c r="C189" s="915"/>
      <c r="D189" s="915"/>
      <c r="E189" s="915"/>
      <c r="F189" s="915"/>
      <c r="G189" s="915"/>
      <c r="H189" s="915"/>
      <c r="I189" s="915"/>
      <c r="J189" s="915"/>
      <c r="K189" s="915"/>
      <c r="L189" s="915"/>
      <c r="M189" s="915"/>
      <c r="N189" s="915"/>
      <c r="O189" s="915"/>
      <c r="P189" s="915"/>
    </row>
    <row r="190" ht="15.6">
      <c r="A190" s="915"/>
      <c r="B190" s="915"/>
      <c r="C190" s="915"/>
      <c r="D190" s="915"/>
      <c r="E190" s="915"/>
      <c r="F190" s="915"/>
      <c r="G190" s="915"/>
      <c r="H190" s="915"/>
      <c r="I190" s="915"/>
      <c r="J190" s="915"/>
      <c r="K190" s="915"/>
      <c r="L190" s="915"/>
      <c r="M190" s="915"/>
      <c r="N190" s="915"/>
      <c r="O190" s="915"/>
      <c r="P190" s="915"/>
    </row>
    <row r="191" ht="15.6">
      <c r="A191" s="915"/>
      <c r="B191" s="915"/>
      <c r="C191" s="915"/>
      <c r="D191" s="915"/>
      <c r="E191" s="915"/>
      <c r="F191" s="915"/>
      <c r="G191" s="915"/>
      <c r="H191" s="915"/>
      <c r="I191" s="915"/>
      <c r="J191" s="915"/>
      <c r="K191" s="915"/>
      <c r="L191" s="915"/>
      <c r="M191" s="915"/>
      <c r="N191" s="915"/>
      <c r="O191" s="915"/>
      <c r="P191" s="915"/>
    </row>
    <row r="192" ht="15.6">
      <c r="A192" s="915"/>
      <c r="B192" s="915"/>
      <c r="C192" s="915"/>
      <c r="D192" s="915"/>
      <c r="E192" s="915"/>
      <c r="F192" s="915"/>
      <c r="G192" s="915"/>
      <c r="H192" s="915"/>
      <c r="I192" s="915"/>
      <c r="J192" s="915"/>
      <c r="K192" s="915"/>
      <c r="L192" s="915"/>
      <c r="M192" s="915"/>
      <c r="N192" s="915"/>
      <c r="O192" s="915"/>
      <c r="P192" s="915"/>
    </row>
    <row r="193" ht="15.6">
      <c r="A193" s="915"/>
      <c r="B193" s="915"/>
      <c r="C193" s="915"/>
      <c r="D193" s="915"/>
      <c r="E193" s="915"/>
      <c r="F193" s="915"/>
      <c r="G193" s="915"/>
      <c r="H193" s="915"/>
      <c r="I193" s="915"/>
      <c r="J193" s="915"/>
      <c r="K193" s="915"/>
      <c r="L193" s="915"/>
      <c r="M193" s="915"/>
      <c r="N193" s="915"/>
      <c r="O193" s="915"/>
      <c r="P193" s="915"/>
    </row>
    <row r="194" ht="15.6">
      <c r="A194" s="915"/>
      <c r="B194" s="915"/>
      <c r="C194" s="915"/>
      <c r="D194" s="915"/>
      <c r="E194" s="915"/>
      <c r="F194" s="915"/>
      <c r="G194" s="915"/>
      <c r="H194" s="915"/>
      <c r="I194" s="915"/>
      <c r="J194" s="915"/>
      <c r="K194" s="915"/>
      <c r="L194" s="915"/>
      <c r="M194" s="915"/>
      <c r="N194" s="915"/>
      <c r="O194" s="915"/>
      <c r="P194" s="915"/>
    </row>
    <row r="195" ht="15.6">
      <c r="A195" s="915"/>
      <c r="B195" s="915"/>
      <c r="C195" s="915"/>
      <c r="D195" s="915"/>
      <c r="E195" s="915"/>
      <c r="F195" s="915"/>
      <c r="G195" s="915"/>
      <c r="H195" s="915"/>
      <c r="I195" s="915"/>
      <c r="J195" s="915"/>
      <c r="K195" s="915"/>
      <c r="L195" s="915"/>
      <c r="M195" s="915"/>
      <c r="N195" s="915"/>
      <c r="O195" s="915"/>
      <c r="P195" s="915"/>
    </row>
    <row r="196" ht="15.6">
      <c r="A196" s="915"/>
      <c r="B196" s="915"/>
      <c r="C196" s="915"/>
      <c r="D196" s="915"/>
      <c r="E196" s="915"/>
      <c r="F196" s="915"/>
      <c r="G196" s="915"/>
      <c r="H196" s="915"/>
      <c r="I196" s="915"/>
      <c r="J196" s="915"/>
      <c r="K196" s="915"/>
      <c r="L196" s="915"/>
      <c r="M196" s="915"/>
      <c r="N196" s="915"/>
      <c r="O196" s="915"/>
      <c r="P196" s="915"/>
    </row>
    <row r="197" ht="15.6">
      <c r="A197" s="915"/>
      <c r="B197" s="915"/>
      <c r="C197" s="915"/>
      <c r="D197" s="915"/>
      <c r="E197" s="915"/>
      <c r="F197" s="915"/>
      <c r="G197" s="915"/>
      <c r="H197" s="915"/>
      <c r="I197" s="915"/>
      <c r="J197" s="915"/>
      <c r="K197" s="915"/>
      <c r="L197" s="915"/>
      <c r="M197" s="915"/>
      <c r="N197" s="915"/>
      <c r="O197" s="915"/>
      <c r="P197" s="915"/>
    </row>
    <row r="198" ht="15.6">
      <c r="A198" s="915"/>
      <c r="B198" s="915"/>
      <c r="C198" s="915"/>
      <c r="D198" s="915"/>
      <c r="E198" s="915"/>
      <c r="F198" s="915"/>
      <c r="G198" s="915"/>
      <c r="H198" s="915"/>
      <c r="I198" s="915"/>
      <c r="J198" s="915"/>
      <c r="K198" s="915"/>
      <c r="L198" s="915"/>
      <c r="M198" s="915"/>
      <c r="N198" s="915"/>
      <c r="O198" s="915"/>
      <c r="P198" s="915"/>
    </row>
    <row r="199" ht="15.6">
      <c r="A199" s="915"/>
      <c r="B199" s="915"/>
      <c r="C199" s="915"/>
      <c r="D199" s="915"/>
      <c r="E199" s="915"/>
      <c r="F199" s="915"/>
      <c r="G199" s="915"/>
      <c r="H199" s="915"/>
      <c r="I199" s="915"/>
      <c r="J199" s="915"/>
      <c r="K199" s="915"/>
      <c r="L199" s="915"/>
      <c r="M199" s="915"/>
      <c r="N199" s="915"/>
      <c r="O199" s="915"/>
      <c r="P199" s="915"/>
    </row>
    <row r="200" ht="15.6">
      <c r="A200" s="915"/>
      <c r="B200" s="915"/>
      <c r="C200" s="915"/>
      <c r="D200" s="915"/>
      <c r="E200" s="915"/>
      <c r="F200" s="915"/>
      <c r="G200" s="915"/>
      <c r="H200" s="915"/>
      <c r="I200" s="915"/>
      <c r="J200" s="915"/>
      <c r="K200" s="915"/>
      <c r="L200" s="915"/>
      <c r="M200" s="915"/>
      <c r="N200" s="915"/>
      <c r="O200" s="915"/>
      <c r="P200" s="915"/>
    </row>
    <row r="201" ht="15.6">
      <c r="A201" s="915"/>
      <c r="B201" s="915"/>
      <c r="C201" s="915"/>
      <c r="D201" s="915"/>
      <c r="E201" s="915"/>
      <c r="F201" s="915"/>
      <c r="G201" s="915"/>
      <c r="H201" s="915"/>
      <c r="I201" s="915"/>
      <c r="J201" s="915"/>
      <c r="K201" s="915"/>
      <c r="L201" s="915"/>
      <c r="M201" s="915"/>
      <c r="N201" s="915"/>
      <c r="O201" s="915"/>
      <c r="P201" s="915"/>
    </row>
    <row r="202" ht="15.6">
      <c r="A202" s="915"/>
      <c r="B202" s="915"/>
      <c r="C202" s="915"/>
      <c r="D202" s="915"/>
      <c r="E202" s="915"/>
      <c r="F202" s="915"/>
      <c r="G202" s="915"/>
      <c r="H202" s="915"/>
      <c r="I202" s="915"/>
      <c r="J202" s="915"/>
      <c r="K202" s="915"/>
      <c r="L202" s="915"/>
      <c r="M202" s="915"/>
      <c r="N202" s="915"/>
      <c r="O202" s="915"/>
      <c r="P202" s="915"/>
    </row>
    <row r="203" ht="15.6">
      <c r="A203" s="915"/>
      <c r="B203" s="915"/>
      <c r="C203" s="915"/>
      <c r="D203" s="915"/>
      <c r="E203" s="915"/>
      <c r="F203" s="915"/>
      <c r="G203" s="915"/>
      <c r="H203" s="915"/>
      <c r="I203" s="915"/>
      <c r="J203" s="915"/>
      <c r="K203" s="915"/>
      <c r="L203" s="915"/>
      <c r="M203" s="915"/>
      <c r="N203" s="915"/>
      <c r="O203" s="915"/>
      <c r="P203" s="915"/>
    </row>
    <row r="204" ht="15.6">
      <c r="A204" s="915"/>
      <c r="B204" s="915"/>
      <c r="C204" s="915"/>
      <c r="D204" s="915"/>
      <c r="E204" s="915"/>
      <c r="F204" s="915"/>
      <c r="G204" s="915"/>
      <c r="H204" s="915"/>
      <c r="I204" s="915"/>
      <c r="J204" s="915"/>
      <c r="K204" s="915"/>
      <c r="L204" s="915"/>
      <c r="M204" s="915"/>
      <c r="N204" s="915"/>
      <c r="O204" s="915"/>
      <c r="P204" s="915"/>
    </row>
    <row r="205" ht="15.6">
      <c r="A205" s="915"/>
      <c r="B205" s="915"/>
      <c r="C205" s="915"/>
      <c r="D205" s="915"/>
      <c r="E205" s="915"/>
      <c r="F205" s="915"/>
      <c r="G205" s="915"/>
      <c r="H205" s="915"/>
      <c r="I205" s="915"/>
      <c r="J205" s="915"/>
      <c r="K205" s="915"/>
      <c r="L205" s="915"/>
      <c r="M205" s="915"/>
      <c r="N205" s="915"/>
      <c r="O205" s="915"/>
      <c r="P205" s="915"/>
    </row>
    <row r="206" ht="15.6">
      <c r="A206" s="915"/>
      <c r="B206" s="915"/>
      <c r="C206" s="915"/>
      <c r="D206" s="915"/>
      <c r="E206" s="915"/>
      <c r="F206" s="915"/>
      <c r="G206" s="915"/>
      <c r="H206" s="915"/>
      <c r="I206" s="915"/>
      <c r="J206" s="915"/>
      <c r="K206" s="915"/>
      <c r="L206" s="915"/>
      <c r="M206" s="915"/>
      <c r="N206" s="915"/>
      <c r="O206" s="915"/>
      <c r="P206" s="915"/>
    </row>
    <row r="207" ht="15.6">
      <c r="A207" s="915"/>
      <c r="B207" s="915"/>
      <c r="C207" s="915"/>
      <c r="D207" s="915"/>
      <c r="E207" s="915"/>
      <c r="F207" s="915"/>
      <c r="G207" s="915"/>
      <c r="H207" s="915"/>
      <c r="I207" s="915"/>
      <c r="J207" s="915"/>
      <c r="K207" s="915"/>
      <c r="L207" s="915"/>
      <c r="M207" s="915"/>
      <c r="N207" s="915"/>
      <c r="O207" s="915"/>
      <c r="P207" s="915"/>
    </row>
    <row r="208" ht="15.6">
      <c r="A208" s="915"/>
      <c r="B208" s="915"/>
      <c r="C208" s="915"/>
      <c r="D208" s="915"/>
      <c r="E208" s="915"/>
      <c r="F208" s="915"/>
      <c r="G208" s="915"/>
      <c r="H208" s="915"/>
      <c r="I208" s="915"/>
      <c r="J208" s="915"/>
      <c r="K208" s="915"/>
      <c r="L208" s="915"/>
      <c r="M208" s="915"/>
      <c r="N208" s="915"/>
      <c r="O208" s="915"/>
      <c r="P208" s="915"/>
    </row>
    <row r="209" ht="15.6">
      <c r="A209" s="915"/>
      <c r="B209" s="915"/>
      <c r="C209" s="915"/>
      <c r="D209" s="915"/>
      <c r="E209" s="915"/>
      <c r="F209" s="915"/>
      <c r="G209" s="915"/>
      <c r="H209" s="915"/>
      <c r="I209" s="915"/>
      <c r="J209" s="915"/>
      <c r="K209" s="915"/>
      <c r="L209" s="915"/>
      <c r="M209" s="915"/>
      <c r="N209" s="915"/>
      <c r="O209" s="915"/>
      <c r="P209" s="915"/>
    </row>
    <row r="210" ht="15.6">
      <c r="A210" s="915"/>
      <c r="B210" s="915"/>
      <c r="C210" s="915"/>
      <c r="D210" s="915"/>
      <c r="E210" s="915"/>
      <c r="F210" s="915"/>
      <c r="G210" s="915"/>
      <c r="H210" s="915"/>
      <c r="I210" s="915"/>
      <c r="J210" s="915"/>
      <c r="K210" s="915"/>
      <c r="L210" s="915"/>
      <c r="M210" s="915"/>
      <c r="N210" s="915"/>
      <c r="O210" s="915"/>
      <c r="P210" s="915"/>
    </row>
    <row r="211" ht="15.6">
      <c r="A211" s="915"/>
      <c r="B211" s="915"/>
      <c r="C211" s="915"/>
      <c r="D211" s="915"/>
      <c r="E211" s="915"/>
      <c r="F211" s="915"/>
      <c r="G211" s="915"/>
      <c r="H211" s="915"/>
      <c r="I211" s="915"/>
      <c r="J211" s="915"/>
      <c r="K211" s="915"/>
      <c r="L211" s="915"/>
      <c r="M211" s="915"/>
      <c r="N211" s="915"/>
      <c r="O211" s="915"/>
      <c r="P211" s="915"/>
    </row>
    <row r="212" ht="15.6">
      <c r="A212" s="915"/>
      <c r="B212" s="915"/>
      <c r="C212" s="915"/>
      <c r="D212" s="915"/>
      <c r="E212" s="915"/>
      <c r="F212" s="915"/>
      <c r="G212" s="915"/>
      <c r="H212" s="915"/>
      <c r="I212" s="915"/>
      <c r="J212" s="915"/>
      <c r="K212" s="915"/>
      <c r="L212" s="915"/>
      <c r="M212" s="915"/>
      <c r="N212" s="915"/>
      <c r="O212" s="915"/>
      <c r="P212" s="915"/>
    </row>
    <row r="213" ht="15.6">
      <c r="A213" s="915"/>
      <c r="B213" s="915"/>
      <c r="C213" s="915"/>
      <c r="D213" s="915"/>
      <c r="E213" s="915"/>
      <c r="F213" s="915"/>
      <c r="G213" s="915"/>
      <c r="H213" s="915"/>
      <c r="I213" s="915"/>
      <c r="J213" s="915"/>
      <c r="K213" s="915"/>
      <c r="L213" s="915"/>
      <c r="M213" s="915"/>
      <c r="N213" s="915"/>
      <c r="O213" s="915"/>
      <c r="P213" s="915"/>
    </row>
    <row r="214" ht="15.6">
      <c r="A214" s="915"/>
      <c r="B214" s="915"/>
      <c r="C214" s="915"/>
      <c r="D214" s="915"/>
      <c r="E214" s="915"/>
      <c r="F214" s="915"/>
      <c r="G214" s="915"/>
      <c r="H214" s="915"/>
      <c r="I214" s="915"/>
      <c r="J214" s="915"/>
      <c r="K214" s="915"/>
      <c r="L214" s="915"/>
      <c r="M214" s="915"/>
      <c r="N214" s="915"/>
      <c r="O214" s="915"/>
      <c r="P214" s="915"/>
    </row>
    <row r="215" ht="15.6">
      <c r="A215" s="915"/>
      <c r="B215" s="915"/>
      <c r="C215" s="915"/>
      <c r="D215" s="915"/>
      <c r="E215" s="915"/>
      <c r="F215" s="915"/>
      <c r="G215" s="915"/>
      <c r="H215" s="915"/>
      <c r="I215" s="915"/>
      <c r="J215" s="915"/>
      <c r="K215" s="915"/>
      <c r="L215" s="915"/>
      <c r="M215" s="915"/>
      <c r="N215" s="915"/>
      <c r="O215" s="915"/>
      <c r="P215" s="915"/>
    </row>
    <row r="216" ht="15.6">
      <c r="A216" s="915"/>
      <c r="B216" s="915"/>
      <c r="C216" s="915"/>
      <c r="D216" s="915"/>
      <c r="E216" s="915"/>
      <c r="F216" s="915"/>
      <c r="G216" s="915"/>
      <c r="H216" s="915"/>
      <c r="I216" s="915"/>
      <c r="J216" s="915"/>
      <c r="K216" s="915"/>
      <c r="L216" s="915"/>
      <c r="M216" s="915"/>
      <c r="N216" s="915"/>
      <c r="O216" s="915"/>
      <c r="P216" s="915"/>
    </row>
    <row r="217" ht="15.6">
      <c r="A217" s="915"/>
      <c r="B217" s="915"/>
      <c r="C217" s="915"/>
      <c r="D217" s="915"/>
      <c r="E217" s="915"/>
      <c r="F217" s="915"/>
      <c r="G217" s="915"/>
      <c r="H217" s="915"/>
      <c r="I217" s="915"/>
      <c r="J217" s="915"/>
      <c r="K217" s="915"/>
      <c r="L217" s="915"/>
      <c r="M217" s="915"/>
      <c r="N217" s="915"/>
      <c r="O217" s="915"/>
      <c r="P217" s="915"/>
    </row>
    <row r="218" ht="15.6">
      <c r="A218" s="915"/>
      <c r="B218" s="915"/>
      <c r="C218" s="915"/>
      <c r="D218" s="915"/>
      <c r="E218" s="915"/>
      <c r="F218" s="915"/>
      <c r="G218" s="915"/>
      <c r="H218" s="915"/>
      <c r="I218" s="915"/>
      <c r="J218" s="915"/>
      <c r="K218" s="915"/>
      <c r="L218" s="915"/>
      <c r="M218" s="915"/>
      <c r="N218" s="915"/>
      <c r="O218" s="915"/>
      <c r="P218" s="915"/>
    </row>
    <row r="219" ht="15.6">
      <c r="A219" s="915"/>
      <c r="B219" s="915"/>
      <c r="C219" s="915"/>
      <c r="D219" s="915"/>
      <c r="E219" s="915"/>
      <c r="F219" s="915"/>
      <c r="G219" s="915"/>
      <c r="H219" s="915"/>
      <c r="I219" s="915"/>
      <c r="J219" s="915"/>
      <c r="K219" s="915"/>
      <c r="L219" s="915"/>
      <c r="M219" s="915"/>
      <c r="N219" s="915"/>
      <c r="O219" s="915"/>
      <c r="P219" s="915"/>
    </row>
    <row r="220" ht="15.6">
      <c r="A220" s="915"/>
      <c r="B220" s="915"/>
      <c r="C220" s="915"/>
      <c r="D220" s="915"/>
      <c r="E220" s="915"/>
      <c r="F220" s="915"/>
      <c r="G220" s="915"/>
      <c r="H220" s="915"/>
      <c r="I220" s="915"/>
      <c r="J220" s="915"/>
      <c r="K220" s="915"/>
      <c r="L220" s="915"/>
      <c r="M220" s="915"/>
      <c r="N220" s="915"/>
      <c r="O220" s="915"/>
      <c r="P220" s="915"/>
    </row>
    <row r="221" ht="15.6">
      <c r="A221" s="915"/>
      <c r="B221" s="915"/>
      <c r="C221" s="915"/>
      <c r="D221" s="915"/>
      <c r="E221" s="915"/>
      <c r="F221" s="915"/>
      <c r="G221" s="915"/>
      <c r="H221" s="915"/>
      <c r="I221" s="915"/>
      <c r="J221" s="915"/>
      <c r="K221" s="915"/>
      <c r="L221" s="915"/>
      <c r="M221" s="915"/>
      <c r="N221" s="915"/>
      <c r="O221" s="915"/>
      <c r="P221" s="915"/>
    </row>
    <row r="222" ht="15.6">
      <c r="A222" s="915"/>
      <c r="B222" s="915"/>
      <c r="C222" s="915"/>
      <c r="D222" s="915"/>
      <c r="E222" s="915"/>
      <c r="F222" s="915"/>
      <c r="G222" s="915"/>
      <c r="H222" s="915"/>
      <c r="I222" s="915"/>
      <c r="J222" s="915"/>
      <c r="K222" s="915"/>
      <c r="L222" s="915"/>
      <c r="M222" s="915"/>
      <c r="N222" s="915"/>
      <c r="O222" s="915"/>
      <c r="P222" s="915"/>
    </row>
    <row r="223" ht="15.6">
      <c r="A223" s="915"/>
      <c r="B223" s="915"/>
      <c r="C223" s="915"/>
      <c r="D223" s="915"/>
      <c r="E223" s="915"/>
      <c r="F223" s="915"/>
      <c r="G223" s="915"/>
      <c r="H223" s="915"/>
      <c r="I223" s="915"/>
      <c r="J223" s="915"/>
      <c r="K223" s="915"/>
      <c r="L223" s="915"/>
      <c r="M223" s="915"/>
      <c r="N223" s="915"/>
      <c r="O223" s="915"/>
      <c r="P223" s="915"/>
    </row>
    <row r="224" ht="15.6">
      <c r="A224" s="915"/>
      <c r="B224" s="915"/>
      <c r="C224" s="915"/>
      <c r="D224" s="915"/>
      <c r="E224" s="915"/>
      <c r="F224" s="915"/>
      <c r="G224" s="915"/>
      <c r="H224" s="915"/>
      <c r="I224" s="915"/>
      <c r="J224" s="915"/>
      <c r="K224" s="915"/>
      <c r="L224" s="915"/>
      <c r="M224" s="915"/>
      <c r="N224" s="915"/>
      <c r="O224" s="915"/>
      <c r="P224" s="915"/>
    </row>
    <row r="225" ht="15.6">
      <c r="A225" s="915"/>
      <c r="B225" s="915"/>
      <c r="C225" s="915"/>
      <c r="D225" s="915"/>
      <c r="E225" s="915"/>
      <c r="F225" s="915"/>
      <c r="G225" s="915"/>
      <c r="H225" s="915"/>
      <c r="I225" s="915"/>
      <c r="J225" s="915"/>
      <c r="K225" s="915"/>
      <c r="L225" s="915"/>
      <c r="M225" s="915"/>
      <c r="N225" s="915"/>
      <c r="O225" s="915"/>
      <c r="P225" s="915"/>
    </row>
    <row r="226" ht="15.6">
      <c r="A226" s="915"/>
      <c r="B226" s="915"/>
      <c r="C226" s="915"/>
      <c r="D226" s="915"/>
      <c r="E226" s="915"/>
      <c r="F226" s="915"/>
      <c r="G226" s="915"/>
      <c r="H226" s="915"/>
      <c r="I226" s="915"/>
      <c r="J226" s="915"/>
      <c r="K226" s="915"/>
      <c r="L226" s="915"/>
      <c r="M226" s="915"/>
      <c r="N226" s="915"/>
      <c r="O226" s="915"/>
      <c r="P226" s="915"/>
    </row>
    <row r="227" ht="15.6">
      <c r="A227" s="915"/>
      <c r="B227" s="915"/>
      <c r="C227" s="915"/>
      <c r="D227" s="915"/>
      <c r="E227" s="915"/>
      <c r="F227" s="915"/>
      <c r="G227" s="915"/>
      <c r="H227" s="915"/>
      <c r="I227" s="915"/>
      <c r="J227" s="915"/>
      <c r="K227" s="915"/>
      <c r="L227" s="915"/>
      <c r="M227" s="915"/>
      <c r="N227" s="915"/>
      <c r="O227" s="915"/>
      <c r="P227" s="915"/>
    </row>
    <row r="228" ht="15.6">
      <c r="A228" s="915"/>
      <c r="B228" s="915"/>
      <c r="C228" s="915"/>
      <c r="D228" s="915"/>
      <c r="E228" s="915"/>
      <c r="F228" s="915"/>
      <c r="G228" s="915"/>
      <c r="H228" s="915"/>
      <c r="I228" s="915"/>
      <c r="J228" s="915"/>
      <c r="K228" s="915"/>
      <c r="L228" s="915"/>
      <c r="M228" s="915"/>
      <c r="N228" s="915"/>
      <c r="O228" s="915"/>
      <c r="P228" s="915"/>
    </row>
    <row r="229" ht="15.6">
      <c r="A229" s="915"/>
      <c r="B229" s="915"/>
      <c r="C229" s="915"/>
      <c r="D229" s="915"/>
      <c r="E229" s="915"/>
      <c r="F229" s="915"/>
      <c r="G229" s="915"/>
      <c r="H229" s="915"/>
      <c r="I229" s="915"/>
      <c r="J229" s="915"/>
      <c r="K229" s="915"/>
      <c r="L229" s="915"/>
      <c r="M229" s="915"/>
      <c r="N229" s="915"/>
      <c r="O229" s="915"/>
      <c r="P229" s="915"/>
    </row>
    <row r="230" ht="15.6">
      <c r="A230" s="915"/>
      <c r="B230" s="915"/>
      <c r="C230" s="915"/>
      <c r="D230" s="915"/>
      <c r="E230" s="915"/>
      <c r="F230" s="915"/>
      <c r="G230" s="915"/>
      <c r="H230" s="915"/>
      <c r="I230" s="915"/>
      <c r="J230" s="915"/>
      <c r="K230" s="915"/>
      <c r="L230" s="915"/>
      <c r="M230" s="915"/>
      <c r="N230" s="915"/>
      <c r="O230" s="915"/>
      <c r="P230" s="915"/>
    </row>
    <row r="231" ht="15.6">
      <c r="A231" s="915"/>
      <c r="B231" s="915"/>
      <c r="C231" s="915"/>
      <c r="D231" s="915"/>
      <c r="E231" s="915"/>
      <c r="F231" s="915"/>
      <c r="G231" s="915"/>
      <c r="H231" s="915"/>
      <c r="I231" s="915"/>
      <c r="J231" s="915"/>
      <c r="K231" s="915"/>
      <c r="L231" s="915"/>
      <c r="M231" s="915"/>
      <c r="N231" s="915"/>
      <c r="O231" s="915"/>
      <c r="P231" s="915"/>
    </row>
    <row r="232" ht="15.6">
      <c r="A232" s="915"/>
      <c r="B232" s="915"/>
      <c r="C232" s="915"/>
      <c r="D232" s="915"/>
      <c r="E232" s="915"/>
      <c r="F232" s="915"/>
      <c r="G232" s="915"/>
      <c r="H232" s="915"/>
      <c r="I232" s="915"/>
      <c r="J232" s="915"/>
      <c r="K232" s="915"/>
      <c r="L232" s="915"/>
      <c r="M232" s="915"/>
      <c r="N232" s="915"/>
      <c r="O232" s="915"/>
      <c r="P232" s="915"/>
    </row>
    <row r="233" ht="15.6">
      <c r="A233" s="915"/>
      <c r="B233" s="915"/>
      <c r="C233" s="915"/>
      <c r="D233" s="915"/>
      <c r="E233" s="915"/>
      <c r="F233" s="915"/>
      <c r="G233" s="915"/>
      <c r="H233" s="915"/>
      <c r="I233" s="915"/>
      <c r="J233" s="915"/>
      <c r="K233" s="915"/>
      <c r="L233" s="915"/>
      <c r="M233" s="915"/>
      <c r="N233" s="915"/>
      <c r="O233" s="915"/>
      <c r="P233" s="915"/>
    </row>
    <row r="234" ht="15.6">
      <c r="A234" s="915"/>
      <c r="B234" s="915"/>
      <c r="C234" s="915"/>
      <c r="D234" s="915"/>
      <c r="E234" s="915"/>
      <c r="F234" s="915"/>
      <c r="G234" s="915"/>
      <c r="H234" s="915"/>
      <c r="I234" s="915"/>
      <c r="J234" s="915"/>
      <c r="K234" s="915"/>
      <c r="L234" s="915"/>
      <c r="M234" s="915"/>
      <c r="N234" s="915"/>
      <c r="O234" s="915"/>
      <c r="P234" s="915"/>
    </row>
    <row r="235" ht="15.6">
      <c r="A235" s="915"/>
      <c r="B235" s="915"/>
      <c r="C235" s="915"/>
      <c r="D235" s="915"/>
      <c r="E235" s="915"/>
      <c r="F235" s="915"/>
      <c r="G235" s="915"/>
      <c r="H235" s="915"/>
      <c r="I235" s="915"/>
      <c r="J235" s="915"/>
      <c r="K235" s="915"/>
      <c r="L235" s="915"/>
      <c r="M235" s="915"/>
      <c r="N235" s="915"/>
      <c r="O235" s="915"/>
      <c r="P235" s="915"/>
    </row>
    <row r="236" ht="15.6">
      <c r="A236" s="915"/>
      <c r="B236" s="915"/>
      <c r="C236" s="915"/>
      <c r="D236" s="915"/>
      <c r="E236" s="915"/>
      <c r="F236" s="915"/>
      <c r="G236" s="915"/>
      <c r="H236" s="915"/>
      <c r="I236" s="915"/>
      <c r="J236" s="915"/>
      <c r="K236" s="915"/>
      <c r="L236" s="915"/>
      <c r="M236" s="915"/>
      <c r="N236" s="915"/>
      <c r="O236" s="915"/>
      <c r="P236" s="915"/>
    </row>
    <row r="237" ht="15.6">
      <c r="A237" s="915"/>
      <c r="B237" s="915"/>
      <c r="C237" s="915"/>
      <c r="D237" s="915"/>
      <c r="E237" s="915"/>
      <c r="F237" s="915"/>
      <c r="G237" s="915"/>
      <c r="H237" s="915"/>
      <c r="I237" s="915"/>
      <c r="J237" s="915"/>
      <c r="K237" s="915"/>
      <c r="L237" s="915"/>
      <c r="M237" s="915"/>
      <c r="N237" s="915"/>
      <c r="O237" s="915"/>
      <c r="P237" s="915"/>
    </row>
    <row r="238" ht="15.6">
      <c r="A238" s="915"/>
      <c r="B238" s="915"/>
      <c r="C238" s="915"/>
      <c r="D238" s="915"/>
      <c r="E238" s="915"/>
      <c r="F238" s="915"/>
      <c r="G238" s="915"/>
      <c r="H238" s="915"/>
      <c r="I238" s="915"/>
      <c r="J238" s="915"/>
      <c r="K238" s="915"/>
      <c r="L238" s="915"/>
      <c r="M238" s="915"/>
      <c r="N238" s="915"/>
      <c r="O238" s="915"/>
      <c r="P238" s="915"/>
    </row>
    <row r="239" ht="15.6">
      <c r="A239" s="915"/>
      <c r="B239" s="915"/>
      <c r="C239" s="915"/>
      <c r="D239" s="915"/>
      <c r="E239" s="915"/>
      <c r="F239" s="915"/>
      <c r="G239" s="915"/>
      <c r="H239" s="915"/>
      <c r="I239" s="915"/>
      <c r="J239" s="915"/>
      <c r="K239" s="915"/>
      <c r="L239" s="915"/>
      <c r="M239" s="915"/>
      <c r="N239" s="915"/>
      <c r="O239" s="915"/>
      <c r="P239" s="915"/>
    </row>
    <row r="240" ht="15.6">
      <c r="A240" s="915"/>
      <c r="B240" s="915"/>
      <c r="C240" s="915"/>
      <c r="D240" s="915"/>
      <c r="E240" s="915"/>
      <c r="F240" s="915"/>
      <c r="G240" s="915"/>
      <c r="H240" s="915"/>
      <c r="I240" s="915"/>
      <c r="J240" s="915"/>
      <c r="K240" s="915"/>
      <c r="L240" s="915"/>
      <c r="M240" s="915"/>
      <c r="N240" s="915"/>
      <c r="O240" s="915"/>
      <c r="P240" s="915"/>
    </row>
    <row r="241" ht="15.6">
      <c r="A241" s="915"/>
      <c r="B241" s="915"/>
      <c r="C241" s="915"/>
      <c r="D241" s="915"/>
      <c r="E241" s="915"/>
      <c r="F241" s="915"/>
      <c r="G241" s="915"/>
      <c r="H241" s="915"/>
      <c r="I241" s="915"/>
      <c r="J241" s="915"/>
      <c r="K241" s="915"/>
      <c r="L241" s="915"/>
      <c r="M241" s="915"/>
      <c r="N241" s="915"/>
      <c r="O241" s="915"/>
      <c r="P241" s="915"/>
    </row>
    <row r="242" ht="15.6">
      <c r="A242" s="915"/>
      <c r="B242" s="915"/>
      <c r="C242" s="915"/>
      <c r="D242" s="915"/>
      <c r="E242" s="915"/>
      <c r="F242" s="915"/>
      <c r="G242" s="915"/>
      <c r="H242" s="915"/>
      <c r="I242" s="915"/>
      <c r="J242" s="915"/>
      <c r="K242" s="915"/>
      <c r="L242" s="915"/>
      <c r="M242" s="915"/>
      <c r="N242" s="915"/>
      <c r="O242" s="915"/>
      <c r="P242" s="915"/>
    </row>
    <row r="243" ht="15.6">
      <c r="A243" s="915"/>
      <c r="B243" s="915"/>
      <c r="C243" s="915"/>
      <c r="D243" s="915"/>
      <c r="E243" s="915"/>
      <c r="F243" s="915"/>
      <c r="G243" s="915"/>
      <c r="H243" s="915"/>
      <c r="I243" s="915"/>
      <c r="J243" s="915"/>
      <c r="K243" s="915"/>
      <c r="L243" s="915"/>
      <c r="M243" s="915"/>
      <c r="N243" s="915"/>
      <c r="O243" s="915"/>
      <c r="P243" s="915"/>
    </row>
    <row r="244" ht="15.6">
      <c r="A244" s="915"/>
      <c r="B244" s="915"/>
      <c r="C244" s="915"/>
      <c r="D244" s="915"/>
      <c r="E244" s="915"/>
      <c r="F244" s="915"/>
      <c r="G244" s="915"/>
      <c r="H244" s="915"/>
      <c r="I244" s="915"/>
      <c r="J244" s="915"/>
      <c r="K244" s="915"/>
      <c r="L244" s="915"/>
      <c r="M244" s="915"/>
      <c r="N244" s="915"/>
      <c r="O244" s="915"/>
      <c r="P244" s="915"/>
    </row>
    <row r="245" ht="15.6">
      <c r="A245" s="915"/>
      <c r="B245" s="915"/>
      <c r="C245" s="915"/>
      <c r="D245" s="915"/>
      <c r="E245" s="915"/>
      <c r="F245" s="915"/>
      <c r="G245" s="915"/>
      <c r="H245" s="915"/>
      <c r="I245" s="915"/>
      <c r="J245" s="915"/>
      <c r="K245" s="915"/>
      <c r="L245" s="915"/>
      <c r="M245" s="915"/>
      <c r="N245" s="915"/>
      <c r="O245" s="915"/>
      <c r="P245" s="915"/>
    </row>
    <row r="246" ht="15.6">
      <c r="A246" s="915"/>
      <c r="B246" s="915"/>
      <c r="C246" s="915"/>
      <c r="D246" s="915"/>
      <c r="E246" s="915"/>
      <c r="F246" s="915"/>
      <c r="G246" s="915"/>
      <c r="H246" s="915"/>
      <c r="I246" s="915"/>
      <c r="J246" s="915"/>
      <c r="K246" s="915"/>
      <c r="L246" s="915"/>
      <c r="M246" s="915"/>
      <c r="N246" s="915"/>
      <c r="O246" s="915"/>
      <c r="P246" s="915"/>
    </row>
    <row r="247" ht="15.6">
      <c r="A247" s="915"/>
      <c r="B247" s="915"/>
      <c r="C247" s="915"/>
      <c r="D247" s="915"/>
      <c r="E247" s="915"/>
      <c r="F247" s="915"/>
      <c r="G247" s="915"/>
      <c r="H247" s="915"/>
      <c r="I247" s="915"/>
      <c r="J247" s="915"/>
      <c r="K247" s="915"/>
      <c r="L247" s="915"/>
      <c r="M247" s="915"/>
      <c r="N247" s="915"/>
      <c r="O247" s="915"/>
      <c r="P247" s="915"/>
    </row>
    <row r="248" ht="15.6">
      <c r="A248" s="915"/>
      <c r="B248" s="915"/>
      <c r="C248" s="915"/>
      <c r="D248" s="915"/>
      <c r="E248" s="915"/>
      <c r="F248" s="915"/>
      <c r="G248" s="915"/>
      <c r="H248" s="915"/>
      <c r="I248" s="915"/>
      <c r="J248" s="915"/>
      <c r="K248" s="915"/>
      <c r="L248" s="915"/>
      <c r="M248" s="915"/>
      <c r="N248" s="915"/>
      <c r="O248" s="915"/>
      <c r="P248" s="915"/>
    </row>
    <row r="249" ht="15.6">
      <c r="A249" s="915"/>
      <c r="B249" s="915"/>
      <c r="C249" s="915"/>
      <c r="D249" s="915"/>
      <c r="E249" s="915"/>
      <c r="F249" s="915"/>
      <c r="G249" s="915"/>
      <c r="H249" s="915"/>
      <c r="I249" s="915"/>
      <c r="J249" s="915"/>
      <c r="K249" s="915"/>
      <c r="L249" s="915"/>
      <c r="M249" s="915"/>
      <c r="N249" s="915"/>
      <c r="O249" s="915"/>
      <c r="P249" s="915"/>
    </row>
    <row r="250" ht="15.6">
      <c r="A250" s="915"/>
      <c r="B250" s="915"/>
      <c r="C250" s="915"/>
      <c r="D250" s="915"/>
      <c r="E250" s="915"/>
      <c r="F250" s="915"/>
      <c r="G250" s="915"/>
      <c r="H250" s="915"/>
      <c r="I250" s="915"/>
      <c r="J250" s="915"/>
      <c r="K250" s="915"/>
      <c r="L250" s="915"/>
      <c r="M250" s="915"/>
      <c r="N250" s="915"/>
      <c r="O250" s="915"/>
      <c r="P250" s="915"/>
    </row>
    <row r="251" ht="15.6">
      <c r="A251" s="915"/>
      <c r="B251" s="915"/>
      <c r="C251" s="915"/>
      <c r="D251" s="915"/>
      <c r="E251" s="915"/>
      <c r="F251" s="915"/>
      <c r="G251" s="915"/>
      <c r="H251" s="915"/>
      <c r="I251" s="915"/>
      <c r="J251" s="915"/>
      <c r="K251" s="915"/>
      <c r="L251" s="915"/>
      <c r="M251" s="915"/>
      <c r="N251" s="915"/>
      <c r="O251" s="915"/>
      <c r="P251" s="915"/>
    </row>
    <row r="252" ht="15.6">
      <c r="A252" s="915"/>
      <c r="B252" s="915"/>
      <c r="C252" s="915"/>
      <c r="D252" s="915"/>
      <c r="E252" s="915"/>
      <c r="F252" s="915"/>
      <c r="G252" s="915"/>
      <c r="H252" s="915"/>
      <c r="I252" s="915"/>
      <c r="J252" s="915"/>
      <c r="K252" s="915"/>
      <c r="L252" s="915"/>
      <c r="M252" s="915"/>
      <c r="N252" s="915"/>
      <c r="O252" s="915"/>
      <c r="P252" s="915"/>
    </row>
    <row r="253" ht="15.6">
      <c r="A253" s="915"/>
      <c r="B253" s="915"/>
      <c r="C253" s="915"/>
      <c r="D253" s="915"/>
      <c r="E253" s="915"/>
      <c r="F253" s="915"/>
      <c r="G253" s="915"/>
      <c r="H253" s="915"/>
      <c r="I253" s="915"/>
      <c r="J253" s="915"/>
      <c r="K253" s="915"/>
      <c r="L253" s="915"/>
      <c r="M253" s="915"/>
      <c r="N253" s="915"/>
      <c r="O253" s="915"/>
      <c r="P253" s="915"/>
    </row>
    <row r="254" ht="15.6">
      <c r="A254" s="915"/>
      <c r="B254" s="915"/>
      <c r="C254" s="915"/>
      <c r="D254" s="915"/>
      <c r="E254" s="915"/>
      <c r="F254" s="915"/>
      <c r="G254" s="915"/>
      <c r="H254" s="915"/>
      <c r="I254" s="915"/>
      <c r="J254" s="915"/>
      <c r="K254" s="915"/>
      <c r="L254" s="915"/>
      <c r="M254" s="915"/>
      <c r="N254" s="915"/>
      <c r="O254" s="915"/>
      <c r="P254" s="915"/>
    </row>
    <row r="255" ht="15.6">
      <c r="A255" s="915"/>
      <c r="B255" s="915"/>
      <c r="C255" s="915"/>
      <c r="D255" s="915"/>
      <c r="E255" s="915"/>
      <c r="F255" s="915"/>
      <c r="G255" s="915"/>
      <c r="H255" s="915"/>
      <c r="I255" s="915"/>
      <c r="J255" s="915"/>
      <c r="K255" s="915"/>
      <c r="L255" s="915"/>
      <c r="M255" s="915"/>
      <c r="N255" s="915"/>
      <c r="O255" s="915"/>
      <c r="P255" s="915"/>
    </row>
    <row r="256" ht="15.6">
      <c r="A256" s="915"/>
      <c r="B256" s="915"/>
      <c r="C256" s="915"/>
      <c r="D256" s="915"/>
      <c r="E256" s="915"/>
      <c r="F256" s="915"/>
      <c r="G256" s="915"/>
      <c r="H256" s="915"/>
      <c r="I256" s="915"/>
      <c r="J256" s="915"/>
      <c r="K256" s="915"/>
      <c r="L256" s="915"/>
      <c r="M256" s="915"/>
      <c r="N256" s="915"/>
      <c r="O256" s="915"/>
      <c r="P256" s="915"/>
    </row>
    <row r="257" ht="15.6">
      <c r="A257" s="915"/>
      <c r="B257" s="915"/>
      <c r="C257" s="915"/>
      <c r="D257" s="915"/>
      <c r="E257" s="915"/>
      <c r="F257" s="915"/>
      <c r="G257" s="915"/>
      <c r="H257" s="915"/>
      <c r="I257" s="915"/>
      <c r="J257" s="915"/>
      <c r="K257" s="915"/>
      <c r="L257" s="915"/>
      <c r="M257" s="915"/>
      <c r="N257" s="915"/>
      <c r="O257" s="915"/>
      <c r="P257" s="915"/>
    </row>
    <row r="258" ht="15.6">
      <c r="A258" s="915"/>
      <c r="B258" s="915"/>
      <c r="C258" s="915"/>
      <c r="D258" s="915"/>
      <c r="E258" s="915"/>
      <c r="F258" s="915"/>
      <c r="G258" s="915"/>
      <c r="H258" s="915"/>
      <c r="I258" s="915"/>
      <c r="J258" s="915"/>
      <c r="K258" s="915"/>
      <c r="L258" s="915"/>
      <c r="M258" s="915"/>
      <c r="N258" s="915"/>
      <c r="O258" s="915"/>
      <c r="P258" s="915"/>
    </row>
    <row r="259" ht="15.6">
      <c r="A259" s="915"/>
      <c r="B259" s="915"/>
      <c r="C259" s="915"/>
      <c r="D259" s="915"/>
      <c r="E259" s="915"/>
      <c r="F259" s="915"/>
      <c r="G259" s="915"/>
      <c r="H259" s="915"/>
      <c r="I259" s="915"/>
      <c r="J259" s="915"/>
      <c r="K259" s="915"/>
      <c r="L259" s="915"/>
      <c r="M259" s="915"/>
      <c r="N259" s="915"/>
      <c r="O259" s="915"/>
      <c r="P259" s="915"/>
    </row>
    <row r="260" ht="15.6">
      <c r="A260" s="915"/>
      <c r="B260" s="915"/>
      <c r="C260" s="915"/>
      <c r="D260" s="915"/>
      <c r="E260" s="915"/>
      <c r="F260" s="915"/>
      <c r="G260" s="915"/>
      <c r="H260" s="915"/>
      <c r="I260" s="915"/>
      <c r="J260" s="915"/>
      <c r="K260" s="915"/>
      <c r="L260" s="915"/>
      <c r="M260" s="915"/>
      <c r="N260" s="915"/>
      <c r="O260" s="915"/>
      <c r="P260" s="915"/>
    </row>
    <row r="261" ht="15.6">
      <c r="A261" s="915"/>
      <c r="B261" s="915"/>
      <c r="C261" s="915"/>
      <c r="D261" s="915"/>
      <c r="E261" s="915"/>
      <c r="F261" s="915"/>
      <c r="G261" s="915"/>
      <c r="H261" s="915"/>
      <c r="I261" s="915"/>
      <c r="J261" s="915"/>
      <c r="K261" s="915"/>
      <c r="L261" s="915"/>
      <c r="M261" s="915"/>
      <c r="N261" s="915"/>
      <c r="O261" s="915"/>
      <c r="P261" s="915"/>
    </row>
    <row r="262" ht="15.6">
      <c r="A262" s="915"/>
      <c r="B262" s="915"/>
      <c r="C262" s="915"/>
      <c r="D262" s="915"/>
      <c r="E262" s="915"/>
      <c r="F262" s="915"/>
      <c r="G262" s="915"/>
      <c r="H262" s="915"/>
      <c r="I262" s="915"/>
      <c r="J262" s="915"/>
      <c r="K262" s="915"/>
      <c r="L262" s="915"/>
      <c r="M262" s="915"/>
      <c r="N262" s="915"/>
      <c r="O262" s="915"/>
      <c r="P262" s="915"/>
    </row>
    <row r="263" ht="15.6">
      <c r="A263" s="915"/>
      <c r="B263" s="915"/>
      <c r="C263" s="915"/>
      <c r="D263" s="915"/>
      <c r="E263" s="915"/>
      <c r="F263" s="915"/>
      <c r="G263" s="915"/>
      <c r="H263" s="915"/>
      <c r="I263" s="915"/>
      <c r="J263" s="915"/>
      <c r="K263" s="915"/>
      <c r="L263" s="915"/>
      <c r="M263" s="915"/>
      <c r="N263" s="915"/>
      <c r="O263" s="915"/>
      <c r="P263" s="915"/>
    </row>
    <row r="264" ht="15.6">
      <c r="A264" s="915"/>
      <c r="B264" s="915"/>
      <c r="C264" s="915"/>
      <c r="D264" s="915"/>
      <c r="E264" s="915"/>
      <c r="F264" s="915"/>
      <c r="G264" s="915"/>
      <c r="H264" s="915"/>
      <c r="I264" s="915"/>
      <c r="J264" s="915"/>
      <c r="K264" s="915"/>
      <c r="L264" s="915"/>
      <c r="M264" s="915"/>
      <c r="N264" s="915"/>
      <c r="O264" s="915"/>
      <c r="P264" s="915"/>
    </row>
    <row r="265" ht="15.6">
      <c r="A265" s="915"/>
      <c r="B265" s="915"/>
      <c r="C265" s="915"/>
      <c r="D265" s="915"/>
      <c r="E265" s="915"/>
      <c r="F265" s="915"/>
      <c r="G265" s="915"/>
      <c r="H265" s="915"/>
      <c r="I265" s="915"/>
      <c r="J265" s="915"/>
      <c r="K265" s="915"/>
      <c r="L265" s="915"/>
      <c r="M265" s="915"/>
      <c r="N265" s="915"/>
      <c r="O265" s="915"/>
      <c r="P265" s="915"/>
    </row>
    <row r="266" ht="15.6">
      <c r="A266" s="915"/>
      <c r="B266" s="915"/>
      <c r="C266" s="915"/>
      <c r="D266" s="915"/>
      <c r="E266" s="915"/>
      <c r="F266" s="915"/>
      <c r="G266" s="915"/>
      <c r="H266" s="915"/>
      <c r="I266" s="915"/>
      <c r="J266" s="915"/>
      <c r="K266" s="915"/>
      <c r="L266" s="915"/>
      <c r="M266" s="915"/>
      <c r="N266" s="915"/>
      <c r="O266" s="915"/>
      <c r="P266" s="915"/>
    </row>
    <row r="267" ht="15.6">
      <c r="A267" s="915"/>
      <c r="B267" s="915"/>
      <c r="C267" s="915"/>
      <c r="D267" s="915"/>
      <c r="E267" s="915"/>
      <c r="F267" s="915"/>
      <c r="G267" s="915"/>
      <c r="H267" s="915"/>
      <c r="I267" s="915"/>
      <c r="J267" s="915"/>
      <c r="K267" s="915"/>
      <c r="L267" s="915"/>
      <c r="M267" s="915"/>
      <c r="N267" s="915"/>
      <c r="O267" s="915"/>
      <c r="P267" s="915"/>
    </row>
    <row r="268" ht="15.6">
      <c r="A268" s="915"/>
      <c r="B268" s="915"/>
      <c r="C268" s="915"/>
      <c r="D268" s="915"/>
      <c r="E268" s="915"/>
      <c r="F268" s="915"/>
      <c r="G268" s="915"/>
      <c r="H268" s="915"/>
      <c r="I268" s="915"/>
      <c r="J268" s="915"/>
      <c r="K268" s="915"/>
      <c r="L268" s="915"/>
      <c r="M268" s="915"/>
      <c r="N268" s="915"/>
      <c r="O268" s="915"/>
      <c r="P268" s="915"/>
    </row>
    <row r="269" ht="15.6">
      <c r="A269" s="915"/>
      <c r="B269" s="915"/>
      <c r="C269" s="915"/>
      <c r="D269" s="915"/>
      <c r="E269" s="915"/>
      <c r="F269" s="915"/>
      <c r="G269" s="915"/>
      <c r="H269" s="915"/>
      <c r="I269" s="915"/>
      <c r="J269" s="915"/>
      <c r="K269" s="915"/>
      <c r="L269" s="915"/>
      <c r="M269" s="915"/>
      <c r="N269" s="915"/>
      <c r="O269" s="915"/>
      <c r="P269" s="915"/>
    </row>
    <row r="270" ht="15.6">
      <c r="A270" s="915"/>
      <c r="B270" s="915"/>
      <c r="C270" s="915"/>
      <c r="D270" s="915"/>
      <c r="E270" s="915"/>
      <c r="F270" s="915"/>
      <c r="G270" s="915"/>
      <c r="H270" s="915"/>
      <c r="I270" s="915"/>
      <c r="J270" s="915"/>
      <c r="K270" s="915"/>
      <c r="L270" s="915"/>
      <c r="M270" s="915"/>
      <c r="N270" s="915"/>
      <c r="O270" s="915"/>
      <c r="P270" s="915"/>
    </row>
    <row r="271" ht="15.6">
      <c r="A271" s="915"/>
      <c r="B271" s="915"/>
      <c r="C271" s="915"/>
      <c r="D271" s="915"/>
      <c r="E271" s="915"/>
      <c r="F271" s="915"/>
      <c r="G271" s="915"/>
      <c r="H271" s="915"/>
      <c r="I271" s="915"/>
      <c r="J271" s="915"/>
      <c r="K271" s="915"/>
      <c r="L271" s="915"/>
      <c r="M271" s="915"/>
      <c r="N271" s="915"/>
      <c r="O271" s="915"/>
      <c r="P271" s="915"/>
    </row>
    <row r="272" ht="15.6">
      <c r="A272" s="915"/>
      <c r="B272" s="915"/>
      <c r="C272" s="915"/>
      <c r="D272" s="915"/>
      <c r="E272" s="915"/>
      <c r="F272" s="915"/>
      <c r="G272" s="915"/>
      <c r="H272" s="915"/>
      <c r="I272" s="915"/>
      <c r="J272" s="915"/>
      <c r="K272" s="915"/>
      <c r="L272" s="915"/>
      <c r="M272" s="915"/>
      <c r="N272" s="915"/>
      <c r="O272" s="915"/>
      <c r="P272" s="915"/>
    </row>
    <row r="273" ht="15.6">
      <c r="A273" s="915"/>
      <c r="B273" s="915"/>
      <c r="C273" s="915"/>
      <c r="D273" s="915"/>
      <c r="E273" s="915"/>
      <c r="F273" s="915"/>
      <c r="G273" s="915"/>
      <c r="H273" s="915"/>
      <c r="I273" s="915"/>
      <c r="J273" s="915"/>
      <c r="K273" s="915"/>
      <c r="L273" s="915"/>
      <c r="M273" s="915"/>
      <c r="N273" s="915"/>
      <c r="O273" s="915"/>
      <c r="P273" s="915"/>
    </row>
    <row r="274" ht="15.6">
      <c r="A274" s="915"/>
      <c r="B274" s="915"/>
      <c r="C274" s="915"/>
      <c r="D274" s="915"/>
      <c r="E274" s="915"/>
      <c r="F274" s="915"/>
      <c r="G274" s="915"/>
      <c r="H274" s="915"/>
      <c r="I274" s="915"/>
      <c r="J274" s="915"/>
      <c r="K274" s="915"/>
      <c r="L274" s="915"/>
      <c r="M274" s="915"/>
      <c r="N274" s="915"/>
      <c r="O274" s="915"/>
      <c r="P274" s="915"/>
    </row>
    <row r="275" ht="15.6">
      <c r="A275" s="915"/>
      <c r="B275" s="915"/>
      <c r="C275" s="915"/>
      <c r="D275" s="915"/>
      <c r="E275" s="915"/>
      <c r="F275" s="915"/>
      <c r="G275" s="915"/>
      <c r="H275" s="915"/>
      <c r="I275" s="915"/>
      <c r="J275" s="915"/>
      <c r="K275" s="915"/>
      <c r="L275" s="915"/>
      <c r="M275" s="915"/>
      <c r="N275" s="915"/>
      <c r="O275" s="915"/>
      <c r="P275" s="915"/>
    </row>
    <row r="276" ht="15.6">
      <c r="A276" s="915"/>
      <c r="B276" s="915"/>
      <c r="C276" s="915"/>
      <c r="D276" s="915"/>
      <c r="E276" s="915"/>
      <c r="F276" s="915"/>
      <c r="G276" s="915"/>
      <c r="H276" s="915"/>
      <c r="I276" s="915"/>
      <c r="J276" s="915"/>
      <c r="K276" s="915"/>
      <c r="L276" s="915"/>
      <c r="M276" s="915"/>
      <c r="N276" s="915"/>
      <c r="O276" s="915"/>
      <c r="P276" s="915"/>
    </row>
    <row r="277" ht="15.6">
      <c r="A277" s="915"/>
      <c r="B277" s="915"/>
      <c r="C277" s="915"/>
      <c r="D277" s="915"/>
      <c r="E277" s="915"/>
      <c r="F277" s="915"/>
      <c r="G277" s="915"/>
      <c r="H277" s="915"/>
      <c r="I277" s="915"/>
      <c r="J277" s="915"/>
      <c r="K277" s="915"/>
      <c r="L277" s="915"/>
      <c r="M277" s="915"/>
      <c r="N277" s="915"/>
      <c r="O277" s="915"/>
      <c r="P277" s="915"/>
    </row>
    <row r="278" ht="15.6">
      <c r="A278" s="915"/>
      <c r="B278" s="915"/>
      <c r="C278" s="915"/>
      <c r="D278" s="915"/>
      <c r="E278" s="915"/>
      <c r="F278" s="915"/>
      <c r="G278" s="915"/>
      <c r="H278" s="915"/>
      <c r="I278" s="915"/>
      <c r="J278" s="915"/>
      <c r="K278" s="915"/>
      <c r="L278" s="915"/>
      <c r="M278" s="915"/>
      <c r="N278" s="915"/>
      <c r="O278" s="915"/>
      <c r="P278" s="915"/>
    </row>
    <row r="279" ht="15.6">
      <c r="A279" s="915"/>
      <c r="B279" s="915"/>
      <c r="C279" s="915"/>
      <c r="D279" s="915"/>
      <c r="E279" s="915"/>
      <c r="F279" s="915"/>
      <c r="G279" s="915"/>
      <c r="H279" s="915"/>
      <c r="I279" s="915"/>
      <c r="J279" s="915"/>
      <c r="K279" s="915"/>
      <c r="L279" s="915"/>
      <c r="M279" s="915"/>
      <c r="N279" s="915"/>
      <c r="O279" s="915"/>
      <c r="P279" s="915"/>
    </row>
    <row r="280" ht="15.6">
      <c r="A280" s="915"/>
      <c r="B280" s="915"/>
      <c r="C280" s="915"/>
      <c r="D280" s="915"/>
      <c r="E280" s="915"/>
      <c r="F280" s="915"/>
      <c r="G280" s="915"/>
      <c r="H280" s="915"/>
      <c r="I280" s="915"/>
      <c r="J280" s="915"/>
      <c r="K280" s="915"/>
      <c r="L280" s="915"/>
      <c r="M280" s="915"/>
      <c r="N280" s="915"/>
      <c r="O280" s="915"/>
      <c r="P280" s="915"/>
    </row>
    <row r="281" ht="15.6">
      <c r="A281" s="915"/>
      <c r="B281" s="915"/>
      <c r="C281" s="915"/>
      <c r="D281" s="915"/>
      <c r="E281" s="915"/>
      <c r="F281" s="915"/>
      <c r="G281" s="915"/>
      <c r="H281" s="915"/>
      <c r="I281" s="915"/>
      <c r="J281" s="915"/>
      <c r="K281" s="915"/>
      <c r="L281" s="915"/>
      <c r="M281" s="915"/>
      <c r="N281" s="915"/>
      <c r="O281" s="915"/>
      <c r="P281" s="915"/>
    </row>
    <row r="282" ht="15.6">
      <c r="A282" s="915"/>
      <c r="B282" s="915"/>
      <c r="C282" s="915"/>
      <c r="D282" s="915"/>
      <c r="E282" s="915"/>
      <c r="F282" s="915"/>
      <c r="G282" s="915"/>
      <c r="H282" s="915"/>
      <c r="I282" s="915"/>
      <c r="J282" s="915"/>
      <c r="K282" s="915"/>
      <c r="L282" s="915"/>
      <c r="M282" s="915"/>
      <c r="N282" s="915"/>
      <c r="O282" s="915"/>
      <c r="P282" s="915"/>
    </row>
    <row r="283" ht="15.6">
      <c r="A283" s="915"/>
      <c r="B283" s="915"/>
      <c r="C283" s="915"/>
      <c r="D283" s="915"/>
      <c r="E283" s="915"/>
      <c r="F283" s="915"/>
      <c r="G283" s="915"/>
      <c r="H283" s="915"/>
      <c r="I283" s="915"/>
      <c r="J283" s="915"/>
      <c r="K283" s="915"/>
      <c r="L283" s="915"/>
      <c r="M283" s="915"/>
      <c r="N283" s="915"/>
      <c r="O283" s="915"/>
      <c r="P283" s="915"/>
    </row>
    <row r="284" ht="15.6">
      <c r="A284" s="915"/>
      <c r="B284" s="915"/>
      <c r="C284" s="915"/>
      <c r="D284" s="915"/>
      <c r="E284" s="915"/>
      <c r="F284" s="915"/>
      <c r="G284" s="915"/>
      <c r="H284" s="915"/>
      <c r="I284" s="915"/>
      <c r="J284" s="915"/>
      <c r="K284" s="915"/>
      <c r="L284" s="915"/>
      <c r="M284" s="915"/>
      <c r="N284" s="915"/>
      <c r="O284" s="915"/>
      <c r="P284" s="915"/>
    </row>
    <row r="285" ht="15.6">
      <c r="A285" s="915"/>
      <c r="B285" s="915"/>
      <c r="C285" s="915"/>
      <c r="D285" s="915"/>
      <c r="E285" s="915"/>
      <c r="F285" s="915"/>
      <c r="G285" s="915"/>
      <c r="H285" s="915"/>
      <c r="I285" s="915"/>
      <c r="J285" s="915"/>
      <c r="K285" s="915"/>
      <c r="L285" s="915"/>
      <c r="M285" s="915"/>
      <c r="N285" s="915"/>
      <c r="O285" s="915"/>
      <c r="P285" s="915"/>
    </row>
    <row r="286" ht="15.6">
      <c r="A286" s="915"/>
      <c r="B286" s="915"/>
      <c r="C286" s="915"/>
      <c r="D286" s="915"/>
      <c r="E286" s="915"/>
      <c r="F286" s="915"/>
      <c r="G286" s="915"/>
      <c r="H286" s="915"/>
      <c r="I286" s="915"/>
      <c r="J286" s="915"/>
      <c r="K286" s="915"/>
      <c r="L286" s="915"/>
      <c r="M286" s="915"/>
      <c r="N286" s="915"/>
      <c r="O286" s="915"/>
      <c r="P286" s="915"/>
    </row>
    <row r="287" ht="15.6">
      <c r="A287" s="915"/>
      <c r="B287" s="915"/>
      <c r="C287" s="915"/>
      <c r="D287" s="915"/>
      <c r="E287" s="915"/>
      <c r="F287" s="915"/>
      <c r="G287" s="915"/>
      <c r="H287" s="915"/>
      <c r="I287" s="915"/>
      <c r="J287" s="915"/>
      <c r="K287" s="915"/>
      <c r="L287" s="915"/>
      <c r="M287" s="915"/>
      <c r="N287" s="915"/>
      <c r="O287" s="915"/>
      <c r="P287" s="915"/>
    </row>
    <row r="288" ht="15.6">
      <c r="A288" s="915"/>
      <c r="B288" s="915"/>
      <c r="C288" s="915"/>
      <c r="D288" s="915"/>
      <c r="E288" s="915"/>
      <c r="F288" s="915"/>
      <c r="G288" s="915"/>
      <c r="H288" s="915"/>
      <c r="I288" s="915"/>
      <c r="J288" s="915"/>
      <c r="K288" s="915"/>
      <c r="L288" s="915"/>
      <c r="M288" s="915"/>
      <c r="N288" s="915"/>
      <c r="O288" s="915"/>
      <c r="P288" s="915"/>
    </row>
    <row r="289" ht="15.6">
      <c r="A289" s="915"/>
      <c r="B289" s="915"/>
      <c r="C289" s="915"/>
      <c r="D289" s="915"/>
      <c r="E289" s="915"/>
      <c r="F289" s="915"/>
      <c r="G289" s="915"/>
      <c r="H289" s="915"/>
      <c r="I289" s="915"/>
      <c r="J289" s="915"/>
      <c r="K289" s="915"/>
      <c r="L289" s="915"/>
      <c r="M289" s="915"/>
      <c r="N289" s="915"/>
      <c r="O289" s="915"/>
      <c r="P289" s="915"/>
    </row>
    <row r="290" ht="15.6">
      <c r="A290" s="915"/>
      <c r="B290" s="915"/>
      <c r="C290" s="915"/>
      <c r="D290" s="915"/>
      <c r="E290" s="915"/>
      <c r="F290" s="915"/>
      <c r="G290" s="915"/>
      <c r="H290" s="915"/>
      <c r="I290" s="915"/>
      <c r="J290" s="915"/>
      <c r="K290" s="915"/>
      <c r="L290" s="915"/>
      <c r="M290" s="915"/>
      <c r="N290" s="915"/>
      <c r="O290" s="915"/>
      <c r="P290" s="915"/>
    </row>
    <row r="291" ht="15.6">
      <c r="A291" s="915"/>
      <c r="B291" s="915"/>
      <c r="C291" s="915"/>
      <c r="D291" s="915"/>
      <c r="E291" s="915"/>
      <c r="F291" s="915"/>
      <c r="G291" s="915"/>
      <c r="H291" s="915"/>
      <c r="I291" s="915"/>
      <c r="J291" s="915"/>
      <c r="K291" s="915"/>
      <c r="L291" s="915"/>
      <c r="M291" s="915"/>
      <c r="N291" s="915"/>
      <c r="O291" s="915"/>
      <c r="P291" s="915"/>
    </row>
    <row r="292" ht="15.6">
      <c r="A292" s="915"/>
      <c r="B292" s="915"/>
      <c r="C292" s="915"/>
      <c r="D292" s="915"/>
      <c r="E292" s="915"/>
      <c r="F292" s="915"/>
      <c r="G292" s="915"/>
      <c r="H292" s="915"/>
      <c r="I292" s="915"/>
      <c r="J292" s="915"/>
      <c r="K292" s="915"/>
      <c r="L292" s="915"/>
      <c r="M292" s="915"/>
      <c r="N292" s="915"/>
      <c r="O292" s="915"/>
      <c r="P292" s="915"/>
    </row>
    <row r="293" ht="15.6">
      <c r="A293" s="915"/>
      <c r="B293" s="915"/>
      <c r="C293" s="915"/>
      <c r="D293" s="915"/>
      <c r="E293" s="915"/>
      <c r="F293" s="915"/>
      <c r="G293" s="915"/>
      <c r="H293" s="915"/>
      <c r="I293" s="915"/>
      <c r="J293" s="915"/>
      <c r="K293" s="915"/>
      <c r="L293" s="915"/>
      <c r="M293" s="915"/>
      <c r="N293" s="915"/>
      <c r="O293" s="915"/>
      <c r="P293" s="915"/>
    </row>
    <row r="294" ht="15.6">
      <c r="A294" s="915"/>
      <c r="B294" s="915"/>
      <c r="C294" s="915"/>
      <c r="D294" s="915"/>
      <c r="E294" s="915"/>
      <c r="F294" s="915"/>
      <c r="G294" s="915"/>
      <c r="H294" s="915"/>
      <c r="I294" s="915"/>
      <c r="J294" s="915"/>
      <c r="K294" s="915"/>
      <c r="L294" s="915"/>
      <c r="M294" s="915"/>
      <c r="N294" s="915"/>
      <c r="O294" s="915"/>
      <c r="P294" s="915"/>
    </row>
    <row r="295" ht="15.6">
      <c r="F295" s="915"/>
      <c r="G295" s="915"/>
      <c r="H295" s="915"/>
      <c r="I295" s="915"/>
      <c r="J295" s="915"/>
      <c r="K295" s="915"/>
      <c r="L295" s="915"/>
      <c r="M295" s="915"/>
      <c r="N295" s="915"/>
      <c r="O295" s="915"/>
      <c r="P295" s="915"/>
    </row>
    <row r="296" ht="15.6">
      <c r="F296" s="915"/>
      <c r="G296" s="915"/>
      <c r="H296" s="915"/>
      <c r="I296" s="915"/>
      <c r="J296" s="915"/>
      <c r="K296" s="915"/>
      <c r="L296" s="915"/>
      <c r="M296" s="915"/>
      <c r="N296" s="915"/>
      <c r="O296" s="915"/>
      <c r="P296" s="915"/>
    </row>
  </sheetData>
  <mergeCells count="33">
    <mergeCell ref="A2:E2"/>
    <mergeCell ref="A3:E3"/>
    <mergeCell ref="A4:E4"/>
    <mergeCell ref="B5:E5"/>
    <mergeCell ref="G5:J5"/>
    <mergeCell ref="A6:E6"/>
    <mergeCell ref="A7:E7"/>
    <mergeCell ref="A10:E10"/>
    <mergeCell ref="A11:A15"/>
    <mergeCell ref="B11:B15"/>
    <mergeCell ref="C11:C15"/>
    <mergeCell ref="D11:D15"/>
    <mergeCell ref="E11:E15"/>
    <mergeCell ref="I13:J15"/>
    <mergeCell ref="B18:D18"/>
    <mergeCell ref="A23:D23"/>
    <mergeCell ref="A25:D25"/>
    <mergeCell ref="A27:E27"/>
    <mergeCell ref="A28:A33"/>
    <mergeCell ref="B28:B33"/>
    <mergeCell ref="C28:C33"/>
    <mergeCell ref="D28:D33"/>
    <mergeCell ref="E28:E33"/>
    <mergeCell ref="A35:D35"/>
    <mergeCell ref="A36:D36"/>
    <mergeCell ref="A37:B37"/>
    <mergeCell ref="A42:D42"/>
    <mergeCell ref="A43:D43"/>
    <mergeCell ref="G43:H46"/>
    <mergeCell ref="A48:B48"/>
    <mergeCell ref="A49:B49"/>
    <mergeCell ref="A52:B52"/>
    <mergeCell ref="A53:B53"/>
  </mergeCells>
  <printOptions headings="0" gridLines="0"/>
  <pageMargins left="0.38000000000000006" right="0.18000000000000005" top="0.38000000000000006" bottom="0.29999999999999999" header="0.29999999999999999" footer="0.29999999999999999"/>
  <pageSetup paperSize="9" scale="88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49" zoomScale="85" workbookViewId="0">
      <selection activeCell="E44" activeCellId="0" sqref="E44"/>
    </sheetView>
  </sheetViews>
  <sheetFormatPr defaultRowHeight="12.75"/>
  <cols>
    <col customWidth="1" min="1" max="1" style="832" width="3.5546875"/>
    <col customWidth="1" min="2" max="2" style="832" width="22.44140625"/>
    <col customWidth="1" min="3" max="3" style="832" width="38.88671875"/>
    <col customWidth="1" min="4" max="4" style="832" width="13.88671875"/>
    <col customWidth="1" min="5" max="5" style="832" width="11.5546875"/>
    <col customWidth="1" min="6" max="6" style="832" width="14.44140625"/>
    <col customWidth="1" min="7" max="7" style="832" width="10.88671875"/>
    <col customWidth="1" min="8" max="8" style="832" width="11.6640625"/>
    <col customWidth="1" min="9" max="9" style="831" width="11.109375"/>
    <col customWidth="1" min="10" max="11" style="831" width="14.44140625"/>
    <col customWidth="1" min="12" max="12" style="831" width="15.88671875"/>
    <col customWidth="1" min="13" max="13" style="831" width="12.6640625"/>
    <col customWidth="1" min="14" max="15" style="831" width="9.44140625"/>
    <col bestFit="1" customWidth="1" min="16" max="16" style="831" width="11.33203125"/>
    <col min="17" max="16384" style="831" width="8.88671875"/>
  </cols>
  <sheetData>
    <row r="1">
      <c r="G1" s="833" t="str">
        <f>'ССР-2001'!G1:H1</f>
        <v>14982-Ф</v>
      </c>
      <c r="H1" s="833"/>
    </row>
    <row r="2">
      <c r="A2" s="834" t="s">
        <v>1157</v>
      </c>
      <c r="B2" s="835"/>
      <c r="C2" s="835"/>
      <c r="D2" s="835"/>
      <c r="E2" s="835"/>
      <c r="F2" s="835"/>
    </row>
    <row r="3" ht="18" customHeight="1"/>
    <row r="4">
      <c r="A4" s="832" t="s">
        <v>1158</v>
      </c>
    </row>
    <row r="5" ht="16.5" customHeight="1"/>
    <row r="6">
      <c r="A6" s="832" t="s">
        <v>1159</v>
      </c>
      <c r="D6" s="836" t="s">
        <v>1160</v>
      </c>
      <c r="E6" s="837">
        <f>H61</f>
        <v>1808.1799999999998</v>
      </c>
      <c r="F6" s="836" t="s">
        <v>420</v>
      </c>
      <c r="G6" s="832" t="s">
        <v>1269</v>
      </c>
      <c r="J6" s="838" t="s">
        <v>1162</v>
      </c>
      <c r="K6" s="838"/>
      <c r="L6" s="838"/>
      <c r="M6" s="838"/>
    </row>
    <row r="7" ht="7.5" customHeight="1">
      <c r="E7" s="833"/>
      <c r="J7" s="838"/>
      <c r="K7" s="838"/>
      <c r="L7" s="838"/>
      <c r="M7" s="838"/>
    </row>
    <row r="8" ht="6.75" customHeight="1">
      <c r="E8" s="833"/>
      <c r="J8" s="838"/>
      <c r="K8" s="838"/>
      <c r="L8" s="838"/>
      <c r="M8" s="838"/>
    </row>
    <row r="9">
      <c r="A9" s="839" t="s">
        <v>1163</v>
      </c>
      <c r="B9" s="839"/>
      <c r="C9" s="839"/>
      <c r="D9" s="840"/>
      <c r="E9" s="841"/>
      <c r="F9" s="840" t="s">
        <v>420</v>
      </c>
      <c r="J9" s="842" t="s">
        <v>1164</v>
      </c>
      <c r="K9" s="843">
        <f>[6]Смета_ПИР1!E18</f>
        <v>0</v>
      </c>
      <c r="L9" s="842" t="s">
        <v>1165</v>
      </c>
      <c r="M9" s="843">
        <f>[6]Смета_ПИР!E27</f>
        <v>21462.889999999999</v>
      </c>
      <c r="N9" s="831" t="s">
        <v>1166</v>
      </c>
      <c r="O9" s="844">
        <f>[6]Геодезия!E26</f>
        <v>6331.0299999999997</v>
      </c>
      <c r="P9" s="845">
        <f>O9+M9+K9</f>
        <v>27793.919999999998</v>
      </c>
    </row>
    <row r="10">
      <c r="J10" s="846" t="s">
        <v>1167</v>
      </c>
      <c r="K10" s="847"/>
      <c r="L10" s="846" t="s">
        <v>1168</v>
      </c>
      <c r="M10" s="847"/>
      <c r="N10" s="846" t="s">
        <v>1169</v>
      </c>
      <c r="O10" s="847"/>
    </row>
    <row r="11" ht="18.75" customHeight="1">
      <c r="A11" s="836"/>
      <c r="B11" s="836"/>
      <c r="C11" s="836"/>
      <c r="D11" s="836"/>
      <c r="E11" s="836"/>
      <c r="F11" s="836"/>
      <c r="J11" s="842" t="s">
        <v>1170</v>
      </c>
      <c r="K11" s="843" t="e">
        <f>#REF!</f>
        <v>#REF!</v>
      </c>
      <c r="L11" s="842" t="s">
        <v>1170</v>
      </c>
      <c r="M11" s="843" t="e">
        <f>'смета влз'!#REF!</f>
        <v>#NAME?</v>
      </c>
      <c r="N11" s="842" t="s">
        <v>1170</v>
      </c>
      <c r="O11" s="843">
        <v>0</v>
      </c>
      <c r="P11" s="848"/>
      <c r="Q11" s="848"/>
    </row>
    <row r="12" ht="15.75" customHeight="1">
      <c r="B12" s="839" t="s">
        <v>1171</v>
      </c>
      <c r="J12" s="842" t="s">
        <v>1172</v>
      </c>
      <c r="K12" s="843"/>
      <c r="L12" s="842" t="s">
        <v>1172</v>
      </c>
      <c r="M12" s="843">
        <v>0</v>
      </c>
      <c r="N12" s="842" t="s">
        <v>1172</v>
      </c>
      <c r="O12" s="843">
        <v>0</v>
      </c>
    </row>
    <row r="13" ht="21" customHeight="1">
      <c r="A13" s="832" t="s">
        <v>1173</v>
      </c>
      <c r="J13" s="842" t="s">
        <v>56</v>
      </c>
      <c r="K13" s="843" t="e">
        <f>#REF!</f>
        <v>#REF!</v>
      </c>
      <c r="L13" s="842" t="s">
        <v>56</v>
      </c>
      <c r="M13" s="843">
        <v>0</v>
      </c>
      <c r="N13" s="842" t="s">
        <v>56</v>
      </c>
      <c r="O13" s="843"/>
      <c r="Q13" s="849"/>
    </row>
    <row r="14" ht="21" customHeight="1">
      <c r="O14" s="849"/>
      <c r="Q14" s="849"/>
    </row>
    <row r="15" ht="15" customHeight="1">
      <c r="A15" s="850" t="s">
        <v>1174</v>
      </c>
      <c r="B15" s="850"/>
      <c r="C15" s="850"/>
      <c r="D15" s="850"/>
      <c r="E15" s="850"/>
      <c r="F15" s="850"/>
      <c r="G15" s="850"/>
      <c r="H15" s="850"/>
      <c r="J15" s="842" t="s">
        <v>1175</v>
      </c>
      <c r="K15" s="843" t="e">
        <f>'ВЛИ-0,38'!#REF!</f>
        <v>#NAME?</v>
      </c>
      <c r="L15" s="842" t="s">
        <v>1172</v>
      </c>
      <c r="M15" s="843" t="e">
        <f>'ПНР ВЛИ II'!#REF!</f>
        <v>#NAME?</v>
      </c>
      <c r="O15" s="849"/>
    </row>
    <row r="16" ht="15.75" customHeight="1">
      <c r="J16" s="842" t="s">
        <v>1176</v>
      </c>
      <c r="K16" s="843">
        <v>0</v>
      </c>
      <c r="O16" s="849"/>
    </row>
    <row r="17" ht="50.399999999999999" customHeight="1">
      <c r="A17" s="851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7" s="851"/>
      <c r="C17" s="851"/>
      <c r="D17" s="851"/>
      <c r="E17" s="851"/>
      <c r="F17" s="851"/>
      <c r="G17" s="851"/>
      <c r="H17" s="851"/>
    </row>
    <row r="18" ht="5.25" customHeight="1">
      <c r="A18" s="852"/>
      <c r="B18" s="852"/>
      <c r="C18" s="852"/>
      <c r="D18" s="852"/>
      <c r="E18" s="852"/>
      <c r="F18" s="852"/>
      <c r="G18" s="852"/>
      <c r="H18" s="852"/>
      <c r="K18" s="845" t="e">
        <f>K11+K15+M15-#REF!</f>
        <v>#REF!</v>
      </c>
    </row>
    <row r="19" ht="5.25" customHeight="1">
      <c r="A19" s="852"/>
      <c r="B19" s="852"/>
      <c r="C19" s="852"/>
      <c r="D19" s="852"/>
      <c r="E19" s="852"/>
      <c r="F19" s="852"/>
      <c r="G19" s="852"/>
      <c r="H19" s="852"/>
      <c r="K19" s="845"/>
    </row>
    <row r="20" ht="15.75" customHeight="1">
      <c r="A20" s="839" t="str">
        <f>CONCATENATE(K22,Титул!BD13," ", Титул!AM12, " ","г.")</f>
        <v xml:space="preserve">Составлен в ценах по состоянию на март 2026 г.</v>
      </c>
      <c r="C20" s="839"/>
      <c r="H20" s="853" t="s">
        <v>1178</v>
      </c>
    </row>
    <row r="21" ht="22.199999999999999" customHeight="1">
      <c r="A21" s="854" t="s">
        <v>97</v>
      </c>
      <c r="B21" s="855" t="s">
        <v>1179</v>
      </c>
      <c r="C21" s="855" t="s">
        <v>1180</v>
      </c>
      <c r="D21" s="855" t="s">
        <v>474</v>
      </c>
      <c r="E21" s="855"/>
      <c r="F21" s="855"/>
      <c r="G21" s="855"/>
      <c r="H21" s="854" t="s">
        <v>1181</v>
      </c>
    </row>
    <row r="22" ht="33.600000000000001" customHeight="1">
      <c r="A22" s="856"/>
      <c r="B22" s="855"/>
      <c r="C22" s="855"/>
      <c r="D22" s="855" t="s">
        <v>478</v>
      </c>
      <c r="E22" s="855" t="s">
        <v>1182</v>
      </c>
      <c r="F22" s="855" t="s">
        <v>1183</v>
      </c>
      <c r="G22" s="855" t="s">
        <v>1184</v>
      </c>
      <c r="H22" s="856"/>
      <c r="K22" s="831" t="s">
        <v>1270</v>
      </c>
      <c r="L22" s="857"/>
      <c r="M22" s="857"/>
    </row>
    <row r="23" ht="16.199999999999999" customHeight="1">
      <c r="A23" s="858">
        <v>1</v>
      </c>
      <c r="B23" s="858">
        <v>2</v>
      </c>
      <c r="C23" s="858">
        <v>3</v>
      </c>
      <c r="D23" s="858">
        <v>4</v>
      </c>
      <c r="E23" s="858">
        <v>5</v>
      </c>
      <c r="F23" s="858">
        <v>6</v>
      </c>
      <c r="G23" s="858">
        <v>7</v>
      </c>
      <c r="H23" s="858">
        <v>8</v>
      </c>
      <c r="I23" s="859"/>
      <c r="L23" s="857"/>
      <c r="M23" s="857"/>
    </row>
    <row r="24" ht="17.399999999999999" customHeight="1">
      <c r="C24" s="860" t="s">
        <v>1271</v>
      </c>
      <c r="J24" s="861"/>
      <c r="K24" s="849"/>
      <c r="L24" s="857"/>
      <c r="M24" s="857"/>
    </row>
    <row r="25">
      <c r="A25" s="833">
        <v>1</v>
      </c>
      <c r="B25" s="862" t="s">
        <v>1</v>
      </c>
      <c r="C25" s="863" t="s">
        <v>378</v>
      </c>
      <c r="D25" s="864">
        <f>ROUND(K16/1000,2)</f>
        <v>0</v>
      </c>
      <c r="E25" s="864"/>
      <c r="F25" s="864"/>
      <c r="G25" s="864">
        <f>ROUND((Вынос!H26/1000),2)</f>
        <v>0</v>
      </c>
      <c r="H25" s="864">
        <f t="shared" ref="H25:H43" si="11">SUM(D25:G25)</f>
        <v>0</v>
      </c>
    </row>
    <row r="26">
      <c r="A26" s="833"/>
      <c r="B26" s="862" t="s">
        <v>2</v>
      </c>
      <c r="C26" s="863" t="s">
        <v>17</v>
      </c>
      <c r="D26" s="864">
        <f>ROUND(0/1000,2)</f>
        <v>0</v>
      </c>
      <c r="E26" s="864"/>
      <c r="F26" s="864"/>
      <c r="G26" s="864">
        <f>ROUND((Вынос!H27/1000),2)</f>
        <v>0</v>
      </c>
      <c r="H26" s="864">
        <f t="shared" si="11"/>
        <v>0</v>
      </c>
    </row>
    <row r="27">
      <c r="A27" s="833"/>
      <c r="B27" s="862" t="s">
        <v>1</v>
      </c>
      <c r="C27" s="863" t="s">
        <v>1272</v>
      </c>
      <c r="D27" s="864">
        <f>ROUND('демонтаж КТП'!L198/1000,2)</f>
        <v>70.329999999999998</v>
      </c>
      <c r="E27" s="864"/>
      <c r="F27" s="864"/>
      <c r="G27" s="864">
        <f>ROUND((Вынос!H28/1000),2)</f>
        <v>0</v>
      </c>
      <c r="H27" s="864">
        <f t="shared" si="11"/>
        <v>70.329999999999998</v>
      </c>
    </row>
    <row r="28" ht="16.199999999999999" customHeight="1">
      <c r="A28" s="833">
        <v>2</v>
      </c>
      <c r="B28" s="862" t="s">
        <v>2</v>
      </c>
      <c r="C28" s="863" t="s">
        <v>3</v>
      </c>
      <c r="D28" s="864">
        <f>ROUND('демонтаж ВЛИ'!L192/1000,2)</f>
        <v>2.7000000000000002</v>
      </c>
      <c r="E28" s="864"/>
      <c r="F28" s="864"/>
      <c r="G28" s="864">
        <f>ROUND((Вынос!H29/1000),2)</f>
        <v>0</v>
      </c>
      <c r="H28" s="864">
        <f t="shared" si="11"/>
        <v>2.7000000000000002</v>
      </c>
    </row>
    <row r="29" ht="16.199999999999999" customHeight="1">
      <c r="A29" s="833"/>
      <c r="B29" s="862"/>
      <c r="C29" s="1002" t="s">
        <v>1273</v>
      </c>
      <c r="D29" s="864">
        <f>ROUND((0/1000),2)</f>
        <v>0</v>
      </c>
      <c r="E29" s="864"/>
      <c r="F29" s="864"/>
      <c r="G29" s="864">
        <f>ROUND(((0)/1000),2)</f>
        <v>0</v>
      </c>
      <c r="H29" s="864">
        <f t="shared" si="11"/>
        <v>0</v>
      </c>
    </row>
    <row r="30" ht="16.949999999999999" customHeight="1">
      <c r="A30" s="866"/>
      <c r="B30" s="866" t="s">
        <v>1186</v>
      </c>
      <c r="C30" s="866"/>
      <c r="D30" s="867">
        <f>SUM(D25:D29)</f>
        <v>73.030000000000001</v>
      </c>
      <c r="E30" s="867"/>
      <c r="F30" s="867"/>
      <c r="G30" s="867">
        <f>SUM(G25:G29)</f>
        <v>0</v>
      </c>
      <c r="H30" s="867">
        <f>SUM(H25:H29)</f>
        <v>73.030000000000001</v>
      </c>
      <c r="J30" s="861"/>
      <c r="K30" s="849"/>
      <c r="L30" s="868"/>
      <c r="M30" s="869"/>
    </row>
    <row r="31" ht="11.4" customHeight="1">
      <c r="B31" s="870"/>
      <c r="D31" s="864"/>
      <c r="E31" s="864"/>
      <c r="F31" s="864"/>
      <c r="G31" s="864"/>
      <c r="H31" s="864"/>
      <c r="J31" s="871"/>
      <c r="K31" s="871"/>
      <c r="L31" s="872"/>
      <c r="M31" s="872"/>
    </row>
    <row r="32" ht="18" customHeight="1">
      <c r="B32" s="870"/>
      <c r="C32" s="860" t="s">
        <v>1187</v>
      </c>
      <c r="D32" s="864"/>
      <c r="E32" s="864"/>
      <c r="F32" s="864"/>
      <c r="G32" s="864"/>
      <c r="H32" s="864"/>
      <c r="J32" s="861"/>
      <c r="K32" s="849"/>
      <c r="L32" s="868"/>
      <c r="M32" s="869"/>
    </row>
    <row r="33" hidden="1">
      <c r="A33" s="833">
        <v>2</v>
      </c>
      <c r="B33" s="881" t="s">
        <v>21</v>
      </c>
      <c r="C33" s="832" t="str">
        <f>'ССР-2001'!C30</f>
        <v xml:space="preserve">Строительство ВЛЗ-10 кВ</v>
      </c>
      <c r="D33" s="864">
        <f>ROUND(((0)/1000),2)</f>
        <v>0</v>
      </c>
      <c r="E33" s="864"/>
      <c r="F33" s="864">
        <f>ROUND(0/1000,2)</f>
        <v>0</v>
      </c>
      <c r="G33" s="864"/>
      <c r="H33" s="864">
        <f t="shared" si="11"/>
        <v>0</v>
      </c>
      <c r="J33" s="861"/>
      <c r="K33" s="849"/>
      <c r="L33" s="868"/>
      <c r="M33" s="869"/>
    </row>
    <row r="34" ht="16.199999999999999" customHeight="1">
      <c r="A34" s="833">
        <v>2</v>
      </c>
      <c r="B34" s="862" t="s">
        <v>21</v>
      </c>
      <c r="C34" s="885" t="str">
        <f>'ССР-2001'!C31</f>
        <v xml:space="preserve">Строительство МТП</v>
      </c>
      <c r="D34" s="864">
        <f>ROUND((МТП!L491-МТП!L460)/1000,2)</f>
        <v>291.00999999999999</v>
      </c>
      <c r="E34" s="864"/>
      <c r="F34" s="864">
        <f>ROUND(МТП!L460/1000,2)</f>
        <v>1135.54</v>
      </c>
      <c r="G34" s="864"/>
      <c r="H34" s="864">
        <f t="shared" si="11"/>
        <v>1426.55</v>
      </c>
      <c r="J34" s="861"/>
      <c r="K34" s="875"/>
      <c r="L34" s="868"/>
      <c r="M34" s="869"/>
    </row>
    <row r="35">
      <c r="A35" s="833">
        <v>4</v>
      </c>
      <c r="B35" s="862" t="s">
        <v>25</v>
      </c>
      <c r="C35" s="878" t="str">
        <f>'ССР-2001'!C32</f>
        <v xml:space="preserve">Строительство ВЛИ-0,38 кВ </v>
      </c>
      <c r="D35" s="864">
        <f>ROUND(('ВЛИ-0,38'!L286)/1000,2)</f>
        <v>52.980000000000004</v>
      </c>
      <c r="E35" s="864"/>
      <c r="F35" s="864">
        <f>ROUND(K14/1000,2)</f>
        <v>0</v>
      </c>
      <c r="G35" s="864"/>
      <c r="H35" s="864">
        <f t="shared" si="11"/>
        <v>52.980000000000004</v>
      </c>
      <c r="J35" s="861"/>
      <c r="K35" s="875"/>
      <c r="L35" s="868"/>
      <c r="M35" s="869"/>
    </row>
    <row r="36" hidden="1">
      <c r="A36" s="833"/>
      <c r="B36" s="877" t="s">
        <v>9</v>
      </c>
      <c r="C36" s="878" t="str">
        <f>Титул!AV12</f>
        <v xml:space="preserve">Строительство ВЛИ-0,38 кВ (II)</v>
      </c>
      <c r="D36" s="864">
        <f>ROUND((0/1000),2)</f>
        <v>0</v>
      </c>
      <c r="E36" s="864"/>
      <c r="F36" s="864"/>
      <c r="G36" s="864"/>
      <c r="H36" s="864">
        <f t="shared" si="11"/>
        <v>0</v>
      </c>
      <c r="J36" s="861"/>
      <c r="K36" s="875"/>
      <c r="L36" s="868"/>
      <c r="M36" s="869"/>
    </row>
    <row r="37" ht="17.399999999999999" customHeight="1">
      <c r="A37" s="866"/>
      <c r="B37" s="836" t="s">
        <v>1189</v>
      </c>
      <c r="C37" s="866"/>
      <c r="D37" s="867">
        <f>SUM(D33:D36)</f>
        <v>343.99000000000001</v>
      </c>
      <c r="E37" s="867">
        <f>SUM(E34)</f>
        <v>0</v>
      </c>
      <c r="F37" s="867">
        <f>SUM(F33:F35)</f>
        <v>1135.54</v>
      </c>
      <c r="G37" s="867">
        <f>SUM(G34)</f>
        <v>0</v>
      </c>
      <c r="H37" s="867">
        <f>SUM(H33:H36)</f>
        <v>1479.53</v>
      </c>
    </row>
    <row r="38" ht="17.399999999999999" customHeight="1">
      <c r="A38" s="866"/>
      <c r="B38" s="866" t="s">
        <v>1190</v>
      </c>
      <c r="C38" s="866"/>
      <c r="D38" s="867">
        <f>D30+D37</f>
        <v>417.01999999999998</v>
      </c>
      <c r="E38" s="867">
        <f>E30+E37</f>
        <v>0</v>
      </c>
      <c r="F38" s="867">
        <f>F30+F37</f>
        <v>1135.54</v>
      </c>
      <c r="G38" s="867">
        <f>G30+G37</f>
        <v>0</v>
      </c>
      <c r="H38" s="867">
        <f>SUM(D38:G38)</f>
        <v>1552.5599999999999</v>
      </c>
      <c r="L38" s="879"/>
    </row>
    <row r="39" ht="11.4" customHeight="1">
      <c r="B39" s="880"/>
      <c r="D39" s="864"/>
      <c r="E39" s="864"/>
      <c r="F39" s="864"/>
      <c r="G39" s="864"/>
      <c r="H39" s="864"/>
    </row>
    <row r="40" ht="18" customHeight="1">
      <c r="B40" s="881"/>
      <c r="C40" s="860" t="s">
        <v>1191</v>
      </c>
      <c r="D40" s="864"/>
      <c r="E40" s="864"/>
      <c r="F40" s="864"/>
      <c r="G40" s="864"/>
      <c r="H40" s="864"/>
      <c r="J40" s="882">
        <v>0</v>
      </c>
      <c r="K40" s="882" t="s">
        <v>1192</v>
      </c>
    </row>
    <row r="41" s="883" customFormat="1" ht="22.5">
      <c r="A41" s="884">
        <v>3</v>
      </c>
      <c r="B41" s="881" t="s">
        <v>1193</v>
      </c>
      <c r="C41" s="885" t="s">
        <v>1194</v>
      </c>
      <c r="D41" s="886">
        <f>ROUND(D38*J40,2)</f>
        <v>0</v>
      </c>
      <c r="E41" s="886">
        <f>ROUND(E38*J40,2)</f>
        <v>0</v>
      </c>
      <c r="F41" s="886"/>
      <c r="G41" s="886"/>
      <c r="H41" s="864">
        <f t="shared" si="11"/>
        <v>0</v>
      </c>
      <c r="J41" s="883" t="e">
        <f>(K11+K15-K13)*J40</f>
        <v>#REF!</v>
      </c>
    </row>
    <row r="42" ht="15.6" hidden="1">
      <c r="A42" s="833">
        <v>5</v>
      </c>
      <c r="B42" s="862" t="s">
        <v>30</v>
      </c>
      <c r="C42" s="863" t="str">
        <f>'ССР-2001'!C38</f>
        <v xml:space="preserve">Затраты на проведение пусконаладочных работ</v>
      </c>
      <c r="D42" s="864"/>
      <c r="E42" s="864"/>
      <c r="F42" s="864"/>
      <c r="G42" s="864">
        <f>ROUND((0/1000),2)</f>
        <v>0</v>
      </c>
      <c r="H42" s="864">
        <f t="shared" si="11"/>
        <v>0</v>
      </c>
      <c r="M42" s="887" t="s">
        <v>1196</v>
      </c>
      <c r="N42" s="888"/>
      <c r="O42" s="889"/>
    </row>
    <row r="43" ht="26.25" customHeight="1">
      <c r="A43" s="833">
        <v>4</v>
      </c>
      <c r="B43" s="862" t="s">
        <v>30</v>
      </c>
      <c r="C43" s="863" t="s">
        <v>1195</v>
      </c>
      <c r="D43" s="864"/>
      <c r="E43" s="864"/>
      <c r="F43" s="864"/>
      <c r="G43" s="864">
        <f>ROUND(('Смета_ПНР  МТП'!L188/1000),2)</f>
        <v>23.990000000000002</v>
      </c>
      <c r="H43" s="865">
        <f t="shared" si="11"/>
        <v>23.990000000000002</v>
      </c>
      <c r="M43" s="890">
        <f>SUM(H38:H43)-H46</f>
        <v>-3.6099999999999</v>
      </c>
      <c r="N43" s="883"/>
      <c r="O43" s="891"/>
    </row>
    <row r="44" ht="26.25" customHeight="1">
      <c r="A44" s="833"/>
      <c r="B44" s="862" t="s">
        <v>8</v>
      </c>
      <c r="C44" s="863" t="s">
        <v>1195</v>
      </c>
      <c r="D44" s="864"/>
      <c r="E44" s="864"/>
      <c r="F44" s="864"/>
      <c r="G44" s="864">
        <f>ROUND(('ПНР ВЛИ '!L158/1000),2)</f>
        <v>3.6099999999999999</v>
      </c>
      <c r="H44" s="865">
        <f>G44</f>
        <v>3.6099999999999999</v>
      </c>
      <c r="M44" s="890"/>
      <c r="N44" s="883"/>
      <c r="O44" s="891"/>
    </row>
    <row r="45" ht="17.399999999999999" customHeight="1">
      <c r="A45" s="892"/>
      <c r="B45" s="866" t="s">
        <v>1197</v>
      </c>
      <c r="C45" s="866"/>
      <c r="D45" s="867">
        <f>D41</f>
        <v>0</v>
      </c>
      <c r="E45" s="867">
        <f>E41</f>
        <v>0</v>
      </c>
      <c r="F45" s="867"/>
      <c r="G45" s="867">
        <f>SUM(G42:G44)</f>
        <v>27.600000000000001</v>
      </c>
      <c r="H45" s="865">
        <f t="shared" ref="H45:H49" si="12">SUM(D45:G45)</f>
        <v>27.600000000000001</v>
      </c>
      <c r="I45" s="845"/>
      <c r="M45" s="893">
        <f>SUM(H46:H49)-H52</f>
        <v>-33.820000000000164</v>
      </c>
      <c r="O45" s="894"/>
    </row>
    <row r="46" ht="17.399999999999999" customHeight="1">
      <c r="A46" s="892"/>
      <c r="B46" s="895" t="s">
        <v>1198</v>
      </c>
      <c r="C46" s="895"/>
      <c r="D46" s="867">
        <f>D38+D45</f>
        <v>417.01999999999998</v>
      </c>
      <c r="E46" s="867">
        <f>E38+E45</f>
        <v>0</v>
      </c>
      <c r="F46" s="867">
        <f>F38+F45</f>
        <v>1135.54</v>
      </c>
      <c r="G46" s="867">
        <f>G38+G45</f>
        <v>27.600000000000001</v>
      </c>
      <c r="H46" s="867">
        <f t="shared" si="12"/>
        <v>1580.1599999999999</v>
      </c>
      <c r="J46" s="845"/>
      <c r="M46" s="893">
        <f>SUM(H52:H56)-H58</f>
        <v>0</v>
      </c>
      <c r="O46" s="894"/>
    </row>
    <row r="47" ht="12" customHeight="1">
      <c r="A47" s="833"/>
      <c r="B47" s="870"/>
      <c r="D47" s="864"/>
      <c r="E47" s="864"/>
      <c r="F47" s="864"/>
      <c r="G47" s="864"/>
      <c r="H47" s="864"/>
      <c r="M47" s="893">
        <f>SUM(H58:H60)-H61</f>
        <v>0.010000000000218279</v>
      </c>
      <c r="N47" s="896"/>
      <c r="O47" s="897"/>
    </row>
    <row r="48" ht="18" customHeight="1">
      <c r="A48" s="833"/>
      <c r="B48" s="870"/>
      <c r="C48" s="860" t="s">
        <v>1199</v>
      </c>
      <c r="D48" s="864"/>
      <c r="E48" s="864"/>
      <c r="F48" s="864"/>
      <c r="G48" s="864"/>
      <c r="H48" s="864"/>
    </row>
    <row r="49" s="883" customFormat="1" ht="39.75" customHeight="1">
      <c r="A49" s="833">
        <v>5</v>
      </c>
      <c r="B49" s="881" t="s">
        <v>1274</v>
      </c>
      <c r="C49" s="863" t="s">
        <v>1275</v>
      </c>
      <c r="D49" s="864"/>
      <c r="E49" s="864"/>
      <c r="F49" s="864"/>
      <c r="G49" s="864">
        <f>ROUND((H46+H57)*0.0393,2)</f>
        <v>65.099999999999994</v>
      </c>
      <c r="H49" s="864">
        <f t="shared" si="12"/>
        <v>65.099999999999994</v>
      </c>
    </row>
    <row r="50" s="883" customFormat="1" ht="39.75" customHeight="1">
      <c r="A50" s="833">
        <v>6</v>
      </c>
      <c r="B50" s="881" t="s">
        <v>1202</v>
      </c>
      <c r="C50" s="863" t="s">
        <v>1203</v>
      </c>
      <c r="D50" s="864"/>
      <c r="E50" s="864"/>
      <c r="F50" s="864"/>
      <c r="G50" s="864">
        <f>ROUND(H46*0.0214,2)</f>
        <v>33.82</v>
      </c>
      <c r="H50" s="865">
        <f>G50</f>
        <v>33.82</v>
      </c>
    </row>
    <row r="51" ht="17.399999999999999" customHeight="1">
      <c r="A51" s="892"/>
      <c r="B51" s="866" t="s">
        <v>1204</v>
      </c>
      <c r="C51" s="866"/>
      <c r="D51" s="867"/>
      <c r="E51" s="867"/>
      <c r="F51" s="867"/>
      <c r="G51" s="867">
        <f>G49+G50</f>
        <v>98.919999999999987</v>
      </c>
      <c r="H51" s="867">
        <f t="shared" ref="H51:H55" si="13">SUM(D51:G51)</f>
        <v>98.919999999999987</v>
      </c>
    </row>
    <row r="52" ht="17.399999999999999" customHeight="1">
      <c r="A52" s="892"/>
      <c r="B52" s="895" t="s">
        <v>1205</v>
      </c>
      <c r="C52" s="895"/>
      <c r="D52" s="867">
        <f>D46+D51</f>
        <v>417.01999999999998</v>
      </c>
      <c r="E52" s="867">
        <f>E46+E51</f>
        <v>0</v>
      </c>
      <c r="F52" s="867">
        <f>F46+F51</f>
        <v>1135.54</v>
      </c>
      <c r="G52" s="867">
        <f>G46+G51</f>
        <v>126.51999999999998</v>
      </c>
      <c r="H52" s="867">
        <f t="shared" si="13"/>
        <v>1679.0799999999999</v>
      </c>
      <c r="I52" s="845"/>
    </row>
    <row r="53" ht="11.4" customHeight="1">
      <c r="A53" s="833"/>
      <c r="B53" s="870"/>
      <c r="D53" s="864"/>
      <c r="E53" s="864"/>
      <c r="F53" s="864"/>
      <c r="G53" s="864"/>
      <c r="H53" s="864"/>
    </row>
    <row r="54" ht="18" customHeight="1">
      <c r="A54" s="833"/>
      <c r="B54" s="870"/>
      <c r="C54" s="860" t="s">
        <v>1206</v>
      </c>
      <c r="D54" s="864"/>
      <c r="E54" s="864"/>
      <c r="F54" s="864"/>
      <c r="G54" s="864"/>
      <c r="H54" s="864"/>
    </row>
    <row r="55" ht="42.75" customHeight="1">
      <c r="A55" s="833">
        <v>7</v>
      </c>
      <c r="B55" s="862" t="s">
        <v>1276</v>
      </c>
      <c r="C55" s="863" t="s">
        <v>37</v>
      </c>
      <c r="D55" s="864"/>
      <c r="E55" s="864"/>
      <c r="F55" s="864"/>
      <c r="G55" s="898">
        <f>ROUND('ПиР 2026'!F88/1000,2)</f>
        <v>76.430000000000007</v>
      </c>
      <c r="H55" s="864">
        <f t="shared" si="13"/>
        <v>76.430000000000007</v>
      </c>
    </row>
    <row r="56" s="883" customFormat="1" hidden="1">
      <c r="A56" s="833">
        <v>5</v>
      </c>
      <c r="B56" s="862" t="s">
        <v>1277</v>
      </c>
      <c r="C56" s="863" t="s">
        <v>1278</v>
      </c>
      <c r="D56" s="864"/>
      <c r="E56" s="864"/>
      <c r="F56" s="864"/>
      <c r="G56" s="864">
        <f>ROUND(('Геодезия (2)'!E45/1000),2)</f>
        <v>0</v>
      </c>
      <c r="H56" s="865">
        <f>G56</f>
        <v>0</v>
      </c>
      <c r="I56" s="1003">
        <f>H56*1000</f>
        <v>0</v>
      </c>
    </row>
    <row r="57" ht="17.399999999999999" customHeight="1">
      <c r="A57" s="892"/>
      <c r="B57" s="866" t="s">
        <v>1209</v>
      </c>
      <c r="C57" s="866"/>
      <c r="D57" s="867"/>
      <c r="E57" s="867"/>
      <c r="F57" s="867"/>
      <c r="G57" s="867">
        <f>SUM(G55:G56)</f>
        <v>76.430000000000007</v>
      </c>
      <c r="H57" s="867">
        <f t="shared" ref="H57:H58" si="14">SUM(D57:G57)</f>
        <v>76.430000000000007</v>
      </c>
    </row>
    <row r="58" ht="17.399999999999999" customHeight="1">
      <c r="A58" s="892"/>
      <c r="B58" s="866" t="s">
        <v>1210</v>
      </c>
      <c r="C58" s="866"/>
      <c r="D58" s="867">
        <f>D46</f>
        <v>417.01999999999998</v>
      </c>
      <c r="E58" s="867">
        <f>E46</f>
        <v>0</v>
      </c>
      <c r="F58" s="867">
        <f>F46</f>
        <v>1135.54</v>
      </c>
      <c r="G58" s="867">
        <f>G52+G57</f>
        <v>202.94999999999999</v>
      </c>
      <c r="H58" s="867">
        <f t="shared" si="14"/>
        <v>1755.51</v>
      </c>
    </row>
    <row r="59" s="883" customFormat="1" ht="26.399999999999999" customHeight="1">
      <c r="A59" s="833">
        <v>8</v>
      </c>
      <c r="B59" s="881" t="s">
        <v>1211</v>
      </c>
      <c r="C59" s="863" t="s">
        <v>1212</v>
      </c>
      <c r="D59" s="864">
        <f>ROUND(D58*0.03,2)</f>
        <v>12.51</v>
      </c>
      <c r="E59" s="900">
        <f>ROUND(E58*0.03,2)</f>
        <v>0</v>
      </c>
      <c r="F59" s="900">
        <f>ROUND(F58*0.03,2)</f>
        <v>34.07</v>
      </c>
      <c r="G59" s="864">
        <f>ROUND(G58*0.03,2)</f>
        <v>6.0899999999999999</v>
      </c>
      <c r="H59" s="864">
        <f>ROUND(H58*0.03,2)+0.01</f>
        <v>52.68</v>
      </c>
    </row>
    <row r="60" ht="11.4" customHeight="1">
      <c r="A60" s="833"/>
      <c r="D60" s="864"/>
      <c r="E60" s="864"/>
      <c r="F60" s="864"/>
      <c r="G60" s="864"/>
      <c r="H60" s="865"/>
    </row>
    <row r="61" s="901" customFormat="1" ht="27" customHeight="1">
      <c r="A61" s="902"/>
      <c r="B61" s="903" t="str">
        <f>CONCATENATE(J61,Титул!BD13," ",Титул!AM12," ","г")</f>
        <v xml:space="preserve">Итого по сводному сметному расчету в ценах на март 2026 г</v>
      </c>
      <c r="C61" s="903"/>
      <c r="D61" s="904">
        <f>D58+D59</f>
        <v>429.52999999999997</v>
      </c>
      <c r="E61" s="904">
        <f>E58+E59</f>
        <v>0</v>
      </c>
      <c r="F61" s="904">
        <f>F58+F59</f>
        <v>1169.6099999999999</v>
      </c>
      <c r="G61" s="904">
        <f>G58+G59</f>
        <v>209.03999999999999</v>
      </c>
      <c r="H61" s="904">
        <f t="shared" ref="H61:H62" si="15">SUM(D61:G61)</f>
        <v>1808.1799999999998</v>
      </c>
      <c r="J61" s="901" t="s">
        <v>1279</v>
      </c>
    </row>
    <row r="62" s="901" customFormat="1" ht="27" customHeight="1">
      <c r="A62" s="892">
        <v>9</v>
      </c>
      <c r="B62" s="1004" t="s">
        <v>1280</v>
      </c>
      <c r="C62" s="1004" t="s">
        <v>1281</v>
      </c>
      <c r="D62" s="867">
        <f>ROUND(D61*0.22,2)</f>
        <v>94.5</v>
      </c>
      <c r="E62" s="867">
        <f>E61*0.22</f>
        <v>0</v>
      </c>
      <c r="F62" s="867">
        <f>ROUND(F61*0.22,2)</f>
        <v>257.31</v>
      </c>
      <c r="G62" s="867">
        <f>ROUND(G61*0.22,2)</f>
        <v>45.990000000000002</v>
      </c>
      <c r="H62" s="867">
        <f t="shared" si="15"/>
        <v>397.80000000000001</v>
      </c>
    </row>
    <row r="63" s="901" customFormat="1" ht="27" customHeight="1">
      <c r="A63" s="1005"/>
      <c r="B63" s="903"/>
      <c r="C63" s="903" t="s">
        <v>1282</v>
      </c>
      <c r="D63" s="904">
        <f>D61+D62</f>
        <v>524.02999999999997</v>
      </c>
      <c r="E63" s="904">
        <f>E61+E62</f>
        <v>0</v>
      </c>
      <c r="F63" s="904">
        <f>F61+F62</f>
        <v>1426.9199999999998</v>
      </c>
      <c r="G63" s="904">
        <f>G61+G62</f>
        <v>255.03</v>
      </c>
      <c r="H63" s="904">
        <f>H61+H62</f>
        <v>2205.98</v>
      </c>
    </row>
    <row r="64" ht="18.600000000000001" customHeight="1">
      <c r="C64" s="905"/>
    </row>
    <row r="65" ht="14.4" customHeight="1">
      <c r="A65" s="906" t="s">
        <v>1214</v>
      </c>
      <c r="B65" s="906"/>
      <c r="C65" s="906"/>
      <c r="D65" s="836" t="s">
        <v>1215</v>
      </c>
      <c r="E65" s="836"/>
      <c r="F65" s="907" t="s">
        <v>1216</v>
      </c>
      <c r="G65" s="907"/>
      <c r="H65" s="907"/>
    </row>
    <row r="66" ht="13.949999999999999" customHeight="1">
      <c r="C66" s="908"/>
      <c r="D66" s="909" t="s">
        <v>1217</v>
      </c>
      <c r="E66" s="909"/>
      <c r="F66" s="910" t="s">
        <v>1218</v>
      </c>
      <c r="G66" s="910"/>
      <c r="H66" s="910"/>
    </row>
    <row r="67" ht="16.199999999999999" customHeight="1">
      <c r="A67" s="911"/>
      <c r="B67" s="911"/>
      <c r="C67" s="911"/>
      <c r="D67" s="911"/>
      <c r="E67" s="911"/>
      <c r="F67" s="911"/>
      <c r="G67" s="911"/>
      <c r="H67" s="911"/>
    </row>
    <row r="68" ht="14.4" customHeight="1">
      <c r="A68" s="906" t="s">
        <v>1219</v>
      </c>
      <c r="B68" s="906"/>
      <c r="C68" s="906"/>
      <c r="D68" s="836" t="s">
        <v>1215</v>
      </c>
      <c r="E68" s="836"/>
      <c r="F68" s="907" t="s">
        <v>1220</v>
      </c>
      <c r="G68" s="907"/>
      <c r="H68" s="907"/>
    </row>
    <row r="69" ht="13.949999999999999" customHeight="1">
      <c r="C69" s="908"/>
      <c r="D69" s="909" t="s">
        <v>1217</v>
      </c>
      <c r="E69" s="909"/>
      <c r="F69" s="910" t="s">
        <v>1218</v>
      </c>
      <c r="G69" s="910"/>
      <c r="H69" s="910"/>
    </row>
    <row r="70" ht="16.199999999999999" customHeight="1">
      <c r="A70" s="853"/>
      <c r="B70" s="853"/>
    </row>
    <row r="71" ht="14.4" customHeight="1">
      <c r="A71" s="853" t="s">
        <v>1221</v>
      </c>
      <c r="B71" s="853"/>
      <c r="C71" s="912"/>
      <c r="D71" s="836" t="s">
        <v>1215</v>
      </c>
      <c r="E71" s="836"/>
      <c r="F71" s="913"/>
      <c r="G71" s="913"/>
      <c r="H71" s="913"/>
    </row>
    <row r="72" ht="13.949999999999999" customHeight="1">
      <c r="C72" s="908" t="s">
        <v>1222</v>
      </c>
      <c r="D72" s="909" t="s">
        <v>1217</v>
      </c>
      <c r="E72" s="909"/>
      <c r="F72" s="910" t="s">
        <v>1218</v>
      </c>
      <c r="G72" s="910"/>
      <c r="H72" s="910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31:M31"/>
    <mergeCell ref="B61:C61"/>
    <mergeCell ref="A65:C65"/>
    <mergeCell ref="F65:H65"/>
    <mergeCell ref="D66:E66"/>
    <mergeCell ref="F66:H66"/>
    <mergeCell ref="A67:B67"/>
    <mergeCell ref="A68:C68"/>
    <mergeCell ref="F68:H68"/>
    <mergeCell ref="D69:E69"/>
    <mergeCell ref="F69:H69"/>
    <mergeCell ref="A71:B71"/>
    <mergeCell ref="F71:H71"/>
    <mergeCell ref="D72:E72"/>
    <mergeCell ref="F72:H72"/>
  </mergeCells>
  <printOptions headings="0" gridLines="0"/>
  <pageMargins left="0.25" right="0.19685039370078738" top="0.15748031496062992" bottom="0.15748031496062992" header="0.15748031496062992" footer="0.15748031496062992"/>
  <pageSetup paperSize="9" scale="7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44" zoomScale="94" workbookViewId="0">
      <selection activeCell="G45" activeCellId="0" sqref="G45"/>
    </sheetView>
  </sheetViews>
  <sheetFormatPr defaultRowHeight="12.75"/>
  <cols>
    <col customWidth="1" min="1" max="1" style="832" width="3.5546875"/>
    <col customWidth="1" min="2" max="2" style="832" width="20.6640625"/>
    <col customWidth="1" min="3" max="3" style="832" width="38.88671875"/>
    <col customWidth="1" min="4" max="4" style="832" width="13.88671875"/>
    <col customWidth="1" min="5" max="5" style="832" width="13.109375"/>
    <col customWidth="1" min="6" max="6" style="832" width="14.44140625"/>
    <col customWidth="1" min="7" max="7" style="832" width="13"/>
    <col customWidth="1" min="8" max="8" style="832" width="13.109375"/>
    <col customWidth="1" min="9" max="9" style="831" width="11.109375"/>
    <col customWidth="1" min="10" max="11" style="831" width="14.44140625"/>
    <col customWidth="1" min="12" max="12" style="831" width="15.88671875"/>
    <col customWidth="1" min="13" max="13" style="831" width="12.6640625"/>
    <col customWidth="1" min="14" max="14" style="831" width="9.44140625"/>
    <col customWidth="1" min="15" max="15" style="831" width="11.88671875"/>
    <col bestFit="1" customWidth="1" min="16" max="16" style="831" width="11.33203125"/>
    <col min="17" max="16384" style="831" width="8.88671875"/>
  </cols>
  <sheetData>
    <row r="1">
      <c r="G1" s="833" t="str">
        <f>'ССР-тек'!G1:H1</f>
        <v>14982-Ф</v>
      </c>
      <c r="H1" s="833"/>
    </row>
    <row r="2">
      <c r="A2" s="834" t="s">
        <v>1157</v>
      </c>
      <c r="B2" s="835"/>
      <c r="C2" s="835"/>
      <c r="D2" s="835"/>
      <c r="E2" s="835"/>
      <c r="F2" s="835"/>
    </row>
    <row r="3" ht="18" customHeight="1"/>
    <row r="4">
      <c r="A4" s="832" t="s">
        <v>1158</v>
      </c>
    </row>
    <row r="5" ht="16.5" customHeight="1"/>
    <row r="6">
      <c r="A6" s="832" t="s">
        <v>1159</v>
      </c>
      <c r="D6" s="836" t="s">
        <v>1160</v>
      </c>
      <c r="E6" s="837">
        <f>H61</f>
        <v>1808185.8646520001</v>
      </c>
      <c r="F6" s="836" t="s">
        <v>420</v>
      </c>
      <c r="G6" s="832" t="s">
        <v>1283</v>
      </c>
      <c r="J6" s="838" t="s">
        <v>1162</v>
      </c>
      <c r="K6" s="838"/>
      <c r="L6" s="838"/>
      <c r="M6" s="838"/>
    </row>
    <row r="7" ht="7.5" customHeight="1">
      <c r="E7" s="833"/>
      <c r="J7" s="838"/>
      <c r="K7" s="838"/>
      <c r="L7" s="838"/>
      <c r="M7" s="838"/>
    </row>
    <row r="8" ht="6.75" customHeight="1">
      <c r="E8" s="833"/>
      <c r="J8" s="838"/>
      <c r="K8" s="838"/>
      <c r="L8" s="838"/>
      <c r="M8" s="838"/>
    </row>
    <row r="9">
      <c r="A9" s="839" t="s">
        <v>1163</v>
      </c>
      <c r="B9" s="839"/>
      <c r="C9" s="839"/>
      <c r="D9" s="840"/>
      <c r="E9" s="841"/>
      <c r="F9" s="840" t="s">
        <v>420</v>
      </c>
      <c r="J9" s="842" t="s">
        <v>1164</v>
      </c>
      <c r="K9" s="843">
        <f>[6]Смета_ПИР1!E18</f>
        <v>0</v>
      </c>
      <c r="L9" s="842" t="s">
        <v>1165</v>
      </c>
      <c r="M9" s="843">
        <f>[6]Смета_ПИР!E27</f>
        <v>21462.889999999999</v>
      </c>
      <c r="N9" s="831" t="s">
        <v>1166</v>
      </c>
      <c r="O9" s="844">
        <f>[6]Геодезия!E26</f>
        <v>6331.0299999999997</v>
      </c>
      <c r="P9" s="845">
        <f>O9+M9+K9</f>
        <v>27793.919999999998</v>
      </c>
    </row>
    <row r="10">
      <c r="J10" s="846" t="s">
        <v>1167</v>
      </c>
      <c r="K10" s="847"/>
      <c r="L10" s="846" t="s">
        <v>1168</v>
      </c>
      <c r="M10" s="847"/>
      <c r="N10" s="846" t="s">
        <v>1169</v>
      </c>
      <c r="O10" s="847"/>
    </row>
    <row r="11" ht="18.75" customHeight="1">
      <c r="A11" s="836"/>
      <c r="B11" s="836"/>
      <c r="C11" s="836"/>
      <c r="D11" s="836"/>
      <c r="E11" s="836"/>
      <c r="F11" s="836"/>
      <c r="J11" s="842" t="s">
        <v>1170</v>
      </c>
      <c r="K11" s="843" t="e">
        <f>#REF!</f>
        <v>#REF!</v>
      </c>
      <c r="L11" s="842" t="s">
        <v>1170</v>
      </c>
      <c r="M11" s="843" t="e">
        <f>'смета влз'!#REF!</f>
        <v>#NAME?</v>
      </c>
      <c r="N11" s="842" t="s">
        <v>1170</v>
      </c>
      <c r="O11" s="843">
        <v>0</v>
      </c>
      <c r="P11" s="848"/>
      <c r="Q11" s="848"/>
    </row>
    <row r="12" ht="15.75" customHeight="1">
      <c r="B12" s="839" t="s">
        <v>1171</v>
      </c>
      <c r="J12" s="842" t="s">
        <v>1172</v>
      </c>
      <c r="K12" s="843"/>
      <c r="L12" s="842" t="s">
        <v>1172</v>
      </c>
      <c r="M12" s="843">
        <v>0</v>
      </c>
      <c r="N12" s="842" t="s">
        <v>1172</v>
      </c>
      <c r="O12" s="843"/>
    </row>
    <row r="13" ht="21" customHeight="1">
      <c r="A13" s="832" t="s">
        <v>1173</v>
      </c>
      <c r="J13" s="842" t="s">
        <v>56</v>
      </c>
      <c r="K13" s="843" t="e">
        <f>#REF!</f>
        <v>#REF!</v>
      </c>
      <c r="L13" s="842" t="s">
        <v>56</v>
      </c>
      <c r="M13" s="843">
        <v>0</v>
      </c>
      <c r="N13" s="842" t="s">
        <v>56</v>
      </c>
      <c r="O13" s="843"/>
      <c r="Q13" s="849"/>
    </row>
    <row r="14" ht="21" customHeight="1">
      <c r="O14" s="849"/>
      <c r="Q14" s="849"/>
    </row>
    <row r="15" ht="15" customHeight="1">
      <c r="A15" s="850" t="s">
        <v>1174</v>
      </c>
      <c r="B15" s="850"/>
      <c r="C15" s="850"/>
      <c r="D15" s="850"/>
      <c r="E15" s="850"/>
      <c r="F15" s="850"/>
      <c r="G15" s="850"/>
      <c r="H15" s="850"/>
      <c r="J15" s="842" t="s">
        <v>1175</v>
      </c>
      <c r="K15" s="843" t="e">
        <f>'ВЛИ-0,38'!#REF!</f>
        <v>#NAME?</v>
      </c>
      <c r="L15" s="842" t="s">
        <v>1172</v>
      </c>
      <c r="M15" s="843" t="e">
        <f>'ПНР ВЛИ II'!#REF!</f>
        <v>#NAME?</v>
      </c>
      <c r="O15" s="849"/>
    </row>
    <row r="16" ht="15.75" customHeight="1">
      <c r="J16" s="842" t="s">
        <v>1176</v>
      </c>
      <c r="K16" s="843">
        <v>0</v>
      </c>
      <c r="O16" s="849"/>
    </row>
    <row r="17" ht="49.200000000000003" customHeight="1">
      <c r="A17" s="851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7" s="851"/>
      <c r="C17" s="851"/>
      <c r="D17" s="851"/>
      <c r="E17" s="851"/>
      <c r="F17" s="851"/>
      <c r="G17" s="851"/>
      <c r="H17" s="851"/>
    </row>
    <row r="18" ht="5.25" customHeight="1">
      <c r="A18" s="852"/>
      <c r="B18" s="852"/>
      <c r="C18" s="852"/>
      <c r="D18" s="852"/>
      <c r="E18" s="852"/>
      <c r="F18" s="852"/>
      <c r="G18" s="852"/>
      <c r="H18" s="852"/>
      <c r="K18" s="845" t="e">
        <f>K11+K15+M15-#REF!</f>
        <v>#REF!</v>
      </c>
    </row>
    <row r="19" ht="5.25" customHeight="1">
      <c r="A19" s="852"/>
      <c r="B19" s="852"/>
      <c r="C19" s="852"/>
      <c r="D19" s="852"/>
      <c r="E19" s="852"/>
      <c r="F19" s="852"/>
      <c r="G19" s="852"/>
      <c r="H19" s="852"/>
      <c r="K19" s="845"/>
    </row>
    <row r="20" ht="15.75" customHeight="1">
      <c r="A20" s="839" t="str">
        <f>'ССР-тек'!A20</f>
        <v xml:space="preserve">Составлен в ценах по состоянию на март 2026 г.</v>
      </c>
      <c r="C20" s="839"/>
      <c r="H20" s="853" t="s">
        <v>1178</v>
      </c>
    </row>
    <row r="21" ht="22.199999999999999" customHeight="1">
      <c r="A21" s="854" t="s">
        <v>97</v>
      </c>
      <c r="B21" s="855" t="s">
        <v>1179</v>
      </c>
      <c r="C21" s="855" t="s">
        <v>1180</v>
      </c>
      <c r="D21" s="855" t="s">
        <v>474</v>
      </c>
      <c r="E21" s="855"/>
      <c r="F21" s="855"/>
      <c r="G21" s="855"/>
      <c r="H21" s="854" t="s">
        <v>1181</v>
      </c>
    </row>
    <row r="22" ht="33.600000000000001" customHeight="1">
      <c r="A22" s="856"/>
      <c r="B22" s="855"/>
      <c r="C22" s="855"/>
      <c r="D22" s="855" t="s">
        <v>478</v>
      </c>
      <c r="E22" s="855" t="s">
        <v>1182</v>
      </c>
      <c r="F22" s="855" t="s">
        <v>1183</v>
      </c>
      <c r="G22" s="855" t="s">
        <v>1184</v>
      </c>
      <c r="H22" s="856"/>
      <c r="L22" s="857"/>
      <c r="M22" s="857"/>
    </row>
    <row r="23" ht="16.199999999999999" customHeight="1">
      <c r="A23" s="858">
        <v>1</v>
      </c>
      <c r="B23" s="858">
        <v>2</v>
      </c>
      <c r="C23" s="858">
        <v>3</v>
      </c>
      <c r="D23" s="858">
        <v>4</v>
      </c>
      <c r="E23" s="858">
        <v>5</v>
      </c>
      <c r="F23" s="858">
        <v>6</v>
      </c>
      <c r="G23" s="858">
        <v>7</v>
      </c>
      <c r="H23" s="858">
        <v>8</v>
      </c>
      <c r="I23" s="859"/>
      <c r="L23" s="857"/>
      <c r="M23" s="857"/>
    </row>
    <row r="24" ht="17.399999999999999" customHeight="1">
      <c r="C24" s="860" t="s">
        <v>1185</v>
      </c>
      <c r="J24" s="861"/>
      <c r="K24" s="849"/>
      <c r="L24" s="857"/>
      <c r="M24" s="857"/>
    </row>
    <row r="25">
      <c r="A25" s="833">
        <v>1</v>
      </c>
      <c r="B25" s="862" t="s">
        <v>1</v>
      </c>
      <c r="C25" s="863" t="s">
        <v>378</v>
      </c>
      <c r="D25" s="864">
        <f>ROUND(K16/1000,2)</f>
        <v>0</v>
      </c>
      <c r="E25" s="864"/>
      <c r="F25" s="864"/>
      <c r="G25" s="864">
        <f>ROUND((Вынос!H26),2)</f>
        <v>0</v>
      </c>
      <c r="H25" s="864">
        <f t="shared" ref="H25:H43" si="16">SUM(D25:G25)</f>
        <v>0</v>
      </c>
    </row>
    <row r="26">
      <c r="A26" s="833"/>
      <c r="B26" s="862" t="s">
        <v>2</v>
      </c>
      <c r="C26" s="863" t="s">
        <v>17</v>
      </c>
      <c r="D26" s="864">
        <f>ROUND(0,2)</f>
        <v>0</v>
      </c>
      <c r="E26" s="864"/>
      <c r="F26" s="864"/>
      <c r="G26" s="864">
        <f>ROUND(('Под.работы (2)'!J42),2)</f>
        <v>0</v>
      </c>
      <c r="H26" s="864">
        <f t="shared" si="16"/>
        <v>0</v>
      </c>
    </row>
    <row r="27">
      <c r="A27" s="833"/>
      <c r="B27" s="862" t="s">
        <v>1</v>
      </c>
      <c r="C27" s="863" t="s">
        <v>1272</v>
      </c>
      <c r="D27" s="864">
        <f>ROUND('демонтаж КТП'!L198,2)</f>
        <v>70326.850000000006</v>
      </c>
      <c r="E27" s="864"/>
      <c r="F27" s="864"/>
      <c r="G27" s="864">
        <f>ROUND(('Под.работы (2)'!J43),2)</f>
        <v>0</v>
      </c>
      <c r="H27" s="864">
        <f t="shared" si="16"/>
        <v>70326.850000000006</v>
      </c>
    </row>
    <row r="28" ht="16.199999999999999" customHeight="1">
      <c r="A28" s="833">
        <v>2</v>
      </c>
      <c r="B28" s="862" t="s">
        <v>2</v>
      </c>
      <c r="C28" s="863" t="s">
        <v>3</v>
      </c>
      <c r="D28" s="864">
        <f>ROUND('демонтаж ВЛИ'!L192,2)</f>
        <v>2704.1700000000001</v>
      </c>
      <c r="E28" s="864"/>
      <c r="F28" s="864"/>
      <c r="G28" s="864">
        <f>ROUND(('Под.работы (2)'!J44),2)</f>
        <v>0</v>
      </c>
      <c r="H28" s="864">
        <f t="shared" si="16"/>
        <v>2704.1700000000001</v>
      </c>
    </row>
    <row r="29" ht="16.199999999999999" customHeight="1">
      <c r="A29" s="833"/>
      <c r="B29" s="862"/>
      <c r="C29" s="1002" t="s">
        <v>1273</v>
      </c>
      <c r="D29" s="864">
        <f>ROUND((0),2)</f>
        <v>0</v>
      </c>
      <c r="E29" s="864"/>
      <c r="F29" s="864"/>
      <c r="G29" s="864">
        <f>ROUND((0),2)</f>
        <v>0</v>
      </c>
      <c r="H29" s="864">
        <f t="shared" si="16"/>
        <v>0</v>
      </c>
    </row>
    <row r="30" ht="16.949999999999999" customHeight="1">
      <c r="A30" s="866"/>
      <c r="B30" s="866" t="s">
        <v>1186</v>
      </c>
      <c r="C30" s="866"/>
      <c r="D30" s="867">
        <f>SUM(D25:D29)</f>
        <v>73031.020000000004</v>
      </c>
      <c r="E30" s="867"/>
      <c r="F30" s="867"/>
      <c r="G30" s="867">
        <f>SUM(G25:G29)</f>
        <v>0</v>
      </c>
      <c r="H30" s="867">
        <f>SUM(H25:H29)</f>
        <v>73031.020000000004</v>
      </c>
      <c r="J30" s="861"/>
      <c r="K30" s="849"/>
      <c r="L30" s="868"/>
      <c r="M30" s="869"/>
    </row>
    <row r="31" ht="11.4" customHeight="1">
      <c r="B31" s="870"/>
      <c r="D31" s="864"/>
      <c r="E31" s="864"/>
      <c r="F31" s="864"/>
      <c r="G31" s="864"/>
      <c r="H31" s="864"/>
      <c r="J31" s="871"/>
      <c r="K31" s="871"/>
      <c r="L31" s="872"/>
      <c r="M31" s="872"/>
    </row>
    <row r="32" ht="18" customHeight="1">
      <c r="B32" s="870"/>
      <c r="C32" s="860" t="s">
        <v>1187</v>
      </c>
      <c r="D32" s="864"/>
      <c r="E32" s="864"/>
      <c r="F32" s="864"/>
      <c r="G32" s="864"/>
      <c r="H32" s="864"/>
      <c r="J32" s="861"/>
      <c r="K32" s="849"/>
      <c r="L32" s="868"/>
      <c r="M32" s="869"/>
    </row>
    <row r="33" hidden="1">
      <c r="A33" s="833">
        <v>2</v>
      </c>
      <c r="B33" s="873" t="s">
        <v>21</v>
      </c>
      <c r="C33" s="832" t="str">
        <f>'ССР-2001'!C30</f>
        <v xml:space="preserve">Строительство ВЛЗ-10 кВ</v>
      </c>
      <c r="D33" s="864">
        <f>ROUND((0),2)</f>
        <v>0</v>
      </c>
      <c r="E33" s="864"/>
      <c r="F33" s="864">
        <f>ROUND(0/1,2)</f>
        <v>0</v>
      </c>
      <c r="G33" s="864"/>
      <c r="H33" s="864">
        <f t="shared" si="16"/>
        <v>0</v>
      </c>
      <c r="J33" s="861"/>
      <c r="K33" s="849"/>
      <c r="L33" s="868"/>
      <c r="M33" s="869"/>
    </row>
    <row r="34" ht="16.199999999999999" customHeight="1">
      <c r="A34" s="833">
        <v>3</v>
      </c>
      <c r="B34" s="862" t="s">
        <v>25</v>
      </c>
      <c r="C34" s="874" t="str">
        <f>'ССР-2001'!C31</f>
        <v xml:space="preserve">Строительство МТП</v>
      </c>
      <c r="D34" s="864">
        <f>ROUND((МТП!L491-МТП!L460),2)</f>
        <v>291007.41999999998</v>
      </c>
      <c r="E34" s="864"/>
      <c r="F34" s="864">
        <f>ROUND(МТП!L460/1,2)</f>
        <v>1135544.05</v>
      </c>
      <c r="G34" s="864"/>
      <c r="H34" s="864">
        <f t="shared" si="16"/>
        <v>1426551.47</v>
      </c>
      <c r="J34" s="861"/>
      <c r="K34" s="875"/>
      <c r="L34" s="868"/>
      <c r="M34" s="869"/>
    </row>
    <row r="35">
      <c r="A35" s="876">
        <v>4</v>
      </c>
      <c r="B35" s="862" t="s">
        <v>1188</v>
      </c>
      <c r="C35" s="1006" t="str">
        <f>'ССР-2001'!C32</f>
        <v xml:space="preserve">Строительство ВЛИ-0,38 кВ </v>
      </c>
      <c r="D35" s="864">
        <f>ROUND('ВЛИ-0,38'!L286,2)</f>
        <v>52984.529999999999</v>
      </c>
      <c r="E35" s="864"/>
      <c r="F35" s="864">
        <f>ROUND(K14/1,2)</f>
        <v>0</v>
      </c>
      <c r="G35" s="864"/>
      <c r="H35" s="864">
        <f t="shared" si="16"/>
        <v>52984.529999999999</v>
      </c>
      <c r="J35" s="861"/>
      <c r="K35" s="875"/>
      <c r="L35" s="868"/>
      <c r="M35" s="869"/>
    </row>
    <row r="36">
      <c r="A36" s="876"/>
      <c r="B36" s="877" t="s">
        <v>9</v>
      </c>
      <c r="C36" s="1006" t="str">
        <f>Титул!AV12</f>
        <v xml:space="preserve">Строительство ВЛИ-0,38 кВ (II)</v>
      </c>
      <c r="D36" s="864">
        <f>ROUND((0),2)</f>
        <v>0</v>
      </c>
      <c r="E36" s="864"/>
      <c r="F36" s="864"/>
      <c r="G36" s="864"/>
      <c r="H36" s="864">
        <f t="shared" si="16"/>
        <v>0</v>
      </c>
      <c r="J36" s="861"/>
      <c r="K36" s="875"/>
      <c r="L36" s="868"/>
      <c r="M36" s="869"/>
    </row>
    <row r="37" ht="17.399999999999999" customHeight="1">
      <c r="A37" s="866"/>
      <c r="B37" s="836" t="s">
        <v>1189</v>
      </c>
      <c r="C37" s="866"/>
      <c r="D37" s="867">
        <f>SUM(D33:D36)</f>
        <v>343991.94999999995</v>
      </c>
      <c r="E37" s="867">
        <f>SUM(E34)</f>
        <v>0</v>
      </c>
      <c r="F37" s="867">
        <f>SUM(F33:F36)</f>
        <v>1135544.05</v>
      </c>
      <c r="G37" s="867">
        <f>SUM(G34)</f>
        <v>0</v>
      </c>
      <c r="H37" s="867">
        <f>SUM(H33:H36)</f>
        <v>1479536</v>
      </c>
    </row>
    <row r="38" ht="17.399999999999999" customHeight="1">
      <c r="A38" s="866"/>
      <c r="B38" s="866" t="s">
        <v>1190</v>
      </c>
      <c r="C38" s="866"/>
      <c r="D38" s="867">
        <f>D30+D37</f>
        <v>417022.96999999997</v>
      </c>
      <c r="E38" s="867">
        <f>E30+E37</f>
        <v>0</v>
      </c>
      <c r="F38" s="867">
        <f>F30+F37</f>
        <v>1135544.05</v>
      </c>
      <c r="G38" s="867">
        <f>G30+G37</f>
        <v>0</v>
      </c>
      <c r="H38" s="867">
        <f t="shared" si="16"/>
        <v>1552567.02</v>
      </c>
      <c r="L38" s="879"/>
    </row>
    <row r="39" ht="11.4" customHeight="1">
      <c r="B39" s="880"/>
      <c r="D39" s="864"/>
      <c r="E39" s="864"/>
      <c r="F39" s="864"/>
      <c r="G39" s="864"/>
      <c r="H39" s="864"/>
    </row>
    <row r="40" ht="18" customHeight="1">
      <c r="B40" s="881"/>
      <c r="C40" s="860" t="s">
        <v>1191</v>
      </c>
      <c r="D40" s="864"/>
      <c r="E40" s="864"/>
      <c r="F40" s="864"/>
      <c r="G40" s="864"/>
      <c r="H40" s="864"/>
      <c r="J40" s="882">
        <v>0</v>
      </c>
      <c r="K40" s="882" t="s">
        <v>1192</v>
      </c>
    </row>
    <row r="41" s="883" customFormat="1" ht="26.399999999999999" customHeight="1">
      <c r="A41" s="884">
        <v>4</v>
      </c>
      <c r="B41" s="881" t="s">
        <v>1193</v>
      </c>
      <c r="C41" s="885" t="s">
        <v>1194</v>
      </c>
      <c r="D41" s="886">
        <f>ROUND(D38*J40,2)</f>
        <v>0</v>
      </c>
      <c r="E41" s="886">
        <f>ROUND(E38*J40,2)</f>
        <v>0</v>
      </c>
      <c r="F41" s="886"/>
      <c r="G41" s="886"/>
      <c r="H41" s="864">
        <f t="shared" si="16"/>
        <v>0</v>
      </c>
      <c r="J41" s="883" t="e">
        <f>(K11+K15-K13)*J40</f>
        <v>#REF!</v>
      </c>
    </row>
    <row r="42" ht="22.5">
      <c r="A42" s="833">
        <v>5</v>
      </c>
      <c r="B42" s="862" t="s">
        <v>30</v>
      </c>
      <c r="C42" s="863" t="str">
        <f>'ССР-тек'!C42</f>
        <v xml:space="preserve">Затраты на проведение пусконаладочных работ</v>
      </c>
      <c r="D42" s="864"/>
      <c r="E42" s="864"/>
      <c r="F42" s="864"/>
      <c r="G42" s="864">
        <f>ROUND((0),2)</f>
        <v>0</v>
      </c>
      <c r="H42" s="864">
        <f t="shared" si="16"/>
        <v>0</v>
      </c>
      <c r="M42" s="887" t="s">
        <v>1196</v>
      </c>
      <c r="N42" s="888"/>
      <c r="O42" s="889"/>
    </row>
    <row r="43" ht="26.25" customHeight="1">
      <c r="A43" s="833">
        <v>5</v>
      </c>
      <c r="B43" s="862" t="s">
        <v>30</v>
      </c>
      <c r="C43" s="863" t="s">
        <v>1195</v>
      </c>
      <c r="D43" s="864"/>
      <c r="E43" s="864"/>
      <c r="F43" s="864"/>
      <c r="G43" s="864">
        <f>ROUND(('Смета_ПНР  МТП'!L188),2)</f>
        <v>23992</v>
      </c>
      <c r="H43" s="864">
        <f t="shared" si="16"/>
        <v>23992</v>
      </c>
      <c r="M43" s="890">
        <f>SUM(H38:H43)-H46</f>
        <v>-3613.1599999999162</v>
      </c>
      <c r="N43" s="883"/>
      <c r="O43" s="891"/>
    </row>
    <row r="44" ht="26.25" customHeight="1">
      <c r="A44" s="833"/>
      <c r="B44" s="862" t="s">
        <v>8</v>
      </c>
      <c r="C44" s="863" t="s">
        <v>1195</v>
      </c>
      <c r="D44" s="864"/>
      <c r="E44" s="864"/>
      <c r="F44" s="864"/>
      <c r="G44" s="864">
        <f>ROUND(('ПНР ВЛИ '!L158),2)</f>
        <v>3613.1599999999999</v>
      </c>
      <c r="H44" s="865">
        <f>G44</f>
        <v>3613.1599999999999</v>
      </c>
      <c r="M44" s="890"/>
      <c r="N44" s="883"/>
      <c r="O44" s="891"/>
    </row>
    <row r="45" ht="17.399999999999999" customHeight="1">
      <c r="A45" s="892"/>
      <c r="B45" s="866" t="s">
        <v>1197</v>
      </c>
      <c r="C45" s="866"/>
      <c r="D45" s="867">
        <f>D41</f>
        <v>0</v>
      </c>
      <c r="E45" s="867">
        <f>E41</f>
        <v>0</v>
      </c>
      <c r="F45" s="867"/>
      <c r="G45" s="867">
        <f>SUM(G42:G44)</f>
        <v>27605.16</v>
      </c>
      <c r="H45" s="865">
        <f t="shared" ref="H45:H49" si="17">SUM(D45:G45)</f>
        <v>27605.16</v>
      </c>
      <c r="I45" s="845"/>
      <c r="M45" s="893">
        <f>SUM(H46:H49)-H52</f>
        <v>-33815.6846520002</v>
      </c>
      <c r="O45" s="894"/>
    </row>
    <row r="46" ht="17.399999999999999" customHeight="1">
      <c r="A46" s="892"/>
      <c r="B46" s="895" t="s">
        <v>1198</v>
      </c>
      <c r="C46" s="895"/>
      <c r="D46" s="867">
        <f>D38+D45</f>
        <v>417022.96999999997</v>
      </c>
      <c r="E46" s="867">
        <f>E38+E45</f>
        <v>0</v>
      </c>
      <c r="F46" s="867">
        <f>F38+F45</f>
        <v>1135544.05</v>
      </c>
      <c r="G46" s="867">
        <f>G38+G45</f>
        <v>27605.16</v>
      </c>
      <c r="H46" s="867">
        <f t="shared" si="17"/>
        <v>1580172.1799999999</v>
      </c>
      <c r="I46" s="831">
        <f>H46*0.99521+H55-495000</f>
        <v>1154031.1552577999</v>
      </c>
      <c r="J46" s="845"/>
      <c r="M46" s="893">
        <f>SUM(H52:H56)-H58</f>
        <v>0</v>
      </c>
      <c r="O46" s="894"/>
    </row>
    <row r="47" ht="12" customHeight="1">
      <c r="A47" s="833"/>
      <c r="B47" s="870"/>
      <c r="D47" s="864"/>
      <c r="E47" s="864"/>
      <c r="F47" s="864"/>
      <c r="G47" s="864"/>
      <c r="H47" s="864"/>
      <c r="M47" s="893">
        <f>SUM(H58:H60)-H61</f>
        <v>0</v>
      </c>
      <c r="N47" s="896"/>
      <c r="O47" s="897"/>
    </row>
    <row r="48" ht="18" customHeight="1">
      <c r="A48" s="833"/>
      <c r="B48" s="870"/>
      <c r="C48" s="860" t="s">
        <v>1199</v>
      </c>
      <c r="D48" s="864"/>
      <c r="E48" s="864"/>
      <c r="F48" s="864"/>
      <c r="G48" s="864"/>
      <c r="H48" s="864"/>
    </row>
    <row r="49" s="883" customFormat="1" ht="39.75" customHeight="1">
      <c r="A49" s="833">
        <v>6</v>
      </c>
      <c r="B49" s="881" t="s">
        <v>1274</v>
      </c>
      <c r="C49" s="863" t="s">
        <v>1275</v>
      </c>
      <c r="D49" s="864"/>
      <c r="E49" s="864"/>
      <c r="F49" s="864"/>
      <c r="G49" s="864">
        <f>ROUND((H46+H57)*0.0393,2)</f>
        <v>65104.389999999999</v>
      </c>
      <c r="H49" s="864">
        <f t="shared" si="17"/>
        <v>65104.389999999999</v>
      </c>
    </row>
    <row r="50" s="883" customFormat="1" ht="39.75" customHeight="1">
      <c r="A50" s="833">
        <v>7</v>
      </c>
      <c r="B50" s="881" t="s">
        <v>1202</v>
      </c>
      <c r="C50" s="863" t="s">
        <v>1203</v>
      </c>
      <c r="D50" s="864"/>
      <c r="E50" s="864"/>
      <c r="F50" s="864"/>
      <c r="G50" s="864">
        <f>H46*0.0214</f>
        <v>33815.684651999996</v>
      </c>
      <c r="H50" s="865">
        <f>G50</f>
        <v>33815.684651999996</v>
      </c>
    </row>
    <row r="51" ht="17.399999999999999" customHeight="1">
      <c r="A51" s="892"/>
      <c r="B51" s="866" t="s">
        <v>1204</v>
      </c>
      <c r="C51" s="866"/>
      <c r="D51" s="867"/>
      <c r="E51" s="867"/>
      <c r="F51" s="867"/>
      <c r="G51" s="867">
        <f>G49+G50</f>
        <v>98920.074651999996</v>
      </c>
      <c r="H51" s="867">
        <f t="shared" ref="H51:H55" si="18">SUM(D51:G51)</f>
        <v>98920.074651999996</v>
      </c>
    </row>
    <row r="52" ht="17.399999999999999" customHeight="1">
      <c r="A52" s="892"/>
      <c r="B52" s="895" t="s">
        <v>1205</v>
      </c>
      <c r="C52" s="895"/>
      <c r="D52" s="867">
        <f>D46+D51</f>
        <v>417022.96999999997</v>
      </c>
      <c r="E52" s="867">
        <f>E46+E51</f>
        <v>0</v>
      </c>
      <c r="F52" s="867">
        <f>F46+F51</f>
        <v>1135544.05</v>
      </c>
      <c r="G52" s="867">
        <f>G46+G51</f>
        <v>126525.234652</v>
      </c>
      <c r="H52" s="867">
        <f t="shared" si="18"/>
        <v>1679092.254652</v>
      </c>
      <c r="I52" s="845"/>
    </row>
    <row r="53" ht="11.4" customHeight="1">
      <c r="A53" s="833"/>
      <c r="B53" s="870"/>
      <c r="D53" s="864"/>
      <c r="E53" s="864"/>
      <c r="F53" s="864"/>
      <c r="G53" s="864"/>
      <c r="H53" s="864"/>
    </row>
    <row r="54" ht="18" customHeight="1">
      <c r="A54" s="833"/>
      <c r="B54" s="870"/>
      <c r="C54" s="860" t="s">
        <v>1206</v>
      </c>
      <c r="D54" s="864"/>
      <c r="E54" s="864"/>
      <c r="F54" s="864"/>
      <c r="G54" s="864"/>
      <c r="H54" s="864"/>
    </row>
    <row r="55" ht="37.5" customHeight="1">
      <c r="A55" s="833">
        <v>8</v>
      </c>
      <c r="B55" s="881" t="str">
        <f>'ССР-тек'!B55</f>
        <v>12-01-01</v>
      </c>
      <c r="C55" s="863" t="s">
        <v>1208</v>
      </c>
      <c r="D55" s="864"/>
      <c r="E55" s="864"/>
      <c r="F55" s="864"/>
      <c r="G55" s="898">
        <f>'ПиР 2026'!F88</f>
        <v>76428</v>
      </c>
      <c r="H55" s="864">
        <f t="shared" si="18"/>
        <v>76428</v>
      </c>
      <c r="J55" s="831" t="s">
        <v>1284</v>
      </c>
      <c r="K55" s="845">
        <f>'Акт на ПИР'!AF37</f>
        <v>76045.860000000001</v>
      </c>
    </row>
    <row r="56" s="883" customFormat="1">
      <c r="A56" s="833">
        <v>5</v>
      </c>
      <c r="B56" s="862" t="s">
        <v>1277</v>
      </c>
      <c r="C56" s="863" t="str">
        <f>'ССР-тек'!C56</f>
        <v xml:space="preserve">Инженерно-геодезические изыскания</v>
      </c>
      <c r="D56" s="864"/>
      <c r="E56" s="864"/>
      <c r="F56" s="864"/>
      <c r="G56" s="864">
        <f>'Геодезия (2)'!E45</f>
        <v>0</v>
      </c>
      <c r="H56" s="865">
        <f>G56</f>
        <v>0</v>
      </c>
    </row>
    <row r="57" ht="17.399999999999999" customHeight="1">
      <c r="A57" s="892"/>
      <c r="B57" s="866" t="s">
        <v>1209</v>
      </c>
      <c r="C57" s="866"/>
      <c r="D57" s="867"/>
      <c r="E57" s="867"/>
      <c r="F57" s="867"/>
      <c r="G57" s="867">
        <f>G56+G55</f>
        <v>76428</v>
      </c>
      <c r="H57" s="867">
        <f t="shared" ref="H57:H61" si="19">SUM(D57:G57)</f>
        <v>76428</v>
      </c>
      <c r="I57" s="831">
        <f>ROUND((H57*0.99637),2)</f>
        <v>76150.570000000007</v>
      </c>
      <c r="J57" s="831">
        <v>0</v>
      </c>
    </row>
    <row r="58" ht="17.399999999999999" customHeight="1">
      <c r="A58" s="892"/>
      <c r="B58" s="866" t="s">
        <v>1210</v>
      </c>
      <c r="C58" s="866"/>
      <c r="D58" s="867">
        <f>D46</f>
        <v>417022.96999999997</v>
      </c>
      <c r="E58" s="867">
        <f>E46</f>
        <v>0</v>
      </c>
      <c r="F58" s="867">
        <f>F46</f>
        <v>1135544.05</v>
      </c>
      <c r="G58" s="867">
        <f>G52+G57</f>
        <v>202953.23465200001</v>
      </c>
      <c r="H58" s="867">
        <f t="shared" si="19"/>
        <v>1755520.254652</v>
      </c>
    </row>
    <row r="59" s="883" customFormat="1" ht="26.399999999999999" customHeight="1">
      <c r="A59" s="833">
        <v>9</v>
      </c>
      <c r="B59" s="881" t="s">
        <v>1211</v>
      </c>
      <c r="C59" s="863" t="s">
        <v>1212</v>
      </c>
      <c r="D59" s="864">
        <f>ROUND(D58*0.03,2)</f>
        <v>12510.690000000001</v>
      </c>
      <c r="E59" s="864">
        <f>ROUND(E58*0.03,2)</f>
        <v>0</v>
      </c>
      <c r="F59" s="864">
        <f>ROUND(F58*0.03,2)</f>
        <v>34066.32</v>
      </c>
      <c r="G59" s="864">
        <f>ROUND(G58*0.03,2)</f>
        <v>6088.6000000000004</v>
      </c>
      <c r="H59" s="864">
        <f t="shared" si="19"/>
        <v>52665.610000000001</v>
      </c>
    </row>
    <row r="60" ht="11.4" customHeight="1">
      <c r="A60" s="833"/>
      <c r="D60" s="864"/>
      <c r="E60" s="864"/>
      <c r="F60" s="864"/>
      <c r="G60" s="864"/>
      <c r="H60" s="865"/>
    </row>
    <row r="61" s="901" customFormat="1" ht="27" customHeight="1">
      <c r="A61" s="902"/>
      <c r="B61" s="903" t="str">
        <f>'ССР-тек'!B61:C61</f>
        <v xml:space="preserve">Итого по сводному сметному расчету в ценах на март 2026 г</v>
      </c>
      <c r="C61" s="903"/>
      <c r="D61" s="904">
        <f>D58+D59</f>
        <v>429533.65999999997</v>
      </c>
      <c r="E61" s="904">
        <f>E58+E59</f>
        <v>0</v>
      </c>
      <c r="F61" s="904">
        <f>F58+F59</f>
        <v>1169610.3700000001</v>
      </c>
      <c r="G61" s="904">
        <f>G58+G59</f>
        <v>209041.83465200002</v>
      </c>
      <c r="H61" s="904">
        <f t="shared" si="19"/>
        <v>1808185.8646520001</v>
      </c>
    </row>
    <row r="62" ht="18.600000000000001" customHeight="1">
      <c r="C62" s="905"/>
    </row>
    <row r="63" ht="14.4" customHeight="1">
      <c r="A63" s="906" t="s">
        <v>1214</v>
      </c>
      <c r="B63" s="906"/>
      <c r="C63" s="906"/>
      <c r="D63" s="836" t="s">
        <v>1215</v>
      </c>
      <c r="E63" s="836"/>
      <c r="F63" s="907" t="s">
        <v>1216</v>
      </c>
      <c r="G63" s="907"/>
      <c r="H63" s="907"/>
    </row>
    <row r="64" ht="13.949999999999999" customHeight="1">
      <c r="C64" s="908"/>
      <c r="D64" s="909" t="s">
        <v>1217</v>
      </c>
      <c r="E64" s="909"/>
      <c r="F64" s="910" t="s">
        <v>1218</v>
      </c>
      <c r="G64" s="910"/>
      <c r="H64" s="910"/>
    </row>
    <row r="65" ht="16.199999999999999" customHeight="1">
      <c r="A65" s="911"/>
      <c r="B65" s="911"/>
      <c r="C65" s="911"/>
      <c r="D65" s="911"/>
      <c r="E65" s="911"/>
      <c r="F65" s="911"/>
      <c r="G65" s="911"/>
      <c r="H65" s="911"/>
    </row>
    <row r="66" ht="14.4" customHeight="1">
      <c r="A66" s="906" t="s">
        <v>1219</v>
      </c>
      <c r="B66" s="906"/>
      <c r="C66" s="906"/>
      <c r="D66" s="836" t="s">
        <v>1215</v>
      </c>
      <c r="E66" s="836"/>
      <c r="F66" s="907" t="s">
        <v>1220</v>
      </c>
      <c r="G66" s="907"/>
      <c r="H66" s="907"/>
    </row>
    <row r="67" ht="13.949999999999999" customHeight="1">
      <c r="C67" s="908"/>
      <c r="D67" s="909" t="s">
        <v>1217</v>
      </c>
      <c r="E67" s="909"/>
      <c r="F67" s="910" t="s">
        <v>1218</v>
      </c>
      <c r="G67" s="910"/>
      <c r="H67" s="910"/>
    </row>
    <row r="68" ht="16.199999999999999" customHeight="1">
      <c r="A68" s="853"/>
      <c r="B68" s="853"/>
    </row>
    <row r="69" ht="14.4" customHeight="1">
      <c r="A69" s="853" t="s">
        <v>1221</v>
      </c>
      <c r="B69" s="853"/>
      <c r="C69" s="912"/>
      <c r="D69" s="836" t="s">
        <v>1215</v>
      </c>
      <c r="E69" s="836"/>
      <c r="F69" s="913"/>
      <c r="G69" s="913"/>
      <c r="H69" s="913"/>
    </row>
    <row r="70" ht="13.949999999999999" customHeight="1">
      <c r="C70" s="908" t="s">
        <v>1222</v>
      </c>
      <c r="D70" s="909" t="s">
        <v>1217</v>
      </c>
      <c r="E70" s="909"/>
      <c r="F70" s="910" t="s">
        <v>1218</v>
      </c>
      <c r="G70" s="910"/>
      <c r="H70" s="910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31:M31"/>
    <mergeCell ref="B61:C61"/>
    <mergeCell ref="A63:C63"/>
    <mergeCell ref="F63:H63"/>
    <mergeCell ref="D64:E64"/>
    <mergeCell ref="F64:H64"/>
    <mergeCell ref="A65:B65"/>
    <mergeCell ref="A66:C66"/>
    <mergeCell ref="F66:H66"/>
    <mergeCell ref="D67:E67"/>
    <mergeCell ref="F67:H67"/>
    <mergeCell ref="A69:B69"/>
    <mergeCell ref="F69:H69"/>
    <mergeCell ref="D70:E70"/>
    <mergeCell ref="F70:H70"/>
  </mergeCells>
  <printOptions headings="0" gridLines="0"/>
  <pageMargins left="0.25" right="0.19685039370078738" top="0.15748031496062992" bottom="0.15748031496062992" header="0.15748031496062992" footer="0.15748031496062992"/>
  <pageSetup paperSize="9" scale="71" fitToWidth="1" fitToHeight="1" pageOrder="downThenOver" orientation="portrait" usePrinterDefaults="1" blackAndWhite="0" draft="0" cellComments="none" useFirstPageNumber="0" errors="displayed" horizontalDpi="2147483648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87" zoomScale="85" workbookViewId="0">
      <selection activeCell="G27" activeCellId="0" sqref="G27"/>
    </sheetView>
  </sheetViews>
  <sheetFormatPr defaultRowHeight="12.75"/>
  <cols>
    <col customWidth="1" min="1" max="2" width="5.6640625"/>
    <col customWidth="1" min="3" max="3" width="17.109375"/>
    <col customWidth="1" min="4" max="4" width="40.6640625"/>
    <col customWidth="1" min="5" max="6" width="10.6640625"/>
    <col customWidth="1" min="7" max="8" width="12.6640625"/>
    <col customWidth="1" min="9" max="9" width="14"/>
    <col customWidth="1" min="10" max="10" width="17.6640625"/>
    <col customWidth="1" min="11" max="11" width="8.6640625"/>
    <col customWidth="1" min="12" max="12" width="13.5546875"/>
    <col customWidth="1" min="13" max="13" width="8.6640625"/>
  </cols>
  <sheetData>
    <row r="1">
      <c r="A1" s="274" t="s">
        <v>410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  <c r="M2" s="1008"/>
    </row>
    <row r="3" ht="13.800000000000001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293"/>
      <c r="K3" s="293"/>
      <c r="L3" s="293"/>
      <c r="M3" s="293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  <c r="M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  <c r="M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  <c r="M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09"/>
      <c r="L8" s="1009"/>
      <c r="M8" s="1009"/>
    </row>
    <row r="9" ht="13.949999999999999" customHeight="1">
      <c r="A9" s="201" t="s">
        <v>1291</v>
      </c>
      <c r="B9" s="201"/>
      <c r="C9" s="1011" t="s">
        <v>1292</v>
      </c>
      <c r="D9" s="1011"/>
      <c r="E9" s="1011"/>
      <c r="F9" s="1011"/>
      <c r="G9" s="1011"/>
      <c r="H9" s="1011"/>
      <c r="I9" s="1011"/>
      <c r="J9" s="275" t="s">
        <v>1293</v>
      </c>
      <c r="K9" s="1009"/>
      <c r="L9" s="1009"/>
      <c r="M9" s="1009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012" t="s">
        <v>1295</v>
      </c>
      <c r="L10" s="1012"/>
      <c r="M10" s="1012"/>
    </row>
    <row r="11" ht="30" customHeight="1">
      <c r="A11" s="201" t="s">
        <v>1221</v>
      </c>
      <c r="B11" s="201"/>
      <c r="C11" s="1011" t="s">
        <v>1296</v>
      </c>
      <c r="D11" s="1011"/>
      <c r="E11" s="1011"/>
      <c r="F11" s="1011"/>
      <c r="G11" s="1011"/>
      <c r="H11" s="1011"/>
      <c r="I11" s="1011"/>
      <c r="J11" s="275" t="s">
        <v>1293</v>
      </c>
      <c r="K11" s="1012"/>
      <c r="L11" s="1012"/>
      <c r="M11" s="101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09">
        <v>33021678</v>
      </c>
      <c r="L12" s="1009"/>
      <c r="M12" s="1009"/>
    </row>
    <row r="13" ht="13.800000000000001">
      <c r="A13" s="201" t="s">
        <v>1297</v>
      </c>
      <c r="B13" s="201"/>
      <c r="C13" s="1011" t="s">
        <v>1298</v>
      </c>
      <c r="D13" s="1011"/>
      <c r="E13" s="1011"/>
      <c r="F13" s="1011"/>
      <c r="G13" s="1011"/>
      <c r="H13" s="1011"/>
      <c r="I13" s="1011"/>
      <c r="J13" s="275" t="s">
        <v>1293</v>
      </c>
      <c r="K13" s="1009"/>
      <c r="L13" s="1009"/>
      <c r="M13" s="1009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/>
      <c r="L14" s="1009"/>
      <c r="M14" s="1009"/>
    </row>
    <row r="15" ht="46.5" customHeight="1">
      <c r="A15" s="201" t="s">
        <v>1299</v>
      </c>
      <c r="B15" s="201"/>
      <c r="C15" s="1011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  <c r="M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/>
      <c r="L16" s="1009"/>
      <c r="M16" s="1009"/>
    </row>
    <row r="17" ht="48.75" customHeight="1">
      <c r="A17" s="201" t="s">
        <v>1301</v>
      </c>
      <c r="B17" s="201"/>
      <c r="C17" s="1011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  <c r="M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  <c r="M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/>
      <c r="L19" s="1009"/>
      <c r="M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  <c r="M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  <c r="M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/>
      <c r="L22" s="1009"/>
      <c r="M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  <c r="M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  <c r="M25" s="200"/>
    </row>
    <row r="26" ht="13.800000000000001">
      <c r="A26" s="200"/>
      <c r="B26" s="200"/>
      <c r="C26" s="200"/>
      <c r="D26" s="200"/>
      <c r="E26" s="200"/>
      <c r="F26" s="200"/>
      <c r="G26" s="1015">
        <v>83</v>
      </c>
      <c r="H26" s="1021">
        <v>44252</v>
      </c>
      <c r="I26" s="1021">
        <v>44228</v>
      </c>
      <c r="J26" s="1022">
        <f>H26</f>
        <v>44252</v>
      </c>
      <c r="K26" s="200"/>
      <c r="L26" s="200"/>
      <c r="M26" s="200"/>
    </row>
    <row r="27" ht="13.80000000000000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</row>
    <row r="28" ht="17.399999999999999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1023"/>
    </row>
    <row r="29" ht="17.399999999999999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M29" s="1023"/>
    </row>
    <row r="30" ht="13.800000000000001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>
      <c r="A31" s="1024" t="s">
        <v>1315</v>
      </c>
      <c r="B31" s="1024"/>
      <c r="C31" s="1024"/>
      <c r="D31" s="1024"/>
      <c r="E31" s="1024"/>
      <c r="F31" s="1024"/>
      <c r="G31" s="1024"/>
      <c r="H31" s="1024"/>
      <c r="I31" s="1024"/>
      <c r="J31" s="1024"/>
      <c r="K31" s="1024"/>
      <c r="L31" s="1024"/>
      <c r="M31" s="1024"/>
    </row>
    <row r="32" ht="13.800000000000001">
      <c r="A32" s="326" t="s">
        <v>1316</v>
      </c>
      <c r="B32" s="326"/>
      <c r="C32" s="326" t="s">
        <v>425</v>
      </c>
      <c r="D32" s="326" t="s">
        <v>380</v>
      </c>
      <c r="E32" s="326" t="s">
        <v>1317</v>
      </c>
      <c r="F32" s="326" t="s">
        <v>427</v>
      </c>
      <c r="G32" s="326" t="s">
        <v>1318</v>
      </c>
      <c r="H32" s="326" t="s">
        <v>1319</v>
      </c>
      <c r="I32" s="326" t="s">
        <v>1320</v>
      </c>
      <c r="J32" s="326" t="s">
        <v>1321</v>
      </c>
      <c r="K32" s="326" t="s">
        <v>1322</v>
      </c>
      <c r="L32" s="326" t="s">
        <v>1323</v>
      </c>
      <c r="M32" s="326" t="s">
        <v>1324</v>
      </c>
    </row>
    <row r="33" ht="55.200000000000003">
      <c r="A33" s="326" t="s">
        <v>97</v>
      </c>
      <c r="B33" s="326" t="s">
        <v>1325</v>
      </c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</row>
    <row r="34" ht="13.800000000000001">
      <c r="A34" s="1025">
        <v>1</v>
      </c>
      <c r="B34" s="1025">
        <v>2</v>
      </c>
      <c r="C34" s="1025">
        <v>3</v>
      </c>
      <c r="D34" s="1025">
        <v>4</v>
      </c>
      <c r="E34" s="1025">
        <v>5</v>
      </c>
      <c r="F34" s="1025">
        <v>6</v>
      </c>
      <c r="G34" s="1025">
        <v>7</v>
      </c>
      <c r="H34" s="1025">
        <v>8</v>
      </c>
      <c r="I34" s="1025">
        <v>9</v>
      </c>
      <c r="J34" s="1025">
        <v>10</v>
      </c>
      <c r="K34" s="1025">
        <v>11</v>
      </c>
      <c r="L34" s="1025">
        <v>12</v>
      </c>
      <c r="M34" s="1025">
        <v>13</v>
      </c>
    </row>
    <row r="36" ht="16.800000000000001">
      <c r="A36" s="1026" t="s">
        <v>1326</v>
      </c>
      <c r="B36" s="1026"/>
      <c r="C36" s="1026"/>
      <c r="D36" s="1026"/>
      <c r="E36" s="1026"/>
      <c r="F36" s="1026"/>
      <c r="G36" s="1026"/>
      <c r="H36" s="1026"/>
      <c r="I36" s="1026"/>
      <c r="J36" s="1026"/>
      <c r="K36" s="1026"/>
      <c r="L36" s="1026"/>
      <c r="M36" s="1026"/>
    </row>
    <row r="38" ht="16.800000000000001">
      <c r="A38" s="1026" t="s">
        <v>1327</v>
      </c>
      <c r="B38" s="1026"/>
      <c r="C38" s="1026"/>
      <c r="D38" s="1026"/>
      <c r="E38" s="1026"/>
      <c r="F38" s="1026"/>
      <c r="G38" s="1026"/>
      <c r="H38" s="1026"/>
      <c r="I38" s="1026"/>
      <c r="J38" s="1026"/>
      <c r="K38" s="1026"/>
      <c r="L38" s="1026"/>
      <c r="M38" s="1026"/>
    </row>
    <row r="39" ht="72">
      <c r="A39" s="433">
        <v>1</v>
      </c>
      <c r="B39" s="433" t="s">
        <v>495</v>
      </c>
      <c r="C39" s="426" t="s">
        <v>1328</v>
      </c>
      <c r="D39" s="426" t="s">
        <v>1329</v>
      </c>
      <c r="E39" s="1027" t="s">
        <v>1330</v>
      </c>
      <c r="F39" s="275">
        <v>0.0088000000000000005</v>
      </c>
      <c r="G39" s="1028">
        <v>11788.220000000001</v>
      </c>
      <c r="H39" s="1029"/>
      <c r="I39" s="1030"/>
      <c r="J39" s="1029" t="s">
        <v>1331</v>
      </c>
      <c r="K39" s="1029"/>
      <c r="L39" s="1030"/>
      <c r="M39" s="1031"/>
    </row>
    <row r="40" ht="14.4">
      <c r="A40" s="433"/>
      <c r="B40" s="433"/>
      <c r="C40" s="426"/>
      <c r="D40" s="426" t="s">
        <v>1332</v>
      </c>
      <c r="E40" s="1027"/>
      <c r="F40" s="275"/>
      <c r="G40" s="1028">
        <v>1311.49</v>
      </c>
      <c r="H40" s="1029" t="s">
        <v>1333</v>
      </c>
      <c r="I40" s="1030">
        <v>9.2300000000000004</v>
      </c>
      <c r="J40" s="1029"/>
      <c r="K40" s="1029">
        <v>32.409999999999997</v>
      </c>
      <c r="L40" s="1030">
        <v>299.24000000000001</v>
      </c>
      <c r="M40" s="1031"/>
    </row>
    <row r="41" ht="14.4">
      <c r="A41" s="433"/>
      <c r="B41" s="433"/>
      <c r="C41" s="426"/>
      <c r="D41" s="426" t="s">
        <v>1334</v>
      </c>
      <c r="E41" s="1027"/>
      <c r="F41" s="275"/>
      <c r="G41" s="1028">
        <v>8451.2900000000009</v>
      </c>
      <c r="H41" s="1029" t="s">
        <v>1333</v>
      </c>
      <c r="I41" s="1030">
        <v>59.5</v>
      </c>
      <c r="J41" s="1029"/>
      <c r="K41" s="1029">
        <v>9.1400000000000006</v>
      </c>
      <c r="L41" s="1030">
        <v>543.79999999999995</v>
      </c>
      <c r="M41" s="1031"/>
    </row>
    <row r="42" ht="14.4">
      <c r="A42" s="433"/>
      <c r="B42" s="433"/>
      <c r="C42" s="426"/>
      <c r="D42" s="426" t="s">
        <v>1335</v>
      </c>
      <c r="E42" s="1027"/>
      <c r="F42" s="275"/>
      <c r="G42" s="1028">
        <v>632.97000000000003</v>
      </c>
      <c r="H42" s="1029" t="s">
        <v>1333</v>
      </c>
      <c r="I42" s="1032">
        <v>4.46</v>
      </c>
      <c r="J42" s="1029"/>
      <c r="K42" s="1029">
        <v>32.409999999999997</v>
      </c>
      <c r="L42" s="1032">
        <v>144.41999999999999</v>
      </c>
      <c r="M42" s="1031"/>
    </row>
    <row r="43" ht="14.4">
      <c r="A43" s="433"/>
      <c r="B43" s="433"/>
      <c r="C43" s="426"/>
      <c r="D43" s="426" t="s">
        <v>1336</v>
      </c>
      <c r="E43" s="1027" t="s">
        <v>206</v>
      </c>
      <c r="F43" s="275">
        <v>142</v>
      </c>
      <c r="G43" s="1033"/>
      <c r="H43" s="1029"/>
      <c r="I43" s="1030">
        <v>19.440000000000001</v>
      </c>
      <c r="J43" s="1034"/>
      <c r="K43" s="285">
        <v>142</v>
      </c>
      <c r="L43" s="1030">
        <v>630</v>
      </c>
      <c r="M43" s="1031"/>
    </row>
    <row r="44" ht="14.4">
      <c r="A44" s="433"/>
      <c r="B44" s="433"/>
      <c r="C44" s="426"/>
      <c r="D44" s="426" t="s">
        <v>1337</v>
      </c>
      <c r="E44" s="1027" t="s">
        <v>206</v>
      </c>
      <c r="F44" s="275">
        <v>95</v>
      </c>
      <c r="G44" s="1033"/>
      <c r="H44" s="1029"/>
      <c r="I44" s="1030">
        <v>13.01</v>
      </c>
      <c r="J44" s="1034"/>
      <c r="K44" s="285">
        <v>95</v>
      </c>
      <c r="L44" s="1030">
        <v>421.48000000000002</v>
      </c>
      <c r="M44" s="1031"/>
    </row>
    <row r="45" ht="14.4">
      <c r="A45" s="1035"/>
      <c r="B45" s="1035"/>
      <c r="C45" s="436"/>
      <c r="D45" s="436" t="s">
        <v>1338</v>
      </c>
      <c r="E45" s="1036" t="s">
        <v>865</v>
      </c>
      <c r="F45" s="1037">
        <v>139.52000000000001</v>
      </c>
      <c r="G45" s="1038"/>
      <c r="H45" s="1039" t="s">
        <v>1333</v>
      </c>
      <c r="I45" s="1040"/>
      <c r="J45" s="1039"/>
      <c r="K45" s="1039"/>
      <c r="L45" s="1040"/>
      <c r="M45" s="1041">
        <v>0.98222080000000023</v>
      </c>
    </row>
    <row r="46" ht="13.800000000000001">
      <c r="H46" s="1042">
        <v>101.18000000000001</v>
      </c>
      <c r="I46" s="1042"/>
      <c r="K46" s="1042">
        <v>1894.52</v>
      </c>
      <c r="L46" s="1042"/>
      <c r="M46" s="1043">
        <v>0.98222080000000023</v>
      </c>
    </row>
    <row r="47" ht="69">
      <c r="A47" s="433">
        <v>2</v>
      </c>
      <c r="B47" s="433" t="s">
        <v>449</v>
      </c>
      <c r="C47" s="426" t="s">
        <v>1339</v>
      </c>
      <c r="D47" s="426" t="s">
        <v>1340</v>
      </c>
      <c r="E47" s="1027" t="s">
        <v>1027</v>
      </c>
      <c r="F47" s="275">
        <v>1</v>
      </c>
      <c r="G47" s="1028">
        <v>1060.8700000000001</v>
      </c>
      <c r="H47" s="1029"/>
      <c r="I47" s="1030"/>
      <c r="J47" s="1029" t="s">
        <v>1341</v>
      </c>
      <c r="K47" s="1029"/>
      <c r="L47" s="1030"/>
      <c r="M47" s="1031"/>
    </row>
    <row r="48" ht="14.4">
      <c r="A48" s="433"/>
      <c r="B48" s="433"/>
      <c r="C48" s="426"/>
      <c r="D48" s="426" t="s">
        <v>1332</v>
      </c>
      <c r="E48" s="1027"/>
      <c r="F48" s="275"/>
      <c r="G48" s="1028">
        <v>434.79000000000002</v>
      </c>
      <c r="H48" s="1029" t="s">
        <v>1342</v>
      </c>
      <c r="I48" s="1030">
        <v>304.35000000000002</v>
      </c>
      <c r="J48" s="1029"/>
      <c r="K48" s="1029">
        <v>32.409999999999997</v>
      </c>
      <c r="L48" s="1030">
        <v>9864.0799999999999</v>
      </c>
      <c r="M48" s="1031"/>
    </row>
    <row r="49" ht="14.4">
      <c r="A49" s="433"/>
      <c r="B49" s="433"/>
      <c r="C49" s="426"/>
      <c r="D49" s="426" t="s">
        <v>1334</v>
      </c>
      <c r="E49" s="1027"/>
      <c r="F49" s="275"/>
      <c r="G49" s="1028">
        <v>626.08000000000004</v>
      </c>
      <c r="H49" s="1029" t="s">
        <v>1342</v>
      </c>
      <c r="I49" s="1030">
        <v>438.25999999999999</v>
      </c>
      <c r="J49" s="1029"/>
      <c r="K49" s="1029">
        <v>9.6799999999999997</v>
      </c>
      <c r="L49" s="1030">
        <v>4242.3199999999997</v>
      </c>
      <c r="M49" s="1031"/>
    </row>
    <row r="50" ht="14.4">
      <c r="A50" s="433"/>
      <c r="B50" s="433"/>
      <c r="C50" s="426"/>
      <c r="D50" s="426" t="s">
        <v>1335</v>
      </c>
      <c r="E50" s="1027"/>
      <c r="F50" s="275"/>
      <c r="G50" s="1028">
        <v>75.469999999999999</v>
      </c>
      <c r="H50" s="1029" t="s">
        <v>1342</v>
      </c>
      <c r="I50" s="1032">
        <v>52.829999999999998</v>
      </c>
      <c r="J50" s="1029"/>
      <c r="K50" s="1029">
        <v>32.409999999999997</v>
      </c>
      <c r="L50" s="1032">
        <v>1712.1900000000001</v>
      </c>
      <c r="M50" s="1031"/>
    </row>
    <row r="51" ht="14.4">
      <c r="A51" s="433"/>
      <c r="B51" s="433"/>
      <c r="C51" s="426"/>
      <c r="D51" s="426" t="s">
        <v>1336</v>
      </c>
      <c r="E51" s="1027" t="s">
        <v>206</v>
      </c>
      <c r="F51" s="275">
        <v>105</v>
      </c>
      <c r="G51" s="1033"/>
      <c r="H51" s="1029"/>
      <c r="I51" s="1030">
        <v>375.04000000000002</v>
      </c>
      <c r="J51" s="1034"/>
      <c r="K51" s="285">
        <v>105</v>
      </c>
      <c r="L51" s="1030">
        <v>12155.08</v>
      </c>
      <c r="M51" s="1031"/>
    </row>
    <row r="52" ht="14.4">
      <c r="A52" s="433"/>
      <c r="B52" s="433"/>
      <c r="C52" s="426"/>
      <c r="D52" s="426" t="s">
        <v>1337</v>
      </c>
      <c r="E52" s="1027" t="s">
        <v>206</v>
      </c>
      <c r="F52" s="275">
        <v>60</v>
      </c>
      <c r="G52" s="1033"/>
      <c r="H52" s="1029"/>
      <c r="I52" s="1030">
        <v>214.31</v>
      </c>
      <c r="J52" s="1034"/>
      <c r="K52" s="285">
        <v>60</v>
      </c>
      <c r="L52" s="1030">
        <v>6945.7600000000002</v>
      </c>
      <c r="M52" s="1031"/>
    </row>
    <row r="53" ht="14.4">
      <c r="A53" s="1035"/>
      <c r="B53" s="1035"/>
      <c r="C53" s="436"/>
      <c r="D53" s="436" t="s">
        <v>1338</v>
      </c>
      <c r="E53" s="1036" t="s">
        <v>865</v>
      </c>
      <c r="F53" s="1037">
        <v>43.829999999999998</v>
      </c>
      <c r="G53" s="1038"/>
      <c r="H53" s="1039" t="s">
        <v>1342</v>
      </c>
      <c r="I53" s="1040"/>
      <c r="J53" s="1039"/>
      <c r="K53" s="1039"/>
      <c r="L53" s="1040"/>
      <c r="M53" s="1041">
        <v>30.680999999999997</v>
      </c>
    </row>
    <row r="54" ht="13.800000000000001">
      <c r="H54" s="1042">
        <v>1331.96</v>
      </c>
      <c r="I54" s="1042"/>
      <c r="K54" s="1042">
        <v>33207.239999999998</v>
      </c>
      <c r="L54" s="1042"/>
      <c r="M54" s="1043">
        <v>30.680999999999997</v>
      </c>
    </row>
    <row r="55" ht="41.399999999999999">
      <c r="A55" s="433">
        <v>3</v>
      </c>
      <c r="B55" s="433" t="s">
        <v>454</v>
      </c>
      <c r="C55" s="426" t="s">
        <v>1343</v>
      </c>
      <c r="D55" s="426" t="s">
        <v>1344</v>
      </c>
      <c r="E55" s="1027" t="s">
        <v>1345</v>
      </c>
      <c r="F55" s="275">
        <v>1.2549999999999999</v>
      </c>
      <c r="G55" s="1028">
        <v>7.3600000000000003</v>
      </c>
      <c r="H55" s="1029"/>
      <c r="I55" s="1030"/>
      <c r="J55" s="1029" t="s">
        <v>1343</v>
      </c>
      <c r="K55" s="1029"/>
      <c r="L55" s="1030"/>
      <c r="M55" s="1031"/>
    </row>
    <row r="56" ht="14.4">
      <c r="A56" s="433"/>
      <c r="B56" s="433"/>
      <c r="C56" s="426"/>
      <c r="D56" s="426" t="s">
        <v>1332</v>
      </c>
      <c r="E56" s="1027"/>
      <c r="F56" s="275"/>
      <c r="G56" s="1028">
        <v>1.1100000000000001</v>
      </c>
      <c r="H56" s="1029" t="s">
        <v>215</v>
      </c>
      <c r="I56" s="1030">
        <v>3.6299999999999999</v>
      </c>
      <c r="J56" s="1029"/>
      <c r="K56" s="1029">
        <v>19.350000000000001</v>
      </c>
      <c r="L56" s="1030">
        <v>70.180000000000007</v>
      </c>
      <c r="M56" s="1031"/>
    </row>
    <row r="57" ht="14.4">
      <c r="A57" s="433"/>
      <c r="B57" s="433"/>
      <c r="C57" s="426"/>
      <c r="D57" s="426" t="s">
        <v>1334</v>
      </c>
      <c r="E57" s="1027"/>
      <c r="F57" s="275"/>
      <c r="G57" s="1028">
        <v>6.25</v>
      </c>
      <c r="H57" s="1029" t="s">
        <v>215</v>
      </c>
      <c r="I57" s="1030">
        <v>9.4900000000000002</v>
      </c>
      <c r="J57" s="1029"/>
      <c r="K57" s="1029">
        <v>19.350000000000001</v>
      </c>
      <c r="L57" s="1030">
        <v>183.59</v>
      </c>
      <c r="M57" s="1031"/>
    </row>
    <row r="58" ht="14.4">
      <c r="A58" s="433"/>
      <c r="B58" s="433"/>
      <c r="C58" s="426"/>
      <c r="D58" s="426" t="s">
        <v>1335</v>
      </c>
      <c r="E58" s="1027"/>
      <c r="F58" s="275"/>
      <c r="G58" s="1028">
        <v>0.81999999999999995</v>
      </c>
      <c r="H58" s="1029" t="s">
        <v>215</v>
      </c>
      <c r="I58" s="1032">
        <v>2.6699999999999999</v>
      </c>
      <c r="J58" s="1029"/>
      <c r="K58" s="1029">
        <v>19.350000000000001</v>
      </c>
      <c r="L58" s="1032">
        <v>51.729999999999997</v>
      </c>
      <c r="M58" s="1031"/>
    </row>
    <row r="59" ht="14.4">
      <c r="A59" s="1035"/>
      <c r="B59" s="1035"/>
      <c r="C59" s="436"/>
      <c r="D59" s="436" t="s">
        <v>1338</v>
      </c>
      <c r="E59" s="1036" t="s">
        <v>865</v>
      </c>
      <c r="F59" s="1037">
        <v>0.14199999999999999</v>
      </c>
      <c r="G59" s="1038"/>
      <c r="H59" s="1039" t="s">
        <v>215</v>
      </c>
      <c r="I59" s="1040"/>
      <c r="J59" s="1039"/>
      <c r="K59" s="1039"/>
      <c r="L59" s="1040"/>
      <c r="M59" s="1041">
        <v>0.17820999999999998</v>
      </c>
    </row>
    <row r="60" ht="13.800000000000001">
      <c r="H60" s="1042">
        <v>13.120000000000001</v>
      </c>
      <c r="I60" s="1042"/>
      <c r="K60" s="1042">
        <v>253.77000000000001</v>
      </c>
      <c r="L60" s="1042"/>
      <c r="M60" s="1043">
        <v>0.17820999999999998</v>
      </c>
    </row>
    <row r="61" ht="41.399999999999999">
      <c r="A61" s="433">
        <v>4</v>
      </c>
      <c r="B61" s="433" t="s">
        <v>459</v>
      </c>
      <c r="C61" s="426" t="s">
        <v>1346</v>
      </c>
      <c r="D61" s="426" t="s">
        <v>1347</v>
      </c>
      <c r="E61" s="1027" t="s">
        <v>1345</v>
      </c>
      <c r="F61" s="275">
        <v>0.48499999999999999</v>
      </c>
      <c r="G61" s="1028">
        <v>15.74</v>
      </c>
      <c r="H61" s="1029"/>
      <c r="I61" s="1030"/>
      <c r="J61" s="1029" t="s">
        <v>1346</v>
      </c>
      <c r="K61" s="1029"/>
      <c r="L61" s="1030"/>
      <c r="M61" s="1031"/>
    </row>
    <row r="62" ht="14.4">
      <c r="A62" s="433"/>
      <c r="B62" s="433"/>
      <c r="C62" s="426"/>
      <c r="D62" s="426" t="s">
        <v>1332</v>
      </c>
      <c r="E62" s="1027"/>
      <c r="F62" s="275"/>
      <c r="G62" s="1028">
        <v>2.3599999999999999</v>
      </c>
      <c r="H62" s="1029" t="s">
        <v>215</v>
      </c>
      <c r="I62" s="1030">
        <v>2.98</v>
      </c>
      <c r="J62" s="1029"/>
      <c r="K62" s="1029">
        <v>19.350000000000001</v>
      </c>
      <c r="L62" s="1030">
        <v>57.619999999999997</v>
      </c>
      <c r="M62" s="1031"/>
    </row>
    <row r="63" ht="14.4">
      <c r="A63" s="433"/>
      <c r="B63" s="433"/>
      <c r="C63" s="426"/>
      <c r="D63" s="426" t="s">
        <v>1334</v>
      </c>
      <c r="E63" s="1027"/>
      <c r="F63" s="275"/>
      <c r="G63" s="1028">
        <v>13.380000000000001</v>
      </c>
      <c r="H63" s="1029" t="s">
        <v>215</v>
      </c>
      <c r="I63" s="1030">
        <v>7.8600000000000003</v>
      </c>
      <c r="J63" s="1029"/>
      <c r="K63" s="1029">
        <v>19.350000000000001</v>
      </c>
      <c r="L63" s="1030">
        <v>152.03</v>
      </c>
      <c r="M63" s="1031"/>
    </row>
    <row r="64" ht="14.4">
      <c r="A64" s="433"/>
      <c r="B64" s="433"/>
      <c r="C64" s="426"/>
      <c r="D64" s="426" t="s">
        <v>1335</v>
      </c>
      <c r="E64" s="1027"/>
      <c r="F64" s="275"/>
      <c r="G64" s="1028">
        <v>1.76</v>
      </c>
      <c r="H64" s="1029" t="s">
        <v>215</v>
      </c>
      <c r="I64" s="1032">
        <v>2.2200000000000002</v>
      </c>
      <c r="J64" s="1029"/>
      <c r="K64" s="1029">
        <v>19.350000000000001</v>
      </c>
      <c r="L64" s="1032">
        <v>42.979999999999997</v>
      </c>
      <c r="M64" s="1031"/>
    </row>
    <row r="65" ht="14.4">
      <c r="A65" s="1035"/>
      <c r="B65" s="1035"/>
      <c r="C65" s="436"/>
      <c r="D65" s="436" t="s">
        <v>1338</v>
      </c>
      <c r="E65" s="1036" t="s">
        <v>865</v>
      </c>
      <c r="F65" s="1037">
        <v>0.30299999999999999</v>
      </c>
      <c r="G65" s="1038"/>
      <c r="H65" s="1039" t="s">
        <v>215</v>
      </c>
      <c r="I65" s="1040"/>
      <c r="J65" s="1039"/>
      <c r="K65" s="1039"/>
      <c r="L65" s="1040"/>
      <c r="M65" s="1041">
        <v>0.146955</v>
      </c>
    </row>
    <row r="66" ht="13.800000000000001">
      <c r="H66" s="1042">
        <v>10.84</v>
      </c>
      <c r="I66" s="1042"/>
      <c r="K66" s="1042">
        <v>209.65000000000001</v>
      </c>
      <c r="L66" s="1042"/>
      <c r="M66" s="1043">
        <v>0.146955</v>
      </c>
    </row>
    <row r="67" ht="41.399999999999999">
      <c r="A67" s="433">
        <v>5</v>
      </c>
      <c r="B67" s="433" t="s">
        <v>464</v>
      </c>
      <c r="C67" s="426" t="s">
        <v>1348</v>
      </c>
      <c r="D67" s="426" t="s">
        <v>1349</v>
      </c>
      <c r="E67" s="1027" t="s">
        <v>1345</v>
      </c>
      <c r="F67" s="275">
        <v>2.23</v>
      </c>
      <c r="G67" s="1028">
        <v>7.46</v>
      </c>
      <c r="H67" s="1029"/>
      <c r="I67" s="1030"/>
      <c r="J67" s="1029" t="s">
        <v>1348</v>
      </c>
      <c r="K67" s="1029"/>
      <c r="L67" s="1030"/>
      <c r="M67" s="1031"/>
    </row>
    <row r="68" ht="21.75" customHeight="1">
      <c r="A68" s="433"/>
      <c r="B68" s="433"/>
      <c r="C68" s="426"/>
      <c r="D68" s="426" t="s">
        <v>1332</v>
      </c>
      <c r="E68" s="1027"/>
      <c r="F68" s="275"/>
      <c r="G68" s="1028">
        <v>1.21</v>
      </c>
      <c r="H68" s="1029" t="s">
        <v>215</v>
      </c>
      <c r="I68" s="1030">
        <v>7.0199999999999996</v>
      </c>
      <c r="J68" s="1029"/>
      <c r="K68" s="1029">
        <v>19.690000000000001</v>
      </c>
      <c r="L68" s="1030">
        <v>138.31</v>
      </c>
      <c r="M68" s="1031"/>
    </row>
    <row r="69" ht="14.4">
      <c r="A69" s="433"/>
      <c r="B69" s="433"/>
      <c r="C69" s="426"/>
      <c r="D69" s="426" t="s">
        <v>1334</v>
      </c>
      <c r="E69" s="1027"/>
      <c r="F69" s="275"/>
      <c r="G69" s="1028">
        <v>6.25</v>
      </c>
      <c r="H69" s="1029" t="s">
        <v>215</v>
      </c>
      <c r="I69" s="1030">
        <v>16.859999999999999</v>
      </c>
      <c r="J69" s="1029"/>
      <c r="K69" s="1029">
        <v>19.690000000000001</v>
      </c>
      <c r="L69" s="1030">
        <v>331.94999999999999</v>
      </c>
      <c r="M69" s="1031"/>
    </row>
    <row r="70" ht="14.4">
      <c r="A70" s="433"/>
      <c r="B70" s="433"/>
      <c r="C70" s="426"/>
      <c r="D70" s="426" t="s">
        <v>1335</v>
      </c>
      <c r="E70" s="1027"/>
      <c r="F70" s="275"/>
      <c r="G70" s="1028">
        <v>0.81999999999999995</v>
      </c>
      <c r="H70" s="1029" t="s">
        <v>215</v>
      </c>
      <c r="I70" s="1032">
        <v>4.75</v>
      </c>
      <c r="J70" s="1029"/>
      <c r="K70" s="1029">
        <v>19.690000000000001</v>
      </c>
      <c r="L70" s="1032">
        <v>93.530000000000001</v>
      </c>
      <c r="M70" s="1031"/>
    </row>
    <row r="71" ht="14.4">
      <c r="A71" s="1035"/>
      <c r="B71" s="1035"/>
      <c r="C71" s="436"/>
      <c r="D71" s="436" t="s">
        <v>1338</v>
      </c>
      <c r="E71" s="1036" t="s">
        <v>865</v>
      </c>
      <c r="F71" s="1037">
        <v>0.14199999999999999</v>
      </c>
      <c r="G71" s="1038"/>
      <c r="H71" s="1039" t="s">
        <v>215</v>
      </c>
      <c r="I71" s="1040"/>
      <c r="J71" s="1039"/>
      <c r="K71" s="1039"/>
      <c r="L71" s="1040"/>
      <c r="M71" s="1041">
        <v>0.31665999999999994</v>
      </c>
    </row>
    <row r="72" ht="13.800000000000001">
      <c r="H72" s="1042">
        <v>23.879999999999999</v>
      </c>
      <c r="I72" s="1042"/>
      <c r="K72" s="1042">
        <v>470.25999999999999</v>
      </c>
      <c r="L72" s="1042"/>
      <c r="M72" s="1043">
        <v>0.31665999999999994</v>
      </c>
    </row>
    <row r="73" ht="48" customHeight="1">
      <c r="A73" s="433">
        <v>6</v>
      </c>
      <c r="B73" s="433" t="s">
        <v>558</v>
      </c>
      <c r="C73" s="426" t="s">
        <v>1350</v>
      </c>
      <c r="D73" s="426" t="s">
        <v>1351</v>
      </c>
      <c r="E73" s="1027" t="s">
        <v>1345</v>
      </c>
      <c r="F73" s="275">
        <v>3.9700000000000002</v>
      </c>
      <c r="G73" s="1028">
        <v>28.68</v>
      </c>
      <c r="H73" s="1029"/>
      <c r="I73" s="1030"/>
      <c r="J73" s="1029" t="s">
        <v>215</v>
      </c>
      <c r="K73" s="1029"/>
      <c r="L73" s="1030"/>
      <c r="M73" s="1031"/>
    </row>
    <row r="74" ht="14.4">
      <c r="A74" s="1035"/>
      <c r="B74" s="1035"/>
      <c r="C74" s="436"/>
      <c r="D74" s="436" t="s">
        <v>1334</v>
      </c>
      <c r="E74" s="1036"/>
      <c r="F74" s="1037"/>
      <c r="G74" s="1038">
        <v>28.68</v>
      </c>
      <c r="H74" s="1039" t="s">
        <v>215</v>
      </c>
      <c r="I74" s="1040">
        <v>113.86</v>
      </c>
      <c r="J74" s="1039"/>
      <c r="K74" s="1039">
        <v>10.539999999999999</v>
      </c>
      <c r="L74" s="1040">
        <v>1200.0799999999999</v>
      </c>
      <c r="M74" s="1044"/>
    </row>
    <row r="75" ht="13.800000000000001">
      <c r="H75" s="1042">
        <v>113.86</v>
      </c>
      <c r="I75" s="1042"/>
      <c r="K75" s="1042">
        <v>1200.0799999999999</v>
      </c>
      <c r="L75" s="1042"/>
      <c r="M75" s="1043">
        <v>0</v>
      </c>
    </row>
    <row r="76" ht="41.399999999999999">
      <c r="A76" s="433">
        <v>7</v>
      </c>
      <c r="B76" s="433" t="s">
        <v>561</v>
      </c>
      <c r="C76" s="426" t="s">
        <v>1352</v>
      </c>
      <c r="D76" s="426" t="s">
        <v>1353</v>
      </c>
      <c r="E76" s="1027" t="s">
        <v>1345</v>
      </c>
      <c r="F76" s="275">
        <v>0.48499999999999999</v>
      </c>
      <c r="G76" s="1028">
        <v>15.74</v>
      </c>
      <c r="H76" s="1029"/>
      <c r="I76" s="1030"/>
      <c r="J76" s="1029" t="s">
        <v>1352</v>
      </c>
      <c r="K76" s="1029"/>
      <c r="L76" s="1030"/>
      <c r="M76" s="1031"/>
    </row>
    <row r="77" ht="14.4">
      <c r="A77" s="433"/>
      <c r="B77" s="433"/>
      <c r="C77" s="426"/>
      <c r="D77" s="426" t="s">
        <v>1332</v>
      </c>
      <c r="E77" s="1027"/>
      <c r="F77" s="275"/>
      <c r="G77" s="1028">
        <v>2.3599999999999999</v>
      </c>
      <c r="H77" s="1029" t="s">
        <v>215</v>
      </c>
      <c r="I77" s="1030">
        <v>2.98</v>
      </c>
      <c r="J77" s="1029"/>
      <c r="K77" s="1029">
        <v>19.350000000000001</v>
      </c>
      <c r="L77" s="1030">
        <v>57.619999999999997</v>
      </c>
      <c r="M77" s="1031"/>
    </row>
    <row r="78" ht="14.4">
      <c r="A78" s="433"/>
      <c r="B78" s="433"/>
      <c r="C78" s="426"/>
      <c r="D78" s="426" t="s">
        <v>1334</v>
      </c>
      <c r="E78" s="1027"/>
      <c r="F78" s="275"/>
      <c r="G78" s="1028">
        <v>13.380000000000001</v>
      </c>
      <c r="H78" s="1029" t="s">
        <v>215</v>
      </c>
      <c r="I78" s="1030">
        <v>7.8600000000000003</v>
      </c>
      <c r="J78" s="1029"/>
      <c r="K78" s="1029">
        <v>19.350000000000001</v>
      </c>
      <c r="L78" s="1030">
        <v>152.03</v>
      </c>
      <c r="M78" s="1031"/>
    </row>
    <row r="79" ht="14.4">
      <c r="A79" s="433"/>
      <c r="B79" s="433"/>
      <c r="C79" s="426"/>
      <c r="D79" s="426" t="s">
        <v>1335</v>
      </c>
      <c r="E79" s="1027"/>
      <c r="F79" s="275"/>
      <c r="G79" s="1028">
        <v>1.76</v>
      </c>
      <c r="H79" s="1029" t="s">
        <v>215</v>
      </c>
      <c r="I79" s="1032">
        <v>2.2200000000000002</v>
      </c>
      <c r="J79" s="1029"/>
      <c r="K79" s="1029">
        <v>19.350000000000001</v>
      </c>
      <c r="L79" s="1032">
        <v>42.979999999999997</v>
      </c>
      <c r="M79" s="1031"/>
    </row>
    <row r="80" ht="14.4">
      <c r="A80" s="1035"/>
      <c r="B80" s="1035"/>
      <c r="C80" s="436"/>
      <c r="D80" s="436" t="s">
        <v>1338</v>
      </c>
      <c r="E80" s="1036" t="s">
        <v>865</v>
      </c>
      <c r="F80" s="1037">
        <v>0.30299999999999999</v>
      </c>
      <c r="G80" s="1038"/>
      <c r="H80" s="1039" t="s">
        <v>215</v>
      </c>
      <c r="I80" s="1040"/>
      <c r="J80" s="1039"/>
      <c r="K80" s="1039"/>
      <c r="L80" s="1040"/>
      <c r="M80" s="1041">
        <v>0.146955</v>
      </c>
    </row>
    <row r="81" ht="13.800000000000001">
      <c r="H81" s="1042">
        <v>10.84</v>
      </c>
      <c r="I81" s="1042"/>
      <c r="K81" s="1042">
        <v>209.65000000000001</v>
      </c>
      <c r="L81" s="1042"/>
      <c r="M81" s="1043">
        <v>0.146955</v>
      </c>
    </row>
    <row r="82" ht="41.399999999999999">
      <c r="A82" s="433">
        <v>8</v>
      </c>
      <c r="B82" s="433" t="s">
        <v>727</v>
      </c>
      <c r="C82" s="426" t="s">
        <v>1354</v>
      </c>
      <c r="D82" s="426" t="s">
        <v>1355</v>
      </c>
      <c r="E82" s="1027" t="s">
        <v>1345</v>
      </c>
      <c r="F82" s="275">
        <v>1.2549999999999999</v>
      </c>
      <c r="G82" s="1028">
        <v>7.3600000000000003</v>
      </c>
      <c r="H82" s="1029"/>
      <c r="I82" s="1030"/>
      <c r="J82" s="1029" t="s">
        <v>1354</v>
      </c>
      <c r="K82" s="1029"/>
      <c r="L82" s="1030"/>
      <c r="M82" s="1031"/>
    </row>
    <row r="83" ht="14.4">
      <c r="A83" s="433"/>
      <c r="B83" s="433"/>
      <c r="C83" s="426"/>
      <c r="D83" s="426" t="s">
        <v>1332</v>
      </c>
      <c r="E83" s="1027"/>
      <c r="F83" s="275"/>
      <c r="G83" s="1028">
        <v>1.1100000000000001</v>
      </c>
      <c r="H83" s="1029" t="s">
        <v>215</v>
      </c>
      <c r="I83" s="1030">
        <v>3.6299999999999999</v>
      </c>
      <c r="J83" s="1029"/>
      <c r="K83" s="1029">
        <v>19.350000000000001</v>
      </c>
      <c r="L83" s="1030">
        <v>70.180000000000007</v>
      </c>
      <c r="M83" s="1031"/>
    </row>
    <row r="84" ht="14.4">
      <c r="A84" s="433"/>
      <c r="B84" s="433"/>
      <c r="C84" s="426"/>
      <c r="D84" s="426" t="s">
        <v>1334</v>
      </c>
      <c r="E84" s="1027"/>
      <c r="F84" s="275"/>
      <c r="G84" s="1028">
        <v>6.25</v>
      </c>
      <c r="H84" s="1029" t="s">
        <v>215</v>
      </c>
      <c r="I84" s="1030">
        <v>9.4900000000000002</v>
      </c>
      <c r="J84" s="1029"/>
      <c r="K84" s="1029">
        <v>19.350000000000001</v>
      </c>
      <c r="L84" s="1030">
        <v>183.59</v>
      </c>
      <c r="M84" s="1031"/>
    </row>
    <row r="85" ht="14.4">
      <c r="A85" s="433"/>
      <c r="B85" s="433"/>
      <c r="C85" s="426"/>
      <c r="D85" s="426" t="s">
        <v>1335</v>
      </c>
      <c r="E85" s="1027"/>
      <c r="F85" s="275"/>
      <c r="G85" s="1028">
        <v>0.81999999999999995</v>
      </c>
      <c r="H85" s="1029" t="s">
        <v>215</v>
      </c>
      <c r="I85" s="1032">
        <v>2.6699999999999999</v>
      </c>
      <c r="J85" s="1029"/>
      <c r="K85" s="1029">
        <v>19.350000000000001</v>
      </c>
      <c r="L85" s="1032">
        <v>51.729999999999997</v>
      </c>
      <c r="M85" s="1031"/>
    </row>
    <row r="86" ht="14.4">
      <c r="A86" s="1035"/>
      <c r="B86" s="1035"/>
      <c r="C86" s="436"/>
      <c r="D86" s="436" t="s">
        <v>1338</v>
      </c>
      <c r="E86" s="1036" t="s">
        <v>865</v>
      </c>
      <c r="F86" s="1037">
        <v>0.14199999999999999</v>
      </c>
      <c r="G86" s="1038"/>
      <c r="H86" s="1039" t="s">
        <v>215</v>
      </c>
      <c r="I86" s="1040"/>
      <c r="J86" s="1039"/>
      <c r="K86" s="1039"/>
      <c r="L86" s="1040"/>
      <c r="M86" s="1041">
        <v>0.17820999999999998</v>
      </c>
    </row>
    <row r="87" ht="13.800000000000001">
      <c r="H87" s="1042">
        <v>13.120000000000001</v>
      </c>
      <c r="I87" s="1042"/>
      <c r="K87" s="1042">
        <v>253.77000000000001</v>
      </c>
      <c r="L87" s="1042"/>
      <c r="M87" s="1043">
        <v>0.17820999999999998</v>
      </c>
    </row>
    <row r="88" ht="55.200000000000003">
      <c r="A88" s="433">
        <v>9</v>
      </c>
      <c r="B88" s="433" t="s">
        <v>738</v>
      </c>
      <c r="C88" s="426" t="s">
        <v>1356</v>
      </c>
      <c r="D88" s="426" t="s">
        <v>1357</v>
      </c>
      <c r="E88" s="1027" t="s">
        <v>1345</v>
      </c>
      <c r="F88" s="275">
        <v>2.23</v>
      </c>
      <c r="G88" s="1028">
        <v>7.46</v>
      </c>
      <c r="H88" s="1029"/>
      <c r="I88" s="1030"/>
      <c r="J88" s="1029" t="s">
        <v>1356</v>
      </c>
      <c r="K88" s="1029"/>
      <c r="L88" s="1030"/>
      <c r="M88" s="1031"/>
    </row>
    <row r="89" ht="14.4">
      <c r="A89" s="433"/>
      <c r="B89" s="433"/>
      <c r="C89" s="426"/>
      <c r="D89" s="426" t="s">
        <v>1332</v>
      </c>
      <c r="E89" s="1027"/>
      <c r="F89" s="275"/>
      <c r="G89" s="1028">
        <v>1.21</v>
      </c>
      <c r="H89" s="1029" t="s">
        <v>215</v>
      </c>
      <c r="I89" s="1030">
        <v>7.0199999999999996</v>
      </c>
      <c r="J89" s="1029"/>
      <c r="K89" s="1029">
        <v>19.690000000000001</v>
      </c>
      <c r="L89" s="1030">
        <v>138.31</v>
      </c>
      <c r="M89" s="1031"/>
    </row>
    <row r="90" ht="14.4">
      <c r="A90" s="433"/>
      <c r="B90" s="433"/>
      <c r="C90" s="426"/>
      <c r="D90" s="426" t="s">
        <v>1334</v>
      </c>
      <c r="E90" s="1027"/>
      <c r="F90" s="275"/>
      <c r="G90" s="1028">
        <v>6.25</v>
      </c>
      <c r="H90" s="1029" t="s">
        <v>215</v>
      </c>
      <c r="I90" s="1030">
        <v>16.859999999999999</v>
      </c>
      <c r="J90" s="1029"/>
      <c r="K90" s="1029">
        <v>19.690000000000001</v>
      </c>
      <c r="L90" s="1030">
        <v>331.94999999999999</v>
      </c>
      <c r="M90" s="1031"/>
    </row>
    <row r="91" ht="14.4">
      <c r="A91" s="433"/>
      <c r="B91" s="433"/>
      <c r="C91" s="426"/>
      <c r="D91" s="426" t="s">
        <v>1335</v>
      </c>
      <c r="E91" s="1027"/>
      <c r="F91" s="275"/>
      <c r="G91" s="1028">
        <v>0.81999999999999995</v>
      </c>
      <c r="H91" s="1029" t="s">
        <v>215</v>
      </c>
      <c r="I91" s="1032">
        <v>4.75</v>
      </c>
      <c r="J91" s="1029"/>
      <c r="K91" s="1029">
        <v>19.690000000000001</v>
      </c>
      <c r="L91" s="1032">
        <v>93.530000000000001</v>
      </c>
      <c r="M91" s="1031"/>
    </row>
    <row r="92" ht="14.4">
      <c r="A92" s="1035"/>
      <c r="B92" s="1035"/>
      <c r="C92" s="436"/>
      <c r="D92" s="436" t="s">
        <v>1338</v>
      </c>
      <c r="E92" s="1036" t="s">
        <v>865</v>
      </c>
      <c r="F92" s="1037">
        <v>0.14199999999999999</v>
      </c>
      <c r="G92" s="1038"/>
      <c r="H92" s="1039" t="s">
        <v>215</v>
      </c>
      <c r="I92" s="1040"/>
      <c r="J92" s="1039"/>
      <c r="K92" s="1039"/>
      <c r="L92" s="1040"/>
      <c r="M92" s="1041">
        <v>0.31665999999999994</v>
      </c>
    </row>
    <row r="93" ht="13.800000000000001">
      <c r="H93" s="1042">
        <v>23.879999999999999</v>
      </c>
      <c r="I93" s="1042"/>
      <c r="K93" s="1042">
        <v>470.25999999999999</v>
      </c>
      <c r="L93" s="1042"/>
      <c r="M93" s="1043">
        <v>0.31665999999999994</v>
      </c>
    </row>
    <row r="95" ht="13.800000000000001">
      <c r="A95" s="1045" t="s">
        <v>1358</v>
      </c>
      <c r="B95" s="1045"/>
      <c r="C95" s="1045"/>
      <c r="D95" s="1045"/>
      <c r="E95" s="1045"/>
      <c r="F95" s="1045"/>
      <c r="G95" s="1045"/>
      <c r="H95" s="1046">
        <v>1642.6799999999998</v>
      </c>
      <c r="I95" s="1046"/>
      <c r="J95" s="1007"/>
      <c r="K95" s="1046">
        <v>38169.199999999997</v>
      </c>
      <c r="L95" s="1046"/>
      <c r="M95" s="1043">
        <v>32.946870799999992</v>
      </c>
    </row>
    <row r="99" ht="13.800000000000001">
      <c r="A99" s="1045" t="s">
        <v>1359</v>
      </c>
      <c r="B99" s="1045"/>
      <c r="C99" s="1045"/>
      <c r="D99" s="1045"/>
      <c r="E99" s="1045"/>
      <c r="F99" s="1045"/>
      <c r="G99" s="1045"/>
      <c r="H99" s="1046">
        <v>1642.6799999999998</v>
      </c>
      <c r="I99" s="1046"/>
      <c r="J99" s="1007"/>
      <c r="K99" s="1046">
        <v>38169.199999999997</v>
      </c>
      <c r="L99" s="1046"/>
      <c r="M99" s="1043">
        <v>32.946870799999992</v>
      </c>
    </row>
    <row r="103" ht="16.800000000000001">
      <c r="A103" s="1026" t="s">
        <v>1360</v>
      </c>
      <c r="B103" s="1026"/>
      <c r="C103" s="1026"/>
      <c r="D103" s="1026"/>
      <c r="E103" s="1026"/>
      <c r="F103" s="1026"/>
      <c r="G103" s="1026"/>
      <c r="H103" s="1026"/>
      <c r="I103" s="1026"/>
      <c r="J103" s="1026"/>
      <c r="K103" s="1026"/>
      <c r="L103" s="1026"/>
      <c r="M103" s="1026"/>
    </row>
    <row r="105" ht="16.800000000000001">
      <c r="A105" s="1026" t="s">
        <v>1361</v>
      </c>
      <c r="B105" s="1026"/>
      <c r="C105" s="1026"/>
      <c r="D105" s="1026"/>
      <c r="E105" s="1026"/>
      <c r="F105" s="1026"/>
      <c r="G105" s="1026"/>
      <c r="H105" s="1026"/>
      <c r="I105" s="1026"/>
      <c r="J105" s="1026"/>
      <c r="K105" s="1026"/>
      <c r="L105" s="1026"/>
      <c r="M105" s="1026"/>
    </row>
    <row r="106" ht="43.200000000000003">
      <c r="A106" s="433">
        <v>10</v>
      </c>
      <c r="B106" s="433" t="s">
        <v>495</v>
      </c>
      <c r="C106" s="426" t="s">
        <v>1362</v>
      </c>
      <c r="D106" s="426" t="s">
        <v>1363</v>
      </c>
      <c r="E106" s="1027" t="s">
        <v>1364</v>
      </c>
      <c r="F106" s="275">
        <v>7.25</v>
      </c>
      <c r="G106" s="1028">
        <v>111.81999999999999</v>
      </c>
      <c r="H106" s="1029"/>
      <c r="I106" s="1030"/>
      <c r="J106" s="1029" t="s">
        <v>1362</v>
      </c>
      <c r="K106" s="1029"/>
      <c r="L106" s="1030"/>
      <c r="M106" s="1031"/>
    </row>
    <row r="107" ht="14.4">
      <c r="A107" s="433"/>
      <c r="B107" s="433"/>
      <c r="C107" s="426"/>
      <c r="D107" s="426" t="s">
        <v>1332</v>
      </c>
      <c r="E107" s="1027"/>
      <c r="F107" s="275"/>
      <c r="G107" s="1028">
        <v>18.789999999999999</v>
      </c>
      <c r="H107" s="1029" t="s">
        <v>215</v>
      </c>
      <c r="I107" s="1030">
        <v>136.22999999999999</v>
      </c>
      <c r="J107" s="1029"/>
      <c r="K107" s="1029">
        <v>32.409999999999997</v>
      </c>
      <c r="L107" s="1030">
        <v>4415.1300000000001</v>
      </c>
      <c r="M107" s="1031"/>
    </row>
    <row r="108" ht="14.4">
      <c r="A108" s="433"/>
      <c r="B108" s="433"/>
      <c r="C108" s="426"/>
      <c r="D108" s="426" t="s">
        <v>1334</v>
      </c>
      <c r="E108" s="1027"/>
      <c r="F108" s="275"/>
      <c r="G108" s="1028">
        <v>20.66</v>
      </c>
      <c r="H108" s="1029" t="s">
        <v>215</v>
      </c>
      <c r="I108" s="1030">
        <v>149.78999999999999</v>
      </c>
      <c r="J108" s="1029"/>
      <c r="K108" s="1029">
        <v>9.7599999999999998</v>
      </c>
      <c r="L108" s="1030">
        <v>1461.9000000000001</v>
      </c>
      <c r="M108" s="1031"/>
    </row>
    <row r="109" ht="14.4">
      <c r="A109" s="433"/>
      <c r="B109" s="433"/>
      <c r="C109" s="426"/>
      <c r="D109" s="426" t="s">
        <v>1335</v>
      </c>
      <c r="E109" s="1027"/>
      <c r="F109" s="275"/>
      <c r="G109" s="1028">
        <v>3.04</v>
      </c>
      <c r="H109" s="1029" t="s">
        <v>215</v>
      </c>
      <c r="I109" s="1032">
        <v>22.039999999999999</v>
      </c>
      <c r="J109" s="1029"/>
      <c r="K109" s="1029">
        <v>32.409999999999997</v>
      </c>
      <c r="L109" s="1032">
        <v>714.32000000000005</v>
      </c>
      <c r="M109" s="1031"/>
    </row>
    <row r="110" ht="14.4">
      <c r="A110" s="433"/>
      <c r="B110" s="433"/>
      <c r="C110" s="426"/>
      <c r="D110" s="426" t="s">
        <v>1365</v>
      </c>
      <c r="E110" s="1027"/>
      <c r="F110" s="275"/>
      <c r="G110" s="1028">
        <v>72.370000000000005</v>
      </c>
      <c r="H110" s="1029" t="s">
        <v>215</v>
      </c>
      <c r="I110" s="1030">
        <v>524.67999999999995</v>
      </c>
      <c r="J110" s="1029"/>
      <c r="K110" s="1029">
        <v>10.27</v>
      </c>
      <c r="L110" s="1030">
        <v>5388.4899999999998</v>
      </c>
      <c r="M110" s="1031"/>
    </row>
    <row r="111" ht="14.4">
      <c r="A111" s="433"/>
      <c r="B111" s="433"/>
      <c r="C111" s="426"/>
      <c r="D111" s="426" t="s">
        <v>1336</v>
      </c>
      <c r="E111" s="1027" t="s">
        <v>206</v>
      </c>
      <c r="F111" s="275">
        <v>122</v>
      </c>
      <c r="G111" s="1033"/>
      <c r="H111" s="1029"/>
      <c r="I111" s="1030">
        <v>193.09</v>
      </c>
      <c r="J111" s="1034"/>
      <c r="K111" s="285">
        <v>122</v>
      </c>
      <c r="L111" s="1030">
        <v>6257.9300000000003</v>
      </c>
      <c r="M111" s="1031"/>
    </row>
    <row r="112" ht="14.4">
      <c r="A112" s="433"/>
      <c r="B112" s="433"/>
      <c r="C112" s="426"/>
      <c r="D112" s="426" t="s">
        <v>1337</v>
      </c>
      <c r="E112" s="1027" t="s">
        <v>206</v>
      </c>
      <c r="F112" s="275">
        <v>80</v>
      </c>
      <c r="G112" s="1033"/>
      <c r="H112" s="1029"/>
      <c r="I112" s="1030">
        <v>126.62</v>
      </c>
      <c r="J112" s="1034"/>
      <c r="K112" s="285">
        <v>80</v>
      </c>
      <c r="L112" s="1030">
        <v>4103.5600000000004</v>
      </c>
      <c r="M112" s="1031"/>
    </row>
    <row r="113" ht="14.4">
      <c r="A113" s="1035"/>
      <c r="B113" s="1035"/>
      <c r="C113" s="436"/>
      <c r="D113" s="436" t="s">
        <v>1338</v>
      </c>
      <c r="E113" s="1036" t="s">
        <v>865</v>
      </c>
      <c r="F113" s="1037">
        <v>2.2999999999999998</v>
      </c>
      <c r="G113" s="1038"/>
      <c r="H113" s="1039" t="s">
        <v>215</v>
      </c>
      <c r="I113" s="1040"/>
      <c r="J113" s="1039"/>
      <c r="K113" s="1039"/>
      <c r="L113" s="1040"/>
      <c r="M113" s="1041">
        <v>16.674999999999997</v>
      </c>
    </row>
    <row r="114" ht="13.800000000000001">
      <c r="H114" s="1042">
        <v>1130.4099999999999</v>
      </c>
      <c r="I114" s="1042"/>
      <c r="K114" s="1042">
        <v>21627.010000000002</v>
      </c>
      <c r="L114" s="1042"/>
      <c r="M114" s="1043">
        <v>16.674999999999997</v>
      </c>
    </row>
    <row r="115" ht="72">
      <c r="A115" s="433">
        <v>11</v>
      </c>
      <c r="B115" s="433" t="s">
        <v>449</v>
      </c>
      <c r="C115" s="426" t="s">
        <v>1331</v>
      </c>
      <c r="D115" s="426" t="s">
        <v>1366</v>
      </c>
      <c r="E115" s="1027" t="s">
        <v>1330</v>
      </c>
      <c r="F115" s="275">
        <v>0.0264</v>
      </c>
      <c r="G115" s="1028">
        <v>11788.220000000001</v>
      </c>
      <c r="H115" s="1029"/>
      <c r="I115" s="1030"/>
      <c r="J115" s="1029" t="s">
        <v>1331</v>
      </c>
      <c r="K115" s="1029"/>
      <c r="L115" s="1030"/>
      <c r="M115" s="1031"/>
    </row>
    <row r="116" ht="14.4">
      <c r="A116" s="433"/>
      <c r="B116" s="433"/>
      <c r="C116" s="426"/>
      <c r="D116" s="426" t="s">
        <v>1332</v>
      </c>
      <c r="E116" s="1027"/>
      <c r="F116" s="275"/>
      <c r="G116" s="1028">
        <v>1311.49</v>
      </c>
      <c r="H116" s="1029" t="s">
        <v>215</v>
      </c>
      <c r="I116" s="1030">
        <v>34.619999999999997</v>
      </c>
      <c r="J116" s="1029"/>
      <c r="K116" s="1029">
        <v>32.409999999999997</v>
      </c>
      <c r="L116" s="1030">
        <v>1122.1400000000001</v>
      </c>
      <c r="M116" s="1031"/>
    </row>
    <row r="117" ht="14.4">
      <c r="A117" s="433"/>
      <c r="B117" s="433"/>
      <c r="C117" s="426"/>
      <c r="D117" s="426" t="s">
        <v>1334</v>
      </c>
      <c r="E117" s="1027"/>
      <c r="F117" s="275"/>
      <c r="G117" s="1028">
        <v>8451.2900000000009</v>
      </c>
      <c r="H117" s="1029" t="s">
        <v>215</v>
      </c>
      <c r="I117" s="1030">
        <v>223.11000000000001</v>
      </c>
      <c r="J117" s="1029"/>
      <c r="K117" s="1029">
        <v>9.1400000000000006</v>
      </c>
      <c r="L117" s="1030">
        <v>2039.26</v>
      </c>
      <c r="M117" s="1031"/>
    </row>
    <row r="118" ht="14.4">
      <c r="A118" s="433"/>
      <c r="B118" s="433"/>
      <c r="C118" s="426"/>
      <c r="D118" s="426" t="s">
        <v>1335</v>
      </c>
      <c r="E118" s="1027"/>
      <c r="F118" s="275"/>
      <c r="G118" s="1028">
        <v>632.97000000000003</v>
      </c>
      <c r="H118" s="1029" t="s">
        <v>215</v>
      </c>
      <c r="I118" s="1032">
        <v>16.710000000000001</v>
      </c>
      <c r="J118" s="1029"/>
      <c r="K118" s="1029">
        <v>32.409999999999997</v>
      </c>
      <c r="L118" s="1032">
        <v>541.58000000000004</v>
      </c>
      <c r="M118" s="1031"/>
    </row>
    <row r="119" ht="14.4">
      <c r="A119" s="433"/>
      <c r="B119" s="433"/>
      <c r="C119" s="426"/>
      <c r="D119" s="426" t="s">
        <v>1365</v>
      </c>
      <c r="E119" s="1027"/>
      <c r="F119" s="275"/>
      <c r="G119" s="1028">
        <v>2025.4400000000001</v>
      </c>
      <c r="H119" s="1029" t="s">
        <v>215</v>
      </c>
      <c r="I119" s="1030">
        <v>53.469999999999999</v>
      </c>
      <c r="J119" s="1029"/>
      <c r="K119" s="1029">
        <v>14.81</v>
      </c>
      <c r="L119" s="1030">
        <v>791.90999999999997</v>
      </c>
      <c r="M119" s="1031"/>
    </row>
    <row r="120" ht="14.4">
      <c r="A120" s="433"/>
      <c r="B120" s="433"/>
      <c r="C120" s="426"/>
      <c r="D120" s="426" t="s">
        <v>1336</v>
      </c>
      <c r="E120" s="1027" t="s">
        <v>206</v>
      </c>
      <c r="F120" s="275">
        <v>142</v>
      </c>
      <c r="G120" s="1033"/>
      <c r="H120" s="1029"/>
      <c r="I120" s="1030">
        <v>72.890000000000001</v>
      </c>
      <c r="J120" s="1034"/>
      <c r="K120" s="285">
        <v>142</v>
      </c>
      <c r="L120" s="1030">
        <v>2362.48</v>
      </c>
      <c r="M120" s="1031"/>
    </row>
    <row r="121" ht="14.4">
      <c r="A121" s="433"/>
      <c r="B121" s="433"/>
      <c r="C121" s="426"/>
      <c r="D121" s="426" t="s">
        <v>1337</v>
      </c>
      <c r="E121" s="1027" t="s">
        <v>206</v>
      </c>
      <c r="F121" s="275">
        <v>95</v>
      </c>
      <c r="G121" s="1033"/>
      <c r="H121" s="1029"/>
      <c r="I121" s="1030">
        <v>48.759999999999998</v>
      </c>
      <c r="J121" s="1034"/>
      <c r="K121" s="285">
        <v>95</v>
      </c>
      <c r="L121" s="1030">
        <v>1580.53</v>
      </c>
      <c r="M121" s="1031"/>
    </row>
    <row r="122" ht="14.4">
      <c r="A122" s="1035"/>
      <c r="B122" s="1035"/>
      <c r="C122" s="436"/>
      <c r="D122" s="436" t="s">
        <v>1338</v>
      </c>
      <c r="E122" s="1036" t="s">
        <v>865</v>
      </c>
      <c r="F122" s="1037">
        <v>139.52000000000001</v>
      </c>
      <c r="G122" s="1038"/>
      <c r="H122" s="1039" t="s">
        <v>215</v>
      </c>
      <c r="I122" s="1040"/>
      <c r="J122" s="1039"/>
      <c r="K122" s="1039"/>
      <c r="L122" s="1040"/>
      <c r="M122" s="1041">
        <v>3.6833280000000004</v>
      </c>
    </row>
    <row r="123" ht="13.800000000000001">
      <c r="H123" s="1042">
        <v>432.85000000000002</v>
      </c>
      <c r="I123" s="1042"/>
      <c r="K123" s="1042">
        <v>7896.3199999999997</v>
      </c>
      <c r="L123" s="1042"/>
      <c r="M123" s="1043">
        <v>3.6833280000000004</v>
      </c>
    </row>
    <row r="124" ht="55.200000000000003">
      <c r="A124" s="433">
        <v>12</v>
      </c>
      <c r="B124" s="433" t="s">
        <v>454</v>
      </c>
      <c r="C124" s="426" t="s">
        <v>1341</v>
      </c>
      <c r="D124" s="426" t="s">
        <v>1367</v>
      </c>
      <c r="E124" s="1027" t="s">
        <v>1027</v>
      </c>
      <c r="F124" s="275">
        <v>1</v>
      </c>
      <c r="G124" s="1028">
        <v>1060.8700000000001</v>
      </c>
      <c r="H124" s="1029"/>
      <c r="I124" s="1030"/>
      <c r="J124" s="1029" t="s">
        <v>1341</v>
      </c>
      <c r="K124" s="1029"/>
      <c r="L124" s="1030"/>
      <c r="M124" s="1031"/>
    </row>
    <row r="125" ht="14.4">
      <c r="A125" s="433"/>
      <c r="B125" s="433"/>
      <c r="C125" s="426"/>
      <c r="D125" s="426" t="s">
        <v>1332</v>
      </c>
      <c r="E125" s="1027"/>
      <c r="F125" s="275"/>
      <c r="G125" s="1028">
        <v>434.79000000000002</v>
      </c>
      <c r="H125" s="1029" t="s">
        <v>215</v>
      </c>
      <c r="I125" s="1030">
        <v>434.79000000000002</v>
      </c>
      <c r="J125" s="1029"/>
      <c r="K125" s="1029">
        <v>32.409999999999997</v>
      </c>
      <c r="L125" s="1030">
        <v>14091.540000000001</v>
      </c>
      <c r="M125" s="1031"/>
    </row>
    <row r="126" ht="14.4">
      <c r="A126" s="433"/>
      <c r="B126" s="433"/>
      <c r="C126" s="426"/>
      <c r="D126" s="426" t="s">
        <v>1334</v>
      </c>
      <c r="E126" s="1027"/>
      <c r="F126" s="275"/>
      <c r="G126" s="1028">
        <v>626.08000000000004</v>
      </c>
      <c r="H126" s="1029" t="s">
        <v>215</v>
      </c>
      <c r="I126" s="1030">
        <v>626.08000000000004</v>
      </c>
      <c r="J126" s="1029"/>
      <c r="K126" s="1029">
        <v>9.6799999999999997</v>
      </c>
      <c r="L126" s="1030">
        <v>6060.4499999999998</v>
      </c>
      <c r="M126" s="1031"/>
    </row>
    <row r="127" ht="14.4">
      <c r="A127" s="433"/>
      <c r="B127" s="433"/>
      <c r="C127" s="426"/>
      <c r="D127" s="426" t="s">
        <v>1335</v>
      </c>
      <c r="E127" s="1027"/>
      <c r="F127" s="275"/>
      <c r="G127" s="1028">
        <v>75.469999999999999</v>
      </c>
      <c r="H127" s="1029" t="s">
        <v>215</v>
      </c>
      <c r="I127" s="1032">
        <v>75.469999999999999</v>
      </c>
      <c r="J127" s="1029"/>
      <c r="K127" s="1029">
        <v>32.409999999999997</v>
      </c>
      <c r="L127" s="1032">
        <v>2445.98</v>
      </c>
      <c r="M127" s="1031"/>
    </row>
    <row r="128" ht="14.4">
      <c r="A128" s="433"/>
      <c r="B128" s="433"/>
      <c r="C128" s="426"/>
      <c r="D128" s="426" t="s">
        <v>1336</v>
      </c>
      <c r="E128" s="1027" t="s">
        <v>206</v>
      </c>
      <c r="F128" s="275">
        <v>105</v>
      </c>
      <c r="G128" s="1033"/>
      <c r="H128" s="1029"/>
      <c r="I128" s="1030">
        <v>535.76999999999998</v>
      </c>
      <c r="J128" s="1034"/>
      <c r="K128" s="285">
        <v>105</v>
      </c>
      <c r="L128" s="1030">
        <v>17364.400000000001</v>
      </c>
      <c r="M128" s="1031"/>
    </row>
    <row r="129" ht="14.4">
      <c r="A129" s="433"/>
      <c r="B129" s="433"/>
      <c r="C129" s="426"/>
      <c r="D129" s="426" t="s">
        <v>1337</v>
      </c>
      <c r="E129" s="1027" t="s">
        <v>206</v>
      </c>
      <c r="F129" s="275">
        <v>60</v>
      </c>
      <c r="G129" s="1033"/>
      <c r="H129" s="1029"/>
      <c r="I129" s="1030">
        <v>306.16000000000003</v>
      </c>
      <c r="J129" s="1034"/>
      <c r="K129" s="285">
        <v>60</v>
      </c>
      <c r="L129" s="1030">
        <v>9922.5100000000002</v>
      </c>
      <c r="M129" s="1031"/>
    </row>
    <row r="130" ht="14.4">
      <c r="A130" s="1035"/>
      <c r="B130" s="1035"/>
      <c r="C130" s="436"/>
      <c r="D130" s="436" t="s">
        <v>1338</v>
      </c>
      <c r="E130" s="1036" t="s">
        <v>865</v>
      </c>
      <c r="F130" s="1037">
        <v>43.829999999999998</v>
      </c>
      <c r="G130" s="1038"/>
      <c r="H130" s="1039" t="s">
        <v>215</v>
      </c>
      <c r="I130" s="1040"/>
      <c r="J130" s="1039"/>
      <c r="K130" s="1039"/>
      <c r="L130" s="1040"/>
      <c r="M130" s="1041">
        <v>43.829999999999998</v>
      </c>
    </row>
    <row r="131" ht="13.800000000000001">
      <c r="H131" s="1042">
        <v>1902.8000000000002</v>
      </c>
      <c r="I131" s="1042"/>
      <c r="K131" s="1042">
        <v>47438.900000000001</v>
      </c>
      <c r="L131" s="1042"/>
      <c r="M131" s="1043">
        <v>43.829999999999998</v>
      </c>
    </row>
    <row r="132" ht="41.399999999999999">
      <c r="A132" s="433">
        <v>13</v>
      </c>
      <c r="B132" s="433" t="s">
        <v>459</v>
      </c>
      <c r="C132" s="426" t="s">
        <v>1368</v>
      </c>
      <c r="D132" s="426" t="s">
        <v>1369</v>
      </c>
      <c r="E132" s="1027" t="s">
        <v>1370</v>
      </c>
      <c r="F132" s="275">
        <v>0.13650000000000001</v>
      </c>
      <c r="G132" s="1028">
        <v>1201.2</v>
      </c>
      <c r="H132" s="1029"/>
      <c r="I132" s="1030"/>
      <c r="J132" s="1029" t="s">
        <v>1368</v>
      </c>
      <c r="K132" s="1029"/>
      <c r="L132" s="1030"/>
      <c r="M132" s="1031"/>
    </row>
    <row r="133" ht="14.4">
      <c r="A133" s="433"/>
      <c r="B133" s="433"/>
      <c r="C133" s="426"/>
      <c r="D133" s="426" t="s">
        <v>1332</v>
      </c>
      <c r="E133" s="1027"/>
      <c r="F133" s="275"/>
      <c r="G133" s="1028">
        <v>1201.2</v>
      </c>
      <c r="H133" s="1029" t="s">
        <v>215</v>
      </c>
      <c r="I133" s="1030">
        <v>163.96000000000001</v>
      </c>
      <c r="J133" s="1029"/>
      <c r="K133" s="1029">
        <v>32.409999999999997</v>
      </c>
      <c r="L133" s="1030">
        <v>5314.0699999999997</v>
      </c>
      <c r="M133" s="1031"/>
    </row>
    <row r="134" ht="14.4">
      <c r="A134" s="433"/>
      <c r="B134" s="433"/>
      <c r="C134" s="426"/>
      <c r="D134" s="426" t="s">
        <v>1336</v>
      </c>
      <c r="E134" s="1027" t="s">
        <v>206</v>
      </c>
      <c r="F134" s="275">
        <v>80</v>
      </c>
      <c r="G134" s="1033"/>
      <c r="H134" s="1029"/>
      <c r="I134" s="1030">
        <v>131.16999999999999</v>
      </c>
      <c r="J134" s="1034"/>
      <c r="K134" s="285">
        <v>80</v>
      </c>
      <c r="L134" s="1030">
        <v>4251.2600000000002</v>
      </c>
      <c r="M134" s="1031"/>
    </row>
    <row r="135" ht="14.4">
      <c r="A135" s="433"/>
      <c r="B135" s="433"/>
      <c r="C135" s="426"/>
      <c r="D135" s="426" t="s">
        <v>1337</v>
      </c>
      <c r="E135" s="1027" t="s">
        <v>206</v>
      </c>
      <c r="F135" s="275">
        <v>45</v>
      </c>
      <c r="G135" s="1033"/>
      <c r="H135" s="1029"/>
      <c r="I135" s="1030">
        <v>73.780000000000001</v>
      </c>
      <c r="J135" s="1034"/>
      <c r="K135" s="285">
        <v>45</v>
      </c>
      <c r="L135" s="1030">
        <v>2391.3299999999999</v>
      </c>
      <c r="M135" s="1031"/>
    </row>
    <row r="136" ht="14.4">
      <c r="A136" s="1035"/>
      <c r="B136" s="1035"/>
      <c r="C136" s="436"/>
      <c r="D136" s="436" t="s">
        <v>1338</v>
      </c>
      <c r="E136" s="1036" t="s">
        <v>865</v>
      </c>
      <c r="F136" s="1037">
        <v>154</v>
      </c>
      <c r="G136" s="1038"/>
      <c r="H136" s="1039" t="s">
        <v>215</v>
      </c>
      <c r="I136" s="1040"/>
      <c r="J136" s="1039"/>
      <c r="K136" s="1039"/>
      <c r="L136" s="1040"/>
      <c r="M136" s="1041">
        <v>21.021000000000001</v>
      </c>
    </row>
    <row r="137" ht="13.800000000000001">
      <c r="H137" s="1042">
        <v>368.90999999999997</v>
      </c>
      <c r="I137" s="1042"/>
      <c r="K137" s="1042">
        <v>11956.66</v>
      </c>
      <c r="L137" s="1042"/>
      <c r="M137" s="1043">
        <v>21.021000000000001</v>
      </c>
    </row>
    <row r="138" ht="43.200000000000003">
      <c r="A138" s="433">
        <v>14</v>
      </c>
      <c r="B138" s="433" t="s">
        <v>464</v>
      </c>
      <c r="C138" s="426" t="s">
        <v>1371</v>
      </c>
      <c r="D138" s="426" t="s">
        <v>740</v>
      </c>
      <c r="E138" s="1027" t="s">
        <v>1372</v>
      </c>
      <c r="F138" s="275">
        <v>5</v>
      </c>
      <c r="G138" s="1028">
        <v>123.86</v>
      </c>
      <c r="H138" s="1029"/>
      <c r="I138" s="1030"/>
      <c r="J138" s="1029" t="s">
        <v>1371</v>
      </c>
      <c r="K138" s="1029"/>
      <c r="L138" s="1030"/>
      <c r="M138" s="1031"/>
    </row>
    <row r="139" ht="14.4">
      <c r="A139" s="433"/>
      <c r="B139" s="433"/>
      <c r="C139" s="426"/>
      <c r="D139" s="426" t="s">
        <v>1332</v>
      </c>
      <c r="E139" s="1027"/>
      <c r="F139" s="275"/>
      <c r="G139" s="1028">
        <v>6.8499999999999996</v>
      </c>
      <c r="H139" s="1029" t="s">
        <v>215</v>
      </c>
      <c r="I139" s="1030">
        <v>34.25</v>
      </c>
      <c r="J139" s="1029"/>
      <c r="K139" s="1029">
        <v>32.409999999999997</v>
      </c>
      <c r="L139" s="1030">
        <v>1110.04</v>
      </c>
      <c r="M139" s="1031"/>
    </row>
    <row r="140" ht="14.4">
      <c r="A140" s="433"/>
      <c r="B140" s="433"/>
      <c r="C140" s="426"/>
      <c r="D140" s="426" t="s">
        <v>1334</v>
      </c>
      <c r="E140" s="1027"/>
      <c r="F140" s="275"/>
      <c r="G140" s="1028">
        <v>86.650000000000006</v>
      </c>
      <c r="H140" s="1029" t="s">
        <v>215</v>
      </c>
      <c r="I140" s="1030">
        <v>433.25</v>
      </c>
      <c r="J140" s="1029"/>
      <c r="K140" s="1029">
        <v>6.8600000000000003</v>
      </c>
      <c r="L140" s="1030">
        <v>2972.0999999999999</v>
      </c>
      <c r="M140" s="1031"/>
    </row>
    <row r="141" ht="14.4">
      <c r="A141" s="433"/>
      <c r="B141" s="433"/>
      <c r="C141" s="426"/>
      <c r="D141" s="426" t="s">
        <v>1335</v>
      </c>
      <c r="E141" s="1027"/>
      <c r="F141" s="275"/>
      <c r="G141" s="1028">
        <v>6.1399999999999997</v>
      </c>
      <c r="H141" s="1029" t="s">
        <v>215</v>
      </c>
      <c r="I141" s="1032">
        <v>30.699999999999999</v>
      </c>
      <c r="J141" s="1029"/>
      <c r="K141" s="1029">
        <v>32.409999999999997</v>
      </c>
      <c r="L141" s="1032">
        <v>994.99000000000001</v>
      </c>
      <c r="M141" s="1031"/>
    </row>
    <row r="142" ht="14.4">
      <c r="A142" s="433"/>
      <c r="B142" s="433"/>
      <c r="C142" s="426"/>
      <c r="D142" s="426" t="s">
        <v>1365</v>
      </c>
      <c r="E142" s="1027"/>
      <c r="F142" s="275"/>
      <c r="G142" s="1028">
        <v>30.359999999999999</v>
      </c>
      <c r="H142" s="1029" t="s">
        <v>215</v>
      </c>
      <c r="I142" s="1030">
        <v>151.80000000000001</v>
      </c>
      <c r="J142" s="1029"/>
      <c r="K142" s="1029">
        <v>5.2999999999999998</v>
      </c>
      <c r="L142" s="1030">
        <v>804.53999999999996</v>
      </c>
      <c r="M142" s="1031"/>
    </row>
    <row r="143" ht="14.4">
      <c r="A143" s="433"/>
      <c r="B143" s="433"/>
      <c r="C143" s="426"/>
      <c r="D143" s="426" t="s">
        <v>1336</v>
      </c>
      <c r="E143" s="1027" t="s">
        <v>206</v>
      </c>
      <c r="F143" s="275">
        <v>105</v>
      </c>
      <c r="G143" s="1033"/>
      <c r="H143" s="1029"/>
      <c r="I143" s="1030">
        <v>68.200000000000003</v>
      </c>
      <c r="J143" s="1034"/>
      <c r="K143" s="285">
        <v>105</v>
      </c>
      <c r="L143" s="1030">
        <v>2210.2800000000002</v>
      </c>
      <c r="M143" s="1031"/>
    </row>
    <row r="144" ht="14.4">
      <c r="A144" s="433"/>
      <c r="B144" s="433"/>
      <c r="C144" s="426"/>
      <c r="D144" s="426" t="s">
        <v>1337</v>
      </c>
      <c r="E144" s="1027" t="s">
        <v>206</v>
      </c>
      <c r="F144" s="275">
        <v>60</v>
      </c>
      <c r="G144" s="1033"/>
      <c r="H144" s="1029"/>
      <c r="I144" s="1030">
        <v>38.969999999999999</v>
      </c>
      <c r="J144" s="1034"/>
      <c r="K144" s="285">
        <v>60</v>
      </c>
      <c r="L144" s="1030">
        <v>1263.02</v>
      </c>
      <c r="M144" s="1031"/>
    </row>
    <row r="145" ht="14.4">
      <c r="A145" s="433"/>
      <c r="B145" s="433"/>
      <c r="C145" s="426"/>
      <c r="D145" s="426" t="s">
        <v>1338</v>
      </c>
      <c r="E145" s="1027" t="s">
        <v>865</v>
      </c>
      <c r="F145" s="275">
        <v>0.81000000000000005</v>
      </c>
      <c r="G145" s="1028"/>
      <c r="H145" s="1029" t="s">
        <v>215</v>
      </c>
      <c r="I145" s="1030"/>
      <c r="J145" s="1029"/>
      <c r="K145" s="1029"/>
      <c r="L145" s="1030"/>
      <c r="M145" s="1047">
        <v>4.0500000000000007</v>
      </c>
    </row>
    <row r="146" ht="27.600000000000001">
      <c r="A146" s="1035">
        <v>15</v>
      </c>
      <c r="B146" s="1035" t="s">
        <v>1373</v>
      </c>
      <c r="C146" s="436" t="s">
        <v>1374</v>
      </c>
      <c r="D146" s="436" t="s">
        <v>1375</v>
      </c>
      <c r="E146" s="1036" t="s">
        <v>542</v>
      </c>
      <c r="F146" s="1037">
        <v>-0.025000000000000001</v>
      </c>
      <c r="G146" s="1038">
        <v>6014.1199999999999</v>
      </c>
      <c r="H146" s="1048" t="s">
        <v>215</v>
      </c>
      <c r="I146" s="1040">
        <v>-150.34999999999999</v>
      </c>
      <c r="J146" s="1039"/>
      <c r="K146" s="1039">
        <v>5.2999999999999998</v>
      </c>
      <c r="L146" s="1040">
        <v>-796.87</v>
      </c>
      <c r="M146" s="1044"/>
    </row>
    <row r="147" ht="13.800000000000001">
      <c r="H147" s="1042">
        <v>576.12</v>
      </c>
      <c r="I147" s="1042"/>
      <c r="K147" s="1042">
        <v>7563.1100000000015</v>
      </c>
      <c r="L147" s="1042"/>
      <c r="M147" s="1043">
        <v>4.0500000000000007</v>
      </c>
    </row>
    <row r="148" ht="43.200000000000003">
      <c r="A148" s="433">
        <v>16</v>
      </c>
      <c r="B148" s="433" t="s">
        <v>558</v>
      </c>
      <c r="C148" s="426" t="s">
        <v>1376</v>
      </c>
      <c r="D148" s="426" t="s">
        <v>1377</v>
      </c>
      <c r="E148" s="1027" t="s">
        <v>1378</v>
      </c>
      <c r="F148" s="275">
        <v>4.25</v>
      </c>
      <c r="G148" s="1028">
        <v>32.120000000000005</v>
      </c>
      <c r="H148" s="1029"/>
      <c r="I148" s="1030"/>
      <c r="J148" s="1029" t="s">
        <v>1376</v>
      </c>
      <c r="K148" s="1029"/>
      <c r="L148" s="1030"/>
      <c r="M148" s="1031"/>
    </row>
    <row r="149" ht="14.4">
      <c r="A149" s="433"/>
      <c r="B149" s="433"/>
      <c r="C149" s="426"/>
      <c r="D149" s="426" t="s">
        <v>1332</v>
      </c>
      <c r="E149" s="1027"/>
      <c r="F149" s="275"/>
      <c r="G149" s="1028">
        <v>15.23</v>
      </c>
      <c r="H149" s="1029" t="s">
        <v>215</v>
      </c>
      <c r="I149" s="1030">
        <v>64.730000000000004</v>
      </c>
      <c r="J149" s="1029"/>
      <c r="K149" s="1029">
        <v>32.409999999999997</v>
      </c>
      <c r="L149" s="1030">
        <v>2097.8200000000002</v>
      </c>
      <c r="M149" s="1031"/>
    </row>
    <row r="150" ht="14.4">
      <c r="A150" s="433"/>
      <c r="B150" s="433"/>
      <c r="C150" s="426"/>
      <c r="D150" s="426" t="s">
        <v>1334</v>
      </c>
      <c r="E150" s="1027"/>
      <c r="F150" s="275"/>
      <c r="G150" s="1028">
        <v>15.720000000000001</v>
      </c>
      <c r="H150" s="1029" t="s">
        <v>215</v>
      </c>
      <c r="I150" s="1030">
        <v>66.810000000000002</v>
      </c>
      <c r="J150" s="1029"/>
      <c r="K150" s="1029">
        <v>9.6500000000000004</v>
      </c>
      <c r="L150" s="1030">
        <v>644.72000000000003</v>
      </c>
      <c r="M150" s="1031"/>
    </row>
    <row r="151" ht="14.4">
      <c r="A151" s="433"/>
      <c r="B151" s="433"/>
      <c r="C151" s="426"/>
      <c r="D151" s="426" t="s">
        <v>1365</v>
      </c>
      <c r="E151" s="1027"/>
      <c r="F151" s="275"/>
      <c r="G151" s="1028">
        <v>1.1699999999999999</v>
      </c>
      <c r="H151" s="1029" t="s">
        <v>215</v>
      </c>
      <c r="I151" s="1030">
        <v>4.9699999999999998</v>
      </c>
      <c r="J151" s="1029"/>
      <c r="K151" s="1029">
        <v>9.2300000000000004</v>
      </c>
      <c r="L151" s="1030">
        <v>45.899999999999999</v>
      </c>
      <c r="M151" s="1031"/>
    </row>
    <row r="152" ht="14.4">
      <c r="A152" s="433"/>
      <c r="B152" s="433"/>
      <c r="C152" s="426"/>
      <c r="D152" s="426" t="s">
        <v>1336</v>
      </c>
      <c r="E152" s="1027" t="s">
        <v>206</v>
      </c>
      <c r="F152" s="275">
        <v>105</v>
      </c>
      <c r="G152" s="1033"/>
      <c r="H152" s="1029"/>
      <c r="I152" s="1030">
        <v>67.969999999999999</v>
      </c>
      <c r="J152" s="1034"/>
      <c r="K152" s="285">
        <v>105</v>
      </c>
      <c r="L152" s="1030">
        <v>2202.71</v>
      </c>
      <c r="M152" s="1031"/>
    </row>
    <row r="153" ht="14.4">
      <c r="A153" s="433"/>
      <c r="B153" s="433"/>
      <c r="C153" s="426"/>
      <c r="D153" s="426" t="s">
        <v>1337</v>
      </c>
      <c r="E153" s="1027" t="s">
        <v>206</v>
      </c>
      <c r="F153" s="275">
        <v>60</v>
      </c>
      <c r="G153" s="1033"/>
      <c r="H153" s="1029"/>
      <c r="I153" s="1030">
        <v>38.840000000000003</v>
      </c>
      <c r="J153" s="1034"/>
      <c r="K153" s="285">
        <v>60</v>
      </c>
      <c r="L153" s="1030">
        <v>1258.6900000000001</v>
      </c>
      <c r="M153" s="1031"/>
    </row>
    <row r="154" ht="14.4">
      <c r="A154" s="1035"/>
      <c r="B154" s="1035"/>
      <c r="C154" s="436"/>
      <c r="D154" s="436" t="s">
        <v>1338</v>
      </c>
      <c r="E154" s="1036" t="s">
        <v>865</v>
      </c>
      <c r="F154" s="1037">
        <v>1.8</v>
      </c>
      <c r="G154" s="1038"/>
      <c r="H154" s="1039" t="s">
        <v>215</v>
      </c>
      <c r="I154" s="1040"/>
      <c r="J154" s="1039"/>
      <c r="K154" s="1039"/>
      <c r="L154" s="1040"/>
      <c r="M154" s="1041">
        <v>7.6500000000000004</v>
      </c>
    </row>
    <row r="155" ht="13.800000000000001">
      <c r="H155" s="1042">
        <v>243.32000000000002</v>
      </c>
      <c r="I155" s="1042"/>
      <c r="K155" s="1042">
        <v>6249.8400000000001</v>
      </c>
      <c r="L155" s="1042"/>
      <c r="M155" s="1043">
        <v>7.6500000000000004</v>
      </c>
    </row>
    <row r="156" ht="41.399999999999999">
      <c r="A156" s="433">
        <v>17</v>
      </c>
      <c r="B156" s="433" t="s">
        <v>561</v>
      </c>
      <c r="C156" s="426" t="s">
        <v>1379</v>
      </c>
      <c r="D156" s="426" t="s">
        <v>1380</v>
      </c>
      <c r="E156" s="1027" t="s">
        <v>678</v>
      </c>
      <c r="F156" s="275">
        <v>0.029999999999999999</v>
      </c>
      <c r="G156" s="1028">
        <v>394.49000000000001</v>
      </c>
      <c r="H156" s="1029"/>
      <c r="I156" s="1030"/>
      <c r="J156" s="1029" t="s">
        <v>1379</v>
      </c>
      <c r="K156" s="1029"/>
      <c r="L156" s="1030"/>
      <c r="M156" s="1031"/>
    </row>
    <row r="157" ht="14.4">
      <c r="A157" s="433"/>
      <c r="B157" s="433"/>
      <c r="C157" s="426"/>
      <c r="D157" s="426" t="s">
        <v>1332</v>
      </c>
      <c r="E157" s="1027"/>
      <c r="F157" s="275"/>
      <c r="G157" s="1028">
        <v>200.22</v>
      </c>
      <c r="H157" s="1029" t="s">
        <v>215</v>
      </c>
      <c r="I157" s="1030">
        <v>6.0099999999999998</v>
      </c>
      <c r="J157" s="1029"/>
      <c r="K157" s="1029">
        <v>32.409999999999997</v>
      </c>
      <c r="L157" s="1030">
        <v>194.66999999999999</v>
      </c>
      <c r="M157" s="1031"/>
    </row>
    <row r="158" ht="14.4">
      <c r="A158" s="433"/>
      <c r="B158" s="433"/>
      <c r="C158" s="426"/>
      <c r="D158" s="426" t="s">
        <v>1334</v>
      </c>
      <c r="E158" s="1027"/>
      <c r="F158" s="275"/>
      <c r="G158" s="1028">
        <v>82.670000000000002</v>
      </c>
      <c r="H158" s="1029" t="s">
        <v>215</v>
      </c>
      <c r="I158" s="1030">
        <v>2.48</v>
      </c>
      <c r="J158" s="1029"/>
      <c r="K158" s="1029">
        <v>8.5500000000000007</v>
      </c>
      <c r="L158" s="1030">
        <v>21.199999999999999</v>
      </c>
      <c r="M158" s="1031"/>
    </row>
    <row r="159" ht="14.4">
      <c r="A159" s="433"/>
      <c r="B159" s="433"/>
      <c r="C159" s="426"/>
      <c r="D159" s="426" t="s">
        <v>1335</v>
      </c>
      <c r="E159" s="1027"/>
      <c r="F159" s="275"/>
      <c r="G159" s="1028">
        <v>3.3799999999999999</v>
      </c>
      <c r="H159" s="1029" t="s">
        <v>215</v>
      </c>
      <c r="I159" s="1032">
        <v>0.10000000000000001</v>
      </c>
      <c r="J159" s="1029"/>
      <c r="K159" s="1029">
        <v>32.409999999999997</v>
      </c>
      <c r="L159" s="1032">
        <v>3.29</v>
      </c>
      <c r="M159" s="1031"/>
    </row>
    <row r="160" ht="14.4">
      <c r="A160" s="433"/>
      <c r="B160" s="433"/>
      <c r="C160" s="426"/>
      <c r="D160" s="426" t="s">
        <v>1365</v>
      </c>
      <c r="E160" s="1027"/>
      <c r="F160" s="275"/>
      <c r="G160" s="1028">
        <v>111.59999999999999</v>
      </c>
      <c r="H160" s="1029" t="s">
        <v>215</v>
      </c>
      <c r="I160" s="1030">
        <v>3.3500000000000001</v>
      </c>
      <c r="J160" s="1029"/>
      <c r="K160" s="1029">
        <v>4.8399999999999999</v>
      </c>
      <c r="L160" s="1030">
        <v>16.199999999999999</v>
      </c>
      <c r="M160" s="1031"/>
    </row>
    <row r="161" ht="14.4">
      <c r="A161" s="433"/>
      <c r="B161" s="433"/>
      <c r="C161" s="426"/>
      <c r="D161" s="426" t="s">
        <v>1336</v>
      </c>
      <c r="E161" s="1027" t="s">
        <v>206</v>
      </c>
      <c r="F161" s="275">
        <v>95</v>
      </c>
      <c r="G161" s="1033"/>
      <c r="H161" s="1029"/>
      <c r="I161" s="1030">
        <v>5.7999999999999998</v>
      </c>
      <c r="J161" s="1034"/>
      <c r="K161" s="285">
        <v>95</v>
      </c>
      <c r="L161" s="1030">
        <v>188.06</v>
      </c>
      <c r="M161" s="1031"/>
    </row>
    <row r="162" ht="14.4">
      <c r="A162" s="433"/>
      <c r="B162" s="433"/>
      <c r="C162" s="426"/>
      <c r="D162" s="426" t="s">
        <v>1337</v>
      </c>
      <c r="E162" s="1027" t="s">
        <v>206</v>
      </c>
      <c r="F162" s="275">
        <v>65</v>
      </c>
      <c r="G162" s="1033"/>
      <c r="H162" s="1029"/>
      <c r="I162" s="1030">
        <v>3.9700000000000002</v>
      </c>
      <c r="J162" s="1034"/>
      <c r="K162" s="285">
        <v>65</v>
      </c>
      <c r="L162" s="1030">
        <v>128.66999999999999</v>
      </c>
      <c r="M162" s="1031"/>
    </row>
    <row r="163" ht="14.4">
      <c r="A163" s="1035"/>
      <c r="B163" s="1035"/>
      <c r="C163" s="436"/>
      <c r="D163" s="436" t="s">
        <v>1338</v>
      </c>
      <c r="E163" s="1036" t="s">
        <v>865</v>
      </c>
      <c r="F163" s="1037">
        <v>21.300000000000001</v>
      </c>
      <c r="G163" s="1038"/>
      <c r="H163" s="1039" t="s">
        <v>215</v>
      </c>
      <c r="I163" s="1040"/>
      <c r="J163" s="1039"/>
      <c r="K163" s="1039"/>
      <c r="L163" s="1040"/>
      <c r="M163" s="1041">
        <v>0.63900000000000001</v>
      </c>
    </row>
    <row r="164" ht="13.800000000000001">
      <c r="H164" s="1042">
        <v>21.609999999999999</v>
      </c>
      <c r="I164" s="1042"/>
      <c r="K164" s="1042">
        <v>548.79999999999995</v>
      </c>
      <c r="L164" s="1042"/>
      <c r="M164" s="1043">
        <v>0.63900000000000001</v>
      </c>
    </row>
    <row r="165" ht="28.800000000000001">
      <c r="A165" s="433">
        <v>18</v>
      </c>
      <c r="B165" s="433" t="s">
        <v>727</v>
      </c>
      <c r="C165" s="426" t="s">
        <v>1381</v>
      </c>
      <c r="D165" s="426" t="s">
        <v>1382</v>
      </c>
      <c r="E165" s="1027" t="s">
        <v>1370</v>
      </c>
      <c r="F165" s="275">
        <v>0.13650000000000001</v>
      </c>
      <c r="G165" s="1028">
        <v>663.75</v>
      </c>
      <c r="H165" s="1029"/>
      <c r="I165" s="1030"/>
      <c r="J165" s="1029" t="s">
        <v>1381</v>
      </c>
      <c r="K165" s="1029"/>
      <c r="L165" s="1030"/>
      <c r="M165" s="1031"/>
    </row>
    <row r="166" ht="14.4">
      <c r="A166" s="433"/>
      <c r="B166" s="433"/>
      <c r="C166" s="426"/>
      <c r="D166" s="426" t="s">
        <v>1332</v>
      </c>
      <c r="E166" s="1027"/>
      <c r="F166" s="275"/>
      <c r="G166" s="1028">
        <v>663.75</v>
      </c>
      <c r="H166" s="1029" t="s">
        <v>215</v>
      </c>
      <c r="I166" s="1030">
        <v>90.599999999999994</v>
      </c>
      <c r="J166" s="1029"/>
      <c r="K166" s="1029">
        <v>32.409999999999997</v>
      </c>
      <c r="L166" s="1030">
        <v>2936.4099999999999</v>
      </c>
      <c r="M166" s="1031"/>
    </row>
    <row r="167" ht="14.4">
      <c r="A167" s="433"/>
      <c r="B167" s="433"/>
      <c r="C167" s="426"/>
      <c r="D167" s="426" t="s">
        <v>1336</v>
      </c>
      <c r="E167" s="1027" t="s">
        <v>206</v>
      </c>
      <c r="F167" s="275">
        <v>80</v>
      </c>
      <c r="G167" s="1033"/>
      <c r="H167" s="1029"/>
      <c r="I167" s="1030">
        <v>72.480000000000004</v>
      </c>
      <c r="J167" s="1034"/>
      <c r="K167" s="285">
        <v>80</v>
      </c>
      <c r="L167" s="1030">
        <v>2349.1300000000001</v>
      </c>
      <c r="M167" s="1031"/>
    </row>
    <row r="168" ht="14.4">
      <c r="A168" s="433"/>
      <c r="B168" s="433"/>
      <c r="C168" s="426"/>
      <c r="D168" s="426" t="s">
        <v>1337</v>
      </c>
      <c r="E168" s="1027" t="s">
        <v>206</v>
      </c>
      <c r="F168" s="275">
        <v>45</v>
      </c>
      <c r="G168" s="1033"/>
      <c r="H168" s="1029"/>
      <c r="I168" s="1030">
        <v>40.770000000000003</v>
      </c>
      <c r="J168" s="1034"/>
      <c r="K168" s="285">
        <v>45</v>
      </c>
      <c r="L168" s="1030">
        <v>1321.3800000000001</v>
      </c>
      <c r="M168" s="1031"/>
    </row>
    <row r="169" ht="14.4">
      <c r="A169" s="1035"/>
      <c r="B169" s="1035"/>
      <c r="C169" s="436"/>
      <c r="D169" s="436" t="s">
        <v>1338</v>
      </c>
      <c r="E169" s="1036" t="s">
        <v>865</v>
      </c>
      <c r="F169" s="1037">
        <v>88.5</v>
      </c>
      <c r="G169" s="1038"/>
      <c r="H169" s="1039" t="s">
        <v>215</v>
      </c>
      <c r="I169" s="1040"/>
      <c r="J169" s="1039"/>
      <c r="K169" s="1039"/>
      <c r="L169" s="1040"/>
      <c r="M169" s="1041">
        <v>12.080250000000001</v>
      </c>
    </row>
    <row r="170" ht="13.800000000000001">
      <c r="H170" s="1042">
        <v>203.84999999999999</v>
      </c>
      <c r="I170" s="1042"/>
      <c r="K170" s="1042">
        <v>6606.9200000000001</v>
      </c>
      <c r="L170" s="1042"/>
      <c r="M170" s="1043">
        <v>12.080250000000001</v>
      </c>
    </row>
    <row r="171" ht="27.600000000000001">
      <c r="A171" s="433">
        <v>19</v>
      </c>
      <c r="B171" s="433" t="s">
        <v>738</v>
      </c>
      <c r="C171" s="426" t="s">
        <v>1383</v>
      </c>
      <c r="D171" s="426" t="s">
        <v>1384</v>
      </c>
      <c r="E171" s="1027" t="s">
        <v>1385</v>
      </c>
      <c r="F171" s="275">
        <v>1</v>
      </c>
      <c r="G171" s="1028">
        <v>9.6700000000000017</v>
      </c>
      <c r="H171" s="1029"/>
      <c r="I171" s="1030"/>
      <c r="J171" s="1029" t="s">
        <v>1383</v>
      </c>
      <c r="K171" s="1029"/>
      <c r="L171" s="1030"/>
      <c r="M171" s="1031"/>
    </row>
    <row r="172" ht="14.4">
      <c r="A172" s="433"/>
      <c r="B172" s="433"/>
      <c r="C172" s="426"/>
      <c r="D172" s="426" t="s">
        <v>1332</v>
      </c>
      <c r="E172" s="1027"/>
      <c r="F172" s="275"/>
      <c r="G172" s="1028">
        <v>6.9400000000000004</v>
      </c>
      <c r="H172" s="1029" t="s">
        <v>215</v>
      </c>
      <c r="I172" s="1030">
        <v>6.9400000000000004</v>
      </c>
      <c r="J172" s="1029"/>
      <c r="K172" s="1029">
        <v>32.409999999999997</v>
      </c>
      <c r="L172" s="1030">
        <v>224.93000000000001</v>
      </c>
      <c r="M172" s="1031"/>
    </row>
    <row r="173" ht="14.4">
      <c r="A173" s="433"/>
      <c r="B173" s="433"/>
      <c r="C173" s="426"/>
      <c r="D173" s="426" t="s">
        <v>1334</v>
      </c>
      <c r="E173" s="1027"/>
      <c r="F173" s="275"/>
      <c r="G173" s="1028">
        <v>2.2200000000000002</v>
      </c>
      <c r="H173" s="1029" t="s">
        <v>215</v>
      </c>
      <c r="I173" s="1030">
        <v>2.2200000000000002</v>
      </c>
      <c r="J173" s="1029"/>
      <c r="K173" s="1029">
        <v>9.0800000000000001</v>
      </c>
      <c r="L173" s="1030">
        <v>20.16</v>
      </c>
      <c r="M173" s="1031"/>
    </row>
    <row r="174" ht="14.4">
      <c r="A174" s="433"/>
      <c r="B174" s="433"/>
      <c r="C174" s="426"/>
      <c r="D174" s="426" t="s">
        <v>1335</v>
      </c>
      <c r="E174" s="1027"/>
      <c r="F174" s="275"/>
      <c r="G174" s="1028">
        <v>0.14000000000000001</v>
      </c>
      <c r="H174" s="1029" t="s">
        <v>215</v>
      </c>
      <c r="I174" s="1032">
        <v>0.14000000000000001</v>
      </c>
      <c r="J174" s="1029"/>
      <c r="K174" s="1029">
        <v>32.409999999999997</v>
      </c>
      <c r="L174" s="1032">
        <v>4.54</v>
      </c>
      <c r="M174" s="1031"/>
    </row>
    <row r="175" ht="14.4">
      <c r="A175" s="433"/>
      <c r="B175" s="433"/>
      <c r="C175" s="426"/>
      <c r="D175" s="426" t="s">
        <v>1365</v>
      </c>
      <c r="E175" s="1027"/>
      <c r="F175" s="275"/>
      <c r="G175" s="1028">
        <v>0.51000000000000001</v>
      </c>
      <c r="H175" s="1029" t="s">
        <v>215</v>
      </c>
      <c r="I175" s="1030">
        <v>0.51000000000000001</v>
      </c>
      <c r="J175" s="1029"/>
      <c r="K175" s="1029">
        <v>15.51</v>
      </c>
      <c r="L175" s="1030">
        <v>7.9100000000000001</v>
      </c>
      <c r="M175" s="1031"/>
    </row>
    <row r="176" ht="14.4">
      <c r="A176" s="433"/>
      <c r="B176" s="433"/>
      <c r="C176" s="426"/>
      <c r="D176" s="426" t="s">
        <v>1336</v>
      </c>
      <c r="E176" s="1027" t="s">
        <v>206</v>
      </c>
      <c r="F176" s="275">
        <v>95</v>
      </c>
      <c r="G176" s="1033"/>
      <c r="H176" s="1029"/>
      <c r="I176" s="1030">
        <v>6.7300000000000004</v>
      </c>
      <c r="J176" s="1034"/>
      <c r="K176" s="285">
        <v>95</v>
      </c>
      <c r="L176" s="1030">
        <v>218</v>
      </c>
      <c r="M176" s="1031"/>
    </row>
    <row r="177" ht="14.4">
      <c r="A177" s="433"/>
      <c r="B177" s="433"/>
      <c r="C177" s="426"/>
      <c r="D177" s="426" t="s">
        <v>1337</v>
      </c>
      <c r="E177" s="1027" t="s">
        <v>206</v>
      </c>
      <c r="F177" s="275">
        <v>65</v>
      </c>
      <c r="G177" s="1033"/>
      <c r="H177" s="1029"/>
      <c r="I177" s="1030">
        <v>4.5999999999999996</v>
      </c>
      <c r="J177" s="1034"/>
      <c r="K177" s="285">
        <v>65</v>
      </c>
      <c r="L177" s="1030">
        <v>149.16</v>
      </c>
      <c r="M177" s="1031"/>
    </row>
    <row r="178" ht="14.4">
      <c r="A178" s="1035"/>
      <c r="B178" s="1035"/>
      <c r="C178" s="436"/>
      <c r="D178" s="436" t="s">
        <v>1338</v>
      </c>
      <c r="E178" s="1036" t="s">
        <v>865</v>
      </c>
      <c r="F178" s="1037">
        <v>0.69999999999999996</v>
      </c>
      <c r="G178" s="1038"/>
      <c r="H178" s="1039" t="s">
        <v>215</v>
      </c>
      <c r="I178" s="1040"/>
      <c r="J178" s="1039"/>
      <c r="K178" s="1039"/>
      <c r="L178" s="1040"/>
      <c r="M178" s="1041">
        <v>0.69999999999999996</v>
      </c>
    </row>
    <row r="179" ht="13.800000000000001">
      <c r="H179" s="1042">
        <v>21</v>
      </c>
      <c r="I179" s="1042"/>
      <c r="K179" s="1042">
        <v>620.15999999999997</v>
      </c>
      <c r="L179" s="1042"/>
      <c r="M179" s="1043">
        <v>0.69999999999999996</v>
      </c>
    </row>
    <row r="180" ht="41.399999999999999">
      <c r="A180" s="433">
        <v>20</v>
      </c>
      <c r="B180" s="433" t="s">
        <v>753</v>
      </c>
      <c r="C180" s="426" t="s">
        <v>1386</v>
      </c>
      <c r="D180" s="426" t="s">
        <v>1387</v>
      </c>
      <c r="E180" s="1027" t="s">
        <v>678</v>
      </c>
      <c r="F180" s="275">
        <v>0.16</v>
      </c>
      <c r="G180" s="1028">
        <v>442.42999999999995</v>
      </c>
      <c r="H180" s="1029"/>
      <c r="I180" s="1030"/>
      <c r="J180" s="1029" t="s">
        <v>1386</v>
      </c>
      <c r="K180" s="1029"/>
      <c r="L180" s="1030"/>
      <c r="M180" s="1031"/>
    </row>
    <row r="181" ht="14.4">
      <c r="A181" s="433"/>
      <c r="B181" s="433"/>
      <c r="C181" s="426"/>
      <c r="D181" s="426" t="s">
        <v>1332</v>
      </c>
      <c r="E181" s="1027"/>
      <c r="F181" s="275"/>
      <c r="G181" s="1028">
        <v>294.02999999999997</v>
      </c>
      <c r="H181" s="1029" t="s">
        <v>215</v>
      </c>
      <c r="I181" s="1030">
        <v>47.039999999999999</v>
      </c>
      <c r="J181" s="1029"/>
      <c r="K181" s="1029">
        <v>32.409999999999997</v>
      </c>
      <c r="L181" s="1030">
        <v>1524.72</v>
      </c>
      <c r="M181" s="1031"/>
    </row>
    <row r="182" ht="14.4">
      <c r="A182" s="433"/>
      <c r="B182" s="433"/>
      <c r="C182" s="426"/>
      <c r="D182" s="426" t="s">
        <v>1334</v>
      </c>
      <c r="E182" s="1027"/>
      <c r="F182" s="275"/>
      <c r="G182" s="1028">
        <v>110.06999999999999</v>
      </c>
      <c r="H182" s="1029" t="s">
        <v>215</v>
      </c>
      <c r="I182" s="1030">
        <v>17.609999999999999</v>
      </c>
      <c r="J182" s="1029"/>
      <c r="K182" s="1029">
        <v>9.6699999999999999</v>
      </c>
      <c r="L182" s="1030">
        <v>170.30000000000001</v>
      </c>
      <c r="M182" s="1031"/>
    </row>
    <row r="183" ht="14.4">
      <c r="A183" s="433"/>
      <c r="B183" s="433"/>
      <c r="C183" s="426"/>
      <c r="D183" s="426" t="s">
        <v>1335</v>
      </c>
      <c r="E183" s="1027"/>
      <c r="F183" s="275"/>
      <c r="G183" s="1028">
        <v>4.7300000000000004</v>
      </c>
      <c r="H183" s="1029" t="s">
        <v>215</v>
      </c>
      <c r="I183" s="1032">
        <v>0.76000000000000001</v>
      </c>
      <c r="J183" s="1029"/>
      <c r="K183" s="1029">
        <v>32.409999999999997</v>
      </c>
      <c r="L183" s="1032">
        <v>24.530000000000001</v>
      </c>
      <c r="M183" s="1031"/>
    </row>
    <row r="184" ht="14.4">
      <c r="A184" s="433"/>
      <c r="B184" s="433"/>
      <c r="C184" s="426"/>
      <c r="D184" s="426" t="s">
        <v>1365</v>
      </c>
      <c r="E184" s="1027"/>
      <c r="F184" s="275"/>
      <c r="G184" s="1028">
        <v>38.329999999999998</v>
      </c>
      <c r="H184" s="1029" t="s">
        <v>215</v>
      </c>
      <c r="I184" s="1030">
        <v>6.1299999999999999</v>
      </c>
      <c r="J184" s="1029"/>
      <c r="K184" s="1029">
        <v>9.6999999999999993</v>
      </c>
      <c r="L184" s="1030">
        <v>59.490000000000002</v>
      </c>
      <c r="M184" s="1031"/>
    </row>
    <row r="185" ht="14.4">
      <c r="A185" s="433"/>
      <c r="B185" s="433"/>
      <c r="C185" s="426"/>
      <c r="D185" s="426" t="s">
        <v>1336</v>
      </c>
      <c r="E185" s="1027" t="s">
        <v>206</v>
      </c>
      <c r="F185" s="275">
        <v>95</v>
      </c>
      <c r="G185" s="1033"/>
      <c r="H185" s="1029"/>
      <c r="I185" s="1030">
        <v>45.409999999999997</v>
      </c>
      <c r="J185" s="1034"/>
      <c r="K185" s="285">
        <v>95</v>
      </c>
      <c r="L185" s="1030">
        <v>1471.79</v>
      </c>
      <c r="M185" s="1031"/>
    </row>
    <row r="186" ht="14.4">
      <c r="A186" s="433"/>
      <c r="B186" s="433"/>
      <c r="C186" s="426"/>
      <c r="D186" s="426" t="s">
        <v>1337</v>
      </c>
      <c r="E186" s="1027" t="s">
        <v>206</v>
      </c>
      <c r="F186" s="275">
        <v>65</v>
      </c>
      <c r="G186" s="1033"/>
      <c r="H186" s="1029"/>
      <c r="I186" s="1030">
        <v>31.07</v>
      </c>
      <c r="J186" s="1034"/>
      <c r="K186" s="285">
        <v>65</v>
      </c>
      <c r="L186" s="1030">
        <v>1007.01</v>
      </c>
      <c r="M186" s="1031"/>
    </row>
    <row r="187" ht="14.4">
      <c r="A187" s="1035"/>
      <c r="B187" s="1035"/>
      <c r="C187" s="436"/>
      <c r="D187" s="436" t="s">
        <v>1338</v>
      </c>
      <c r="E187" s="1036" t="s">
        <v>865</v>
      </c>
      <c r="F187" s="1037">
        <v>31.280000000000001</v>
      </c>
      <c r="G187" s="1038"/>
      <c r="H187" s="1039" t="s">
        <v>215</v>
      </c>
      <c r="I187" s="1040"/>
      <c r="J187" s="1039"/>
      <c r="K187" s="1039"/>
      <c r="L187" s="1040"/>
      <c r="M187" s="1041">
        <v>5.0048000000000004</v>
      </c>
    </row>
    <row r="188" ht="13.800000000000001">
      <c r="H188" s="1042">
        <v>147.25999999999999</v>
      </c>
      <c r="I188" s="1042"/>
      <c r="K188" s="1042">
        <v>4233.3100000000004</v>
      </c>
      <c r="L188" s="1042"/>
      <c r="M188" s="1043">
        <v>5.0048000000000004</v>
      </c>
    </row>
    <row r="189" ht="69">
      <c r="A189" s="433">
        <v>21</v>
      </c>
      <c r="B189" s="433" t="s">
        <v>759</v>
      </c>
      <c r="C189" s="426" t="s">
        <v>1388</v>
      </c>
      <c r="D189" s="426" t="s">
        <v>1389</v>
      </c>
      <c r="E189" s="1027" t="s">
        <v>678</v>
      </c>
      <c r="F189" s="275">
        <v>0.16</v>
      </c>
      <c r="G189" s="1028">
        <v>553.08000000000004</v>
      </c>
      <c r="H189" s="1029"/>
      <c r="I189" s="1030"/>
      <c r="J189" s="1029" t="s">
        <v>1388</v>
      </c>
      <c r="K189" s="1029"/>
      <c r="L189" s="1030"/>
      <c r="M189" s="1031"/>
    </row>
    <row r="190" ht="14.4">
      <c r="A190" s="433"/>
      <c r="B190" s="433"/>
      <c r="C190" s="426"/>
      <c r="D190" s="426" t="s">
        <v>1332</v>
      </c>
      <c r="E190" s="1027"/>
      <c r="F190" s="275"/>
      <c r="G190" s="1028">
        <v>295.54000000000002</v>
      </c>
      <c r="H190" s="1029" t="s">
        <v>215</v>
      </c>
      <c r="I190" s="1030">
        <v>47.289999999999999</v>
      </c>
      <c r="J190" s="1029"/>
      <c r="K190" s="1029">
        <v>32.409999999999997</v>
      </c>
      <c r="L190" s="1030">
        <v>1532.55</v>
      </c>
      <c r="M190" s="1031"/>
    </row>
    <row r="191" ht="14.4">
      <c r="A191" s="433"/>
      <c r="B191" s="433"/>
      <c r="C191" s="426"/>
      <c r="D191" s="426" t="s">
        <v>1334</v>
      </c>
      <c r="E191" s="1027"/>
      <c r="F191" s="275"/>
      <c r="G191" s="1028">
        <v>70.980000000000004</v>
      </c>
      <c r="H191" s="1029" t="s">
        <v>215</v>
      </c>
      <c r="I191" s="1030">
        <v>11.359999999999999</v>
      </c>
      <c r="J191" s="1029"/>
      <c r="K191" s="1029">
        <v>9.0899999999999999</v>
      </c>
      <c r="L191" s="1030">
        <v>103.23</v>
      </c>
      <c r="M191" s="1031"/>
    </row>
    <row r="192" ht="14.4">
      <c r="A192" s="433"/>
      <c r="B192" s="433"/>
      <c r="C192" s="426"/>
      <c r="D192" s="426" t="s">
        <v>1335</v>
      </c>
      <c r="E192" s="1027"/>
      <c r="F192" s="275"/>
      <c r="G192" s="1028">
        <v>4.3200000000000003</v>
      </c>
      <c r="H192" s="1029" t="s">
        <v>215</v>
      </c>
      <c r="I192" s="1032">
        <v>0.68999999999999995</v>
      </c>
      <c r="J192" s="1029"/>
      <c r="K192" s="1029">
        <v>32.409999999999997</v>
      </c>
      <c r="L192" s="1032">
        <v>22.399999999999999</v>
      </c>
      <c r="M192" s="1031"/>
    </row>
    <row r="193" ht="14.4">
      <c r="A193" s="433"/>
      <c r="B193" s="433"/>
      <c r="C193" s="426"/>
      <c r="D193" s="426" t="s">
        <v>1365</v>
      </c>
      <c r="E193" s="1027"/>
      <c r="F193" s="275"/>
      <c r="G193" s="1028">
        <v>186.56</v>
      </c>
      <c r="H193" s="1029" t="s">
        <v>215</v>
      </c>
      <c r="I193" s="1030">
        <v>29.850000000000001</v>
      </c>
      <c r="J193" s="1029"/>
      <c r="K193" s="1029">
        <v>6.7599999999999998</v>
      </c>
      <c r="L193" s="1030">
        <v>201.78</v>
      </c>
      <c r="M193" s="1031"/>
    </row>
    <row r="194" ht="14.4">
      <c r="A194" s="433"/>
      <c r="B194" s="433"/>
      <c r="C194" s="426"/>
      <c r="D194" s="426" t="s">
        <v>1336</v>
      </c>
      <c r="E194" s="1027" t="s">
        <v>206</v>
      </c>
      <c r="F194" s="275">
        <v>95</v>
      </c>
      <c r="G194" s="1033"/>
      <c r="H194" s="1029"/>
      <c r="I194" s="1030">
        <v>45.579999999999998</v>
      </c>
      <c r="J194" s="1034"/>
      <c r="K194" s="285">
        <v>95</v>
      </c>
      <c r="L194" s="1030">
        <v>1477.2</v>
      </c>
      <c r="M194" s="1031"/>
    </row>
    <row r="195" ht="14.4">
      <c r="A195" s="433"/>
      <c r="B195" s="433"/>
      <c r="C195" s="426"/>
      <c r="D195" s="426" t="s">
        <v>1337</v>
      </c>
      <c r="E195" s="1027" t="s">
        <v>206</v>
      </c>
      <c r="F195" s="275">
        <v>65</v>
      </c>
      <c r="G195" s="1033"/>
      <c r="H195" s="1029"/>
      <c r="I195" s="1030">
        <v>31.190000000000001</v>
      </c>
      <c r="J195" s="1034"/>
      <c r="K195" s="285">
        <v>65</v>
      </c>
      <c r="L195" s="1030">
        <v>1010.72</v>
      </c>
      <c r="M195" s="1031"/>
    </row>
    <row r="196" ht="14.4">
      <c r="A196" s="1035"/>
      <c r="B196" s="1035"/>
      <c r="C196" s="436"/>
      <c r="D196" s="436" t="s">
        <v>1338</v>
      </c>
      <c r="E196" s="1036" t="s">
        <v>865</v>
      </c>
      <c r="F196" s="1037">
        <v>31.440000000000001</v>
      </c>
      <c r="G196" s="1038"/>
      <c r="H196" s="1039" t="s">
        <v>215</v>
      </c>
      <c r="I196" s="1040"/>
      <c r="J196" s="1039"/>
      <c r="K196" s="1039"/>
      <c r="L196" s="1040"/>
      <c r="M196" s="1041">
        <v>5.0304000000000002</v>
      </c>
    </row>
    <row r="197" ht="13.800000000000001">
      <c r="H197" s="1042">
        <v>165.26999999999998</v>
      </c>
      <c r="I197" s="1042"/>
      <c r="K197" s="1042">
        <v>4325.4800000000005</v>
      </c>
      <c r="L197" s="1042"/>
      <c r="M197" s="1043">
        <v>5.0304000000000002</v>
      </c>
    </row>
    <row r="198" ht="41.399999999999999">
      <c r="A198" s="433">
        <v>22</v>
      </c>
      <c r="B198" s="433" t="s">
        <v>768</v>
      </c>
      <c r="C198" s="426" t="s">
        <v>1390</v>
      </c>
      <c r="D198" s="426" t="s">
        <v>1391</v>
      </c>
      <c r="E198" s="1027" t="s">
        <v>1392</v>
      </c>
      <c r="F198" s="275">
        <v>0.040000000000000001</v>
      </c>
      <c r="G198" s="1028">
        <v>965.48000000000002</v>
      </c>
      <c r="H198" s="1029"/>
      <c r="I198" s="1030"/>
      <c r="J198" s="1029" t="s">
        <v>1390</v>
      </c>
      <c r="K198" s="1029"/>
      <c r="L198" s="1030"/>
      <c r="M198" s="1031"/>
    </row>
    <row r="199" ht="14.4">
      <c r="A199" s="433"/>
      <c r="B199" s="433"/>
      <c r="C199" s="426"/>
      <c r="D199" s="426" t="s">
        <v>1332</v>
      </c>
      <c r="E199" s="1027"/>
      <c r="F199" s="275"/>
      <c r="G199" s="1028">
        <v>148.53</v>
      </c>
      <c r="H199" s="1029" t="s">
        <v>215</v>
      </c>
      <c r="I199" s="1030">
        <v>5.9400000000000004</v>
      </c>
      <c r="J199" s="1029"/>
      <c r="K199" s="1029">
        <v>32.409999999999997</v>
      </c>
      <c r="L199" s="1030">
        <v>192.55000000000001</v>
      </c>
      <c r="M199" s="1031"/>
    </row>
    <row r="200" ht="14.4">
      <c r="A200" s="433"/>
      <c r="B200" s="433"/>
      <c r="C200" s="426"/>
      <c r="D200" s="426" t="s">
        <v>1334</v>
      </c>
      <c r="E200" s="1027"/>
      <c r="F200" s="275"/>
      <c r="G200" s="1028">
        <v>750.75999999999999</v>
      </c>
      <c r="H200" s="1029" t="s">
        <v>215</v>
      </c>
      <c r="I200" s="1030">
        <v>30.030000000000001</v>
      </c>
      <c r="J200" s="1029"/>
      <c r="K200" s="1029">
        <v>7.1299999999999999</v>
      </c>
      <c r="L200" s="1030">
        <v>214.12</v>
      </c>
      <c r="M200" s="1031"/>
    </row>
    <row r="201" ht="14.4">
      <c r="A201" s="433"/>
      <c r="B201" s="433"/>
      <c r="C201" s="426"/>
      <c r="D201" s="426" t="s">
        <v>1335</v>
      </c>
      <c r="E201" s="1027"/>
      <c r="F201" s="275"/>
      <c r="G201" s="1028">
        <v>67.5</v>
      </c>
      <c r="H201" s="1029" t="s">
        <v>215</v>
      </c>
      <c r="I201" s="1032">
        <v>2.7000000000000002</v>
      </c>
      <c r="J201" s="1029"/>
      <c r="K201" s="1029">
        <v>32.409999999999997</v>
      </c>
      <c r="L201" s="1032">
        <v>87.510000000000005</v>
      </c>
      <c r="M201" s="1031"/>
    </row>
    <row r="202" ht="14.4">
      <c r="A202" s="433"/>
      <c r="B202" s="433"/>
      <c r="C202" s="426"/>
      <c r="D202" s="426" t="s">
        <v>1365</v>
      </c>
      <c r="E202" s="1027"/>
      <c r="F202" s="275"/>
      <c r="G202" s="1028">
        <v>66.189999999999998</v>
      </c>
      <c r="H202" s="1029" t="s">
        <v>215</v>
      </c>
      <c r="I202" s="1030">
        <v>2.6499999999999999</v>
      </c>
      <c r="J202" s="1029"/>
      <c r="K202" s="1029">
        <v>9.5700000000000003</v>
      </c>
      <c r="L202" s="1030">
        <v>25.34</v>
      </c>
      <c r="M202" s="1031"/>
    </row>
    <row r="203" ht="14.4">
      <c r="A203" s="433"/>
      <c r="B203" s="433"/>
      <c r="C203" s="426"/>
      <c r="D203" s="426" t="s">
        <v>1336</v>
      </c>
      <c r="E203" s="1027" t="s">
        <v>206</v>
      </c>
      <c r="F203" s="275">
        <v>95</v>
      </c>
      <c r="G203" s="1033"/>
      <c r="H203" s="1029"/>
      <c r="I203" s="1030">
        <v>8.2100000000000009</v>
      </c>
      <c r="J203" s="1034"/>
      <c r="K203" s="285">
        <v>95</v>
      </c>
      <c r="L203" s="1030">
        <v>266.06</v>
      </c>
      <c r="M203" s="1031"/>
    </row>
    <row r="204" ht="14.4">
      <c r="A204" s="433"/>
      <c r="B204" s="433"/>
      <c r="C204" s="426"/>
      <c r="D204" s="426" t="s">
        <v>1337</v>
      </c>
      <c r="E204" s="1027" t="s">
        <v>206</v>
      </c>
      <c r="F204" s="275">
        <v>65</v>
      </c>
      <c r="G204" s="1033"/>
      <c r="H204" s="1029"/>
      <c r="I204" s="1030">
        <v>5.6200000000000001</v>
      </c>
      <c r="J204" s="1034"/>
      <c r="K204" s="285">
        <v>65</v>
      </c>
      <c r="L204" s="1030">
        <v>182.03999999999999</v>
      </c>
      <c r="M204" s="1031"/>
    </row>
    <row r="205" ht="14.4">
      <c r="A205" s="1035"/>
      <c r="B205" s="1035"/>
      <c r="C205" s="436"/>
      <c r="D205" s="436" t="s">
        <v>1338</v>
      </c>
      <c r="E205" s="1036" t="s">
        <v>865</v>
      </c>
      <c r="F205" s="1037">
        <v>15.44</v>
      </c>
      <c r="G205" s="1038"/>
      <c r="H205" s="1039" t="s">
        <v>215</v>
      </c>
      <c r="I205" s="1040"/>
      <c r="J205" s="1039"/>
      <c r="K205" s="1039"/>
      <c r="L205" s="1040"/>
      <c r="M205" s="1041">
        <v>0.61760000000000004</v>
      </c>
    </row>
    <row r="206" ht="13.800000000000001">
      <c r="H206" s="1042">
        <v>52.449999999999996</v>
      </c>
      <c r="I206" s="1042"/>
      <c r="K206" s="1042">
        <v>880.1099999999999</v>
      </c>
      <c r="L206" s="1042"/>
      <c r="M206" s="1043">
        <v>0.61760000000000004</v>
      </c>
    </row>
    <row r="208" ht="13.800000000000001">
      <c r="A208" s="1045" t="s">
        <v>1393</v>
      </c>
      <c r="B208" s="1045"/>
      <c r="C208" s="1045"/>
      <c r="D208" s="1045"/>
      <c r="E208" s="1045"/>
      <c r="F208" s="1045"/>
      <c r="G208" s="1045"/>
      <c r="H208" s="1046">
        <v>5265.8499999999995</v>
      </c>
      <c r="I208" s="1046"/>
      <c r="J208" s="1007"/>
      <c r="K208" s="1046">
        <v>119946.62000000001</v>
      </c>
      <c r="L208" s="1046"/>
      <c r="M208" s="1043">
        <v>120.98137800000001</v>
      </c>
    </row>
    <row r="212" ht="13.800000000000001">
      <c r="A212" s="1045" t="s">
        <v>1394</v>
      </c>
      <c r="B212" s="1045"/>
      <c r="C212" s="1045"/>
      <c r="D212" s="1045"/>
      <c r="E212" s="1045"/>
      <c r="F212" s="1045"/>
      <c r="G212" s="1045"/>
      <c r="H212" s="1046">
        <v>5265.8499999999995</v>
      </c>
      <c r="I212" s="1046"/>
      <c r="J212" s="1007"/>
      <c r="K212" s="1046">
        <v>119946.62000000001</v>
      </c>
      <c r="L212" s="1046"/>
      <c r="M212" s="1043">
        <v>120.98137800000001</v>
      </c>
    </row>
    <row r="216" ht="16.800000000000001">
      <c r="A216" s="1026" t="s">
        <v>1395</v>
      </c>
      <c r="B216" s="1026"/>
      <c r="C216" s="1026"/>
      <c r="D216" s="1026"/>
      <c r="E216" s="1026"/>
      <c r="F216" s="1026"/>
      <c r="G216" s="1026"/>
      <c r="H216" s="1026"/>
      <c r="I216" s="1026"/>
      <c r="J216" s="1026"/>
      <c r="K216" s="1026"/>
      <c r="L216" s="1026"/>
      <c r="M216" s="1026"/>
    </row>
    <row r="217" ht="41.399999999999999">
      <c r="A217" s="1035">
        <v>23</v>
      </c>
      <c r="B217" s="1035" t="s">
        <v>495</v>
      </c>
      <c r="C217" s="436" t="s">
        <v>1396</v>
      </c>
      <c r="D217" s="436" t="s">
        <v>1397</v>
      </c>
      <c r="E217" s="1036" t="s">
        <v>238</v>
      </c>
      <c r="F217" s="1037">
        <v>1</v>
      </c>
      <c r="G217" s="1038">
        <v>220524.23999999999</v>
      </c>
      <c r="H217" s="1039" t="s">
        <v>1398</v>
      </c>
      <c r="I217" s="1040">
        <v>229786.26000000001</v>
      </c>
      <c r="J217" s="1039" t="s">
        <v>215</v>
      </c>
      <c r="K217" s="1039">
        <v>5.1900000000000004</v>
      </c>
      <c r="L217" s="1040">
        <v>1192590.6799999999</v>
      </c>
      <c r="M217" s="1044"/>
    </row>
    <row r="218" ht="13.800000000000001">
      <c r="H218" s="1042">
        <v>229786.26000000001</v>
      </c>
      <c r="I218" s="1042"/>
      <c r="K218" s="1042">
        <v>1192590.6799999999</v>
      </c>
      <c r="L218" s="1042"/>
      <c r="M218" s="1043">
        <v>0</v>
      </c>
    </row>
    <row r="219" ht="41.399999999999999">
      <c r="A219" s="1035">
        <v>24</v>
      </c>
      <c r="B219" s="1035" t="s">
        <v>449</v>
      </c>
      <c r="C219" s="436" t="s">
        <v>1399</v>
      </c>
      <c r="D219" s="436" t="s">
        <v>1400</v>
      </c>
      <c r="E219" s="1036" t="s">
        <v>213</v>
      </c>
      <c r="F219" s="1037">
        <v>1</v>
      </c>
      <c r="G219" s="1038">
        <v>93304.429999999993</v>
      </c>
      <c r="H219" s="1039" t="s">
        <v>1398</v>
      </c>
      <c r="I219" s="1040">
        <v>97223.220000000001</v>
      </c>
      <c r="J219" s="1039" t="s">
        <v>215</v>
      </c>
      <c r="K219" s="1039">
        <v>5.1900000000000004</v>
      </c>
      <c r="L219" s="1040">
        <v>504588.48999999999</v>
      </c>
      <c r="M219" s="1044"/>
    </row>
    <row r="220" ht="13.800000000000001">
      <c r="H220" s="1042">
        <v>97223.220000000001</v>
      </c>
      <c r="I220" s="1042"/>
      <c r="K220" s="1042">
        <v>504588.48999999999</v>
      </c>
      <c r="L220" s="1042"/>
      <c r="M220" s="1043">
        <v>0</v>
      </c>
    </row>
    <row r="221" ht="69">
      <c r="A221" s="1035">
        <v>25</v>
      </c>
      <c r="B221" s="1035" t="s">
        <v>454</v>
      </c>
      <c r="C221" s="436" t="s">
        <v>1401</v>
      </c>
      <c r="D221" s="436" t="s">
        <v>1402</v>
      </c>
      <c r="E221" s="1036" t="s">
        <v>213</v>
      </c>
      <c r="F221" s="1037">
        <v>1</v>
      </c>
      <c r="G221" s="1038">
        <v>3423.9200000000001</v>
      </c>
      <c r="H221" s="1039" t="s">
        <v>1398</v>
      </c>
      <c r="I221" s="1040">
        <v>3567.7199999999998</v>
      </c>
      <c r="J221" s="1039" t="s">
        <v>215</v>
      </c>
      <c r="K221" s="1039">
        <v>5.1900000000000004</v>
      </c>
      <c r="L221" s="1040">
        <v>18516.490000000002</v>
      </c>
      <c r="M221" s="1044"/>
    </row>
    <row r="222" ht="13.800000000000001">
      <c r="H222" s="1042">
        <v>3567.7199999999998</v>
      </c>
      <c r="I222" s="1042"/>
      <c r="K222" s="1042">
        <v>18516.490000000002</v>
      </c>
      <c r="L222" s="1042"/>
      <c r="M222" s="1043">
        <v>0</v>
      </c>
    </row>
    <row r="224" ht="13.800000000000001">
      <c r="A224" s="1045" t="s">
        <v>1403</v>
      </c>
      <c r="B224" s="1045"/>
      <c r="C224" s="1045"/>
      <c r="D224" s="1045"/>
      <c r="E224" s="1045"/>
      <c r="F224" s="1045"/>
      <c r="G224" s="1045"/>
      <c r="H224" s="1046">
        <v>330577.19999999995</v>
      </c>
      <c r="I224" s="1046"/>
      <c r="J224" s="1007"/>
      <c r="K224" s="1046">
        <v>1715695.6599999999</v>
      </c>
      <c r="L224" s="1046"/>
      <c r="M224" s="1043">
        <v>0</v>
      </c>
    </row>
    <row r="228" ht="16.800000000000001">
      <c r="A228" s="1026" t="s">
        <v>1404</v>
      </c>
      <c r="B228" s="1026"/>
      <c r="C228" s="1026"/>
      <c r="D228" s="1026"/>
      <c r="E228" s="1026"/>
      <c r="F228" s="1026"/>
      <c r="G228" s="1026"/>
      <c r="H228" s="1026"/>
      <c r="I228" s="1026"/>
      <c r="J228" s="1026"/>
      <c r="K228" s="1026"/>
      <c r="L228" s="1026"/>
      <c r="M228" s="1026"/>
    </row>
    <row r="230" ht="16.800000000000001">
      <c r="A230" s="1026" t="s">
        <v>1361</v>
      </c>
      <c r="B230" s="1026"/>
      <c r="C230" s="1026"/>
      <c r="D230" s="1026"/>
      <c r="E230" s="1026"/>
      <c r="F230" s="1026"/>
      <c r="G230" s="1026"/>
      <c r="H230" s="1026"/>
      <c r="I230" s="1026"/>
      <c r="J230" s="1026"/>
      <c r="K230" s="1026"/>
      <c r="L230" s="1026"/>
      <c r="M230" s="1026"/>
    </row>
    <row r="231" ht="55.200000000000003">
      <c r="A231" s="1035">
        <v>26</v>
      </c>
      <c r="B231" s="1035" t="s">
        <v>495</v>
      </c>
      <c r="C231" s="436" t="s">
        <v>1405</v>
      </c>
      <c r="D231" s="436" t="s">
        <v>1406</v>
      </c>
      <c r="E231" s="1036" t="s">
        <v>627</v>
      </c>
      <c r="F231" s="1037">
        <v>0.012</v>
      </c>
      <c r="G231" s="1038">
        <v>23781.66</v>
      </c>
      <c r="H231" s="1039" t="s">
        <v>215</v>
      </c>
      <c r="I231" s="1040">
        <v>285.38</v>
      </c>
      <c r="J231" s="1039" t="s">
        <v>1405</v>
      </c>
      <c r="K231" s="1039">
        <v>2.1200000000000001</v>
      </c>
      <c r="L231" s="1040">
        <v>605.00999999999999</v>
      </c>
      <c r="M231" s="1044"/>
    </row>
    <row r="232" ht="13.800000000000001">
      <c r="H232" s="1042">
        <v>285.38</v>
      </c>
      <c r="I232" s="1042"/>
      <c r="K232" s="1042">
        <v>605.00999999999999</v>
      </c>
      <c r="L232" s="1042"/>
      <c r="M232" s="1043">
        <v>0</v>
      </c>
    </row>
    <row r="233" ht="55.200000000000003">
      <c r="A233" s="1035">
        <v>27</v>
      </c>
      <c r="B233" s="1035" t="s">
        <v>449</v>
      </c>
      <c r="C233" s="436" t="s">
        <v>1407</v>
      </c>
      <c r="D233" s="436" t="s">
        <v>1408</v>
      </c>
      <c r="E233" s="1036" t="s">
        <v>627</v>
      </c>
      <c r="F233" s="1037">
        <v>0.02</v>
      </c>
      <c r="G233" s="1038">
        <v>68033.770000000004</v>
      </c>
      <c r="H233" s="1039" t="s">
        <v>215</v>
      </c>
      <c r="I233" s="1040">
        <v>1360.6800000000001</v>
      </c>
      <c r="J233" s="1039" t="s">
        <v>1407</v>
      </c>
      <c r="K233" s="1039">
        <v>2.77</v>
      </c>
      <c r="L233" s="1040">
        <v>3769.0700000000002</v>
      </c>
      <c r="M233" s="1044"/>
    </row>
    <row r="234" ht="13.800000000000001">
      <c r="H234" s="1042">
        <v>1360.6800000000001</v>
      </c>
      <c r="I234" s="1042"/>
      <c r="K234" s="1042">
        <v>3769.0700000000002</v>
      </c>
      <c r="L234" s="1042"/>
      <c r="M234" s="1043">
        <v>0</v>
      </c>
    </row>
    <row r="235" ht="41.399999999999999">
      <c r="A235" s="1035">
        <v>28</v>
      </c>
      <c r="B235" s="1035" t="s">
        <v>454</v>
      </c>
      <c r="C235" s="436" t="s">
        <v>1409</v>
      </c>
      <c r="D235" s="436" t="s">
        <v>1410</v>
      </c>
      <c r="E235" s="1036" t="s">
        <v>213</v>
      </c>
      <c r="F235" s="1037">
        <v>3</v>
      </c>
      <c r="G235" s="1038">
        <v>1145</v>
      </c>
      <c r="H235" s="1039" t="s">
        <v>1411</v>
      </c>
      <c r="I235" s="1040">
        <v>3672.02</v>
      </c>
      <c r="J235" s="1039" t="s">
        <v>215</v>
      </c>
      <c r="K235" s="1039">
        <v>9</v>
      </c>
      <c r="L235" s="1040">
        <v>33048.139999999999</v>
      </c>
      <c r="M235" s="1044"/>
    </row>
    <row r="236" ht="13.800000000000001">
      <c r="H236" s="1042">
        <v>3672.02</v>
      </c>
      <c r="I236" s="1042"/>
      <c r="K236" s="1042">
        <v>33048.139999999999</v>
      </c>
      <c r="L236" s="1042"/>
      <c r="M236" s="1043">
        <v>0</v>
      </c>
    </row>
    <row r="237" ht="27.600000000000001">
      <c r="A237" s="1035">
        <v>29</v>
      </c>
      <c r="B237" s="1035" t="s">
        <v>459</v>
      </c>
      <c r="C237" s="436" t="s">
        <v>1412</v>
      </c>
      <c r="D237" s="436" t="s">
        <v>175</v>
      </c>
      <c r="E237" s="1036" t="s">
        <v>213</v>
      </c>
      <c r="F237" s="1037">
        <v>6</v>
      </c>
      <c r="G237" s="1038">
        <v>53.100000000000001</v>
      </c>
      <c r="H237" s="1039" t="s">
        <v>215</v>
      </c>
      <c r="I237" s="1040">
        <v>318.60000000000002</v>
      </c>
      <c r="J237" s="1039" t="s">
        <v>215</v>
      </c>
      <c r="K237" s="1039">
        <v>8.7200000000000006</v>
      </c>
      <c r="L237" s="1040">
        <v>2778.1900000000001</v>
      </c>
      <c r="M237" s="1044"/>
    </row>
    <row r="238" ht="13.800000000000001">
      <c r="H238" s="1042">
        <v>318.60000000000002</v>
      </c>
      <c r="I238" s="1042"/>
      <c r="K238" s="1042">
        <v>2778.1900000000001</v>
      </c>
      <c r="L238" s="1042"/>
      <c r="M238" s="1043">
        <v>0</v>
      </c>
    </row>
    <row r="239" ht="14.4">
      <c r="A239" s="1035">
        <v>30</v>
      </c>
      <c r="B239" s="1035" t="s">
        <v>464</v>
      </c>
      <c r="C239" s="436" t="s">
        <v>1413</v>
      </c>
      <c r="D239" s="436" t="s">
        <v>1414</v>
      </c>
      <c r="E239" s="1036" t="s">
        <v>213</v>
      </c>
      <c r="F239" s="1037">
        <v>8</v>
      </c>
      <c r="G239" s="1038">
        <v>7.7999999999999998</v>
      </c>
      <c r="H239" s="1039" t="s">
        <v>215</v>
      </c>
      <c r="I239" s="1040">
        <v>62.399999999999999</v>
      </c>
      <c r="J239" s="1039" t="s">
        <v>215</v>
      </c>
      <c r="K239" s="1039">
        <v>8.7200000000000006</v>
      </c>
      <c r="L239" s="1040">
        <v>544.13</v>
      </c>
      <c r="M239" s="1044"/>
    </row>
    <row r="240" ht="13.800000000000001">
      <c r="H240" s="1042">
        <v>62.399999999999999</v>
      </c>
      <c r="I240" s="1042"/>
      <c r="K240" s="1042">
        <v>544.13</v>
      </c>
      <c r="L240" s="1042"/>
      <c r="M240" s="1043">
        <v>0</v>
      </c>
    </row>
    <row r="241" ht="41.399999999999999">
      <c r="A241" s="1035">
        <v>31</v>
      </c>
      <c r="B241" s="1035" t="s">
        <v>558</v>
      </c>
      <c r="C241" s="436" t="s">
        <v>1415</v>
      </c>
      <c r="D241" s="436" t="s">
        <v>1416</v>
      </c>
      <c r="E241" s="1036" t="s">
        <v>213</v>
      </c>
      <c r="F241" s="1037">
        <v>6</v>
      </c>
      <c r="G241" s="1038">
        <v>95.579999999999998</v>
      </c>
      <c r="H241" s="1039" t="s">
        <v>215</v>
      </c>
      <c r="I241" s="1040">
        <v>573.48000000000002</v>
      </c>
      <c r="J241" s="1039" t="s">
        <v>215</v>
      </c>
      <c r="K241" s="1039">
        <v>9</v>
      </c>
      <c r="L241" s="1040">
        <v>5161.3199999999997</v>
      </c>
      <c r="M241" s="1044"/>
    </row>
    <row r="242" ht="13.800000000000001">
      <c r="H242" s="1042">
        <v>573.48000000000002</v>
      </c>
      <c r="I242" s="1042"/>
      <c r="K242" s="1042">
        <v>5161.3199999999997</v>
      </c>
      <c r="L242" s="1042"/>
      <c r="M242" s="1043">
        <v>0</v>
      </c>
    </row>
    <row r="243" ht="69">
      <c r="A243" s="1035">
        <v>32</v>
      </c>
      <c r="B243" s="1035" t="s">
        <v>561</v>
      </c>
      <c r="C243" s="436" t="s">
        <v>1417</v>
      </c>
      <c r="D243" s="436" t="s">
        <v>121</v>
      </c>
      <c r="E243" s="1036" t="s">
        <v>215</v>
      </c>
      <c r="F243" s="1037">
        <v>1</v>
      </c>
      <c r="G243" s="1038">
        <v>42.219999999999999</v>
      </c>
      <c r="H243" s="1039" t="s">
        <v>1411</v>
      </c>
      <c r="I243" s="1040">
        <v>45.130000000000003</v>
      </c>
      <c r="J243" s="1039" t="s">
        <v>215</v>
      </c>
      <c r="K243" s="1039">
        <v>9</v>
      </c>
      <c r="L243" s="1040">
        <v>406.19999999999999</v>
      </c>
      <c r="M243" s="1044"/>
    </row>
    <row r="244" ht="13.800000000000001">
      <c r="H244" s="1042">
        <v>45.130000000000003</v>
      </c>
      <c r="I244" s="1042"/>
      <c r="K244" s="1042">
        <v>406.19999999999999</v>
      </c>
      <c r="L244" s="1042"/>
      <c r="M244" s="1043">
        <v>0</v>
      </c>
    </row>
    <row r="245" ht="14.4">
      <c r="A245" s="1035">
        <v>33</v>
      </c>
      <c r="B245" s="1035" t="s">
        <v>727</v>
      </c>
      <c r="C245" s="436" t="s">
        <v>1418</v>
      </c>
      <c r="D245" s="436" t="s">
        <v>1419</v>
      </c>
      <c r="E245" s="1036" t="s">
        <v>1420</v>
      </c>
      <c r="F245" s="1037">
        <v>0.01</v>
      </c>
      <c r="G245" s="1038">
        <v>601</v>
      </c>
      <c r="H245" s="1039" t="s">
        <v>215</v>
      </c>
      <c r="I245" s="1040">
        <v>6.0099999999999998</v>
      </c>
      <c r="J245" s="1039" t="s">
        <v>1418</v>
      </c>
      <c r="K245" s="1039">
        <v>2.6600000000000001</v>
      </c>
      <c r="L245" s="1040">
        <v>15.99</v>
      </c>
      <c r="M245" s="1044"/>
    </row>
    <row r="246" ht="13.800000000000001">
      <c r="H246" s="1042">
        <v>6.0099999999999998</v>
      </c>
      <c r="I246" s="1042"/>
      <c r="K246" s="1042">
        <v>15.99</v>
      </c>
      <c r="L246" s="1042"/>
      <c r="M246" s="1043">
        <v>0</v>
      </c>
    </row>
    <row r="247" ht="69">
      <c r="A247" s="1035">
        <v>34</v>
      </c>
      <c r="B247" s="1035" t="s">
        <v>738</v>
      </c>
      <c r="C247" s="436" t="s">
        <v>1421</v>
      </c>
      <c r="D247" s="436" t="s">
        <v>1422</v>
      </c>
      <c r="E247" s="1036" t="s">
        <v>238</v>
      </c>
      <c r="F247" s="1037">
        <v>2</v>
      </c>
      <c r="G247" s="1038">
        <v>61.93</v>
      </c>
      <c r="H247" s="1039" t="s">
        <v>1411</v>
      </c>
      <c r="I247" s="1040">
        <v>132.41</v>
      </c>
      <c r="J247" s="1039" t="s">
        <v>215</v>
      </c>
      <c r="K247" s="1039">
        <v>8.7200000000000006</v>
      </c>
      <c r="L247" s="1040">
        <v>1154.5799999999999</v>
      </c>
      <c r="M247" s="1044"/>
    </row>
    <row r="248" ht="13.800000000000001">
      <c r="H248" s="1042">
        <v>132.41</v>
      </c>
      <c r="I248" s="1042"/>
      <c r="K248" s="1042">
        <v>1154.5799999999999</v>
      </c>
      <c r="L248" s="1042"/>
      <c r="M248" s="1043">
        <v>0</v>
      </c>
    </row>
    <row r="249" ht="27.600000000000001">
      <c r="A249" s="1035">
        <v>35</v>
      </c>
      <c r="B249" s="1035" t="s">
        <v>753</v>
      </c>
      <c r="C249" s="436" t="s">
        <v>1423</v>
      </c>
      <c r="D249" s="436" t="s">
        <v>1424</v>
      </c>
      <c r="E249" s="1036" t="s">
        <v>48</v>
      </c>
      <c r="F249" s="1037">
        <v>16</v>
      </c>
      <c r="G249" s="1038">
        <v>11.44</v>
      </c>
      <c r="H249" s="1039" t="s">
        <v>215</v>
      </c>
      <c r="I249" s="1040">
        <v>183.03999999999999</v>
      </c>
      <c r="J249" s="1039" t="s">
        <v>1423</v>
      </c>
      <c r="K249" s="1039">
        <v>6.3200000000000003</v>
      </c>
      <c r="L249" s="1040">
        <v>1156.8099999999999</v>
      </c>
      <c r="M249" s="1044"/>
    </row>
    <row r="250" ht="13.800000000000001">
      <c r="H250" s="1042">
        <v>183.03999999999999</v>
      </c>
      <c r="I250" s="1042"/>
      <c r="K250" s="1042">
        <v>1156.8099999999999</v>
      </c>
      <c r="L250" s="1042"/>
      <c r="M250" s="1043">
        <v>0</v>
      </c>
    </row>
    <row r="251" ht="55.200000000000003">
      <c r="A251" s="1035">
        <v>36</v>
      </c>
      <c r="B251" s="1035" t="s">
        <v>759</v>
      </c>
      <c r="C251" s="436" t="s">
        <v>1425</v>
      </c>
      <c r="D251" s="436" t="s">
        <v>1426</v>
      </c>
      <c r="E251" s="1036" t="s">
        <v>542</v>
      </c>
      <c r="F251" s="1037">
        <v>0.056550000000000003</v>
      </c>
      <c r="G251" s="1038">
        <v>6435.1899999999996</v>
      </c>
      <c r="H251" s="1039" t="s">
        <v>1411</v>
      </c>
      <c r="I251" s="1040">
        <v>389.01999999999998</v>
      </c>
      <c r="J251" s="1039" t="s">
        <v>215</v>
      </c>
      <c r="K251" s="1039">
        <v>9</v>
      </c>
      <c r="L251" s="1040">
        <v>3501.1799999999998</v>
      </c>
      <c r="M251" s="1044"/>
    </row>
    <row r="252" ht="13.800000000000001">
      <c r="H252" s="1042">
        <v>389.01999999999998</v>
      </c>
      <c r="I252" s="1042"/>
      <c r="K252" s="1042">
        <v>3501.1799999999998</v>
      </c>
      <c r="L252" s="1042"/>
      <c r="M252" s="1043">
        <v>0</v>
      </c>
    </row>
    <row r="253" ht="55.200000000000003">
      <c r="A253" s="1035">
        <v>37</v>
      </c>
      <c r="B253" s="1035" t="s">
        <v>768</v>
      </c>
      <c r="C253" s="436" t="s">
        <v>1425</v>
      </c>
      <c r="D253" s="436" t="s">
        <v>1427</v>
      </c>
      <c r="E253" s="1036" t="s">
        <v>542</v>
      </c>
      <c r="F253" s="1037">
        <v>0.057329999999999999</v>
      </c>
      <c r="G253" s="1038">
        <v>7935.1899999999996</v>
      </c>
      <c r="H253" s="1039" t="s">
        <v>1411</v>
      </c>
      <c r="I253" s="1040">
        <v>486.31</v>
      </c>
      <c r="J253" s="1039" t="s">
        <v>215</v>
      </c>
      <c r="K253" s="1039">
        <v>9</v>
      </c>
      <c r="L253" s="1040">
        <v>4376.8299999999999</v>
      </c>
      <c r="M253" s="1044"/>
    </row>
    <row r="254" ht="13.800000000000001">
      <c r="H254" s="1042">
        <v>486.31</v>
      </c>
      <c r="I254" s="1042"/>
      <c r="K254" s="1042">
        <v>4376.8299999999999</v>
      </c>
      <c r="L254" s="1042"/>
      <c r="M254" s="1043">
        <v>0</v>
      </c>
    </row>
    <row r="256" ht="13.800000000000001">
      <c r="A256" s="1045" t="s">
        <v>1393</v>
      </c>
      <c r="B256" s="1045"/>
      <c r="C256" s="1045"/>
      <c r="D256" s="1045"/>
      <c r="E256" s="1045"/>
      <c r="F256" s="1045"/>
      <c r="G256" s="1045"/>
      <c r="H256" s="1046">
        <v>7514.4800000000005</v>
      </c>
      <c r="I256" s="1046"/>
      <c r="J256" s="1007"/>
      <c r="K256" s="1046">
        <v>56517.449999999997</v>
      </c>
      <c r="L256" s="1046"/>
      <c r="M256" s="1043">
        <v>0</v>
      </c>
    </row>
    <row r="260" ht="14.25">
      <c r="A260" s="1045" t="s">
        <v>1428</v>
      </c>
      <c r="B260" s="1045"/>
      <c r="C260" s="1045"/>
      <c r="D260" s="1045"/>
      <c r="E260" s="1045"/>
      <c r="F260" s="1045"/>
      <c r="G260" s="1045"/>
      <c r="H260" s="1046">
        <v>7514.4800000000005</v>
      </c>
      <c r="I260" s="1046"/>
      <c r="J260" s="1007"/>
      <c r="K260" s="1046">
        <v>56517.449999999997</v>
      </c>
      <c r="L260" s="1046"/>
      <c r="M260" s="1043">
        <v>0</v>
      </c>
    </row>
    <row r="264" ht="16.800000000000001">
      <c r="A264" s="1026" t="s">
        <v>1429</v>
      </c>
      <c r="B264" s="1026"/>
      <c r="C264" s="1026"/>
      <c r="D264" s="1026"/>
      <c r="E264" s="1026"/>
      <c r="F264" s="1026"/>
      <c r="G264" s="1026"/>
      <c r="H264" s="1026"/>
      <c r="I264" s="1026"/>
      <c r="J264" s="1026"/>
      <c r="K264" s="1026"/>
      <c r="L264" s="1026"/>
      <c r="M264" s="1026"/>
    </row>
    <row r="266" ht="16.800000000000001">
      <c r="A266" s="1026" t="s">
        <v>1361</v>
      </c>
      <c r="B266" s="1026"/>
      <c r="C266" s="1026"/>
      <c r="D266" s="1026"/>
      <c r="E266" s="1026"/>
      <c r="F266" s="1026"/>
      <c r="G266" s="1026"/>
      <c r="H266" s="1026"/>
      <c r="I266" s="1026"/>
      <c r="J266" s="1026"/>
      <c r="K266" s="1026"/>
      <c r="L266" s="1026"/>
      <c r="M266" s="1026"/>
    </row>
    <row r="267" ht="57">
      <c r="A267" s="433">
        <v>38</v>
      </c>
      <c r="B267" s="433" t="s">
        <v>495</v>
      </c>
      <c r="C267" s="426" t="s">
        <v>1430</v>
      </c>
      <c r="D267" s="426" t="s">
        <v>1431</v>
      </c>
      <c r="E267" s="1027" t="s">
        <v>1385</v>
      </c>
      <c r="F267" s="275">
        <v>1</v>
      </c>
      <c r="G267" s="1028">
        <v>139.99000000000001</v>
      </c>
      <c r="H267" s="1029"/>
      <c r="I267" s="1030"/>
      <c r="J267" s="1029" t="s">
        <v>215</v>
      </c>
      <c r="K267" s="1029"/>
      <c r="L267" s="1030"/>
      <c r="M267" s="1031"/>
    </row>
    <row r="268" ht="14.25">
      <c r="A268" s="433"/>
      <c r="B268" s="433"/>
      <c r="C268" s="426"/>
      <c r="D268" s="426" t="s">
        <v>1332</v>
      </c>
      <c r="E268" s="1027"/>
      <c r="F268" s="275"/>
      <c r="G268" s="1028">
        <v>139.99000000000001</v>
      </c>
      <c r="H268" s="1029" t="s">
        <v>215</v>
      </c>
      <c r="I268" s="1030">
        <v>139.99000000000001</v>
      </c>
      <c r="J268" s="1029"/>
      <c r="K268" s="1029">
        <v>32.409999999999997</v>
      </c>
      <c r="L268" s="1030">
        <v>4537.0799999999999</v>
      </c>
      <c r="M268" s="1031"/>
    </row>
    <row r="269" ht="14.25">
      <c r="A269" s="433"/>
      <c r="B269" s="433"/>
      <c r="C269" s="426"/>
      <c r="D269" s="426" t="s">
        <v>1336</v>
      </c>
      <c r="E269" s="1027" t="s">
        <v>206</v>
      </c>
      <c r="F269" s="275">
        <v>65</v>
      </c>
      <c r="G269" s="1033"/>
      <c r="H269" s="1029"/>
      <c r="I269" s="1030">
        <v>90.989999999999995</v>
      </c>
      <c r="J269" s="1034"/>
      <c r="K269" s="285">
        <v>65</v>
      </c>
      <c r="L269" s="1030">
        <v>2949.0999999999999</v>
      </c>
      <c r="M269" s="1031"/>
    </row>
    <row r="270" ht="14.25">
      <c r="A270" s="433"/>
      <c r="B270" s="433"/>
      <c r="C270" s="426"/>
      <c r="D270" s="426" t="s">
        <v>1337</v>
      </c>
      <c r="E270" s="1027" t="s">
        <v>206</v>
      </c>
      <c r="F270" s="275">
        <v>40</v>
      </c>
      <c r="G270" s="1033"/>
      <c r="H270" s="1029"/>
      <c r="I270" s="1030">
        <v>56</v>
      </c>
      <c r="J270" s="1034"/>
      <c r="K270" s="285">
        <v>40</v>
      </c>
      <c r="L270" s="1030">
        <v>1814.8299999999999</v>
      </c>
      <c r="M270" s="1031"/>
    </row>
    <row r="271" ht="14.25">
      <c r="A271" s="1035"/>
      <c r="B271" s="1035"/>
      <c r="C271" s="436"/>
      <c r="D271" s="436" t="s">
        <v>1338</v>
      </c>
      <c r="E271" s="1036" t="s">
        <v>865</v>
      </c>
      <c r="F271" s="1037">
        <v>10.800000000000001</v>
      </c>
      <c r="G271" s="1038"/>
      <c r="H271" s="1039" t="s">
        <v>215</v>
      </c>
      <c r="I271" s="1040"/>
      <c r="J271" s="1039"/>
      <c r="K271" s="1039"/>
      <c r="L271" s="1040"/>
      <c r="M271" s="1041">
        <v>10.800000000000001</v>
      </c>
    </row>
    <row r="272" ht="14.25">
      <c r="H272" s="1042">
        <v>286.98000000000002</v>
      </c>
      <c r="I272" s="1042"/>
      <c r="K272" s="1042">
        <v>9301.0100000000002</v>
      </c>
      <c r="L272" s="1042"/>
      <c r="M272" s="1043">
        <v>10.800000000000001</v>
      </c>
    </row>
    <row r="273" ht="42.75">
      <c r="A273" s="433">
        <v>39</v>
      </c>
      <c r="B273" s="433" t="s">
        <v>449</v>
      </c>
      <c r="C273" s="426" t="s">
        <v>1432</v>
      </c>
      <c r="D273" s="426" t="s">
        <v>1433</v>
      </c>
      <c r="E273" s="1027" t="s">
        <v>1434</v>
      </c>
      <c r="F273" s="275">
        <v>1</v>
      </c>
      <c r="G273" s="1028">
        <v>20.739999999999998</v>
      </c>
      <c r="H273" s="1029"/>
      <c r="I273" s="1030"/>
      <c r="J273" s="1029" t="s">
        <v>215</v>
      </c>
      <c r="K273" s="1029"/>
      <c r="L273" s="1030"/>
      <c r="M273" s="1031"/>
    </row>
    <row r="274" ht="14.25">
      <c r="A274" s="433"/>
      <c r="B274" s="433"/>
      <c r="C274" s="426"/>
      <c r="D274" s="426" t="s">
        <v>1332</v>
      </c>
      <c r="E274" s="1027"/>
      <c r="F274" s="275"/>
      <c r="G274" s="1028">
        <v>20.739999999999998</v>
      </c>
      <c r="H274" s="1029" t="s">
        <v>215</v>
      </c>
      <c r="I274" s="1030">
        <v>20.739999999999998</v>
      </c>
      <c r="J274" s="1029"/>
      <c r="K274" s="1029">
        <v>32.409999999999997</v>
      </c>
      <c r="L274" s="1030">
        <v>672.17999999999995</v>
      </c>
      <c r="M274" s="1031"/>
    </row>
    <row r="275" ht="14.25">
      <c r="A275" s="433"/>
      <c r="B275" s="433"/>
      <c r="C275" s="426"/>
      <c r="D275" s="426" t="s">
        <v>1336</v>
      </c>
      <c r="E275" s="1027" t="s">
        <v>206</v>
      </c>
      <c r="F275" s="275">
        <v>65</v>
      </c>
      <c r="G275" s="1033"/>
      <c r="H275" s="1029"/>
      <c r="I275" s="1030">
        <v>13.48</v>
      </c>
      <c r="J275" s="1034"/>
      <c r="K275" s="285">
        <v>65</v>
      </c>
      <c r="L275" s="1030">
        <v>436.92000000000002</v>
      </c>
      <c r="M275" s="1031"/>
    </row>
    <row r="276" ht="14.25">
      <c r="A276" s="433"/>
      <c r="B276" s="433"/>
      <c r="C276" s="426"/>
      <c r="D276" s="426" t="s">
        <v>1337</v>
      </c>
      <c r="E276" s="1027" t="s">
        <v>206</v>
      </c>
      <c r="F276" s="275">
        <v>40</v>
      </c>
      <c r="G276" s="1033"/>
      <c r="H276" s="1029"/>
      <c r="I276" s="1030">
        <v>8.3000000000000007</v>
      </c>
      <c r="J276" s="1034"/>
      <c r="K276" s="285">
        <v>40</v>
      </c>
      <c r="L276" s="1030">
        <v>268.87</v>
      </c>
      <c r="M276" s="1031"/>
    </row>
    <row r="277" ht="14.25">
      <c r="A277" s="1035"/>
      <c r="B277" s="1035"/>
      <c r="C277" s="436"/>
      <c r="D277" s="436" t="s">
        <v>1338</v>
      </c>
      <c r="E277" s="1036" t="s">
        <v>865</v>
      </c>
      <c r="F277" s="1037">
        <v>1.6200000000000001</v>
      </c>
      <c r="G277" s="1038"/>
      <c r="H277" s="1039" t="s">
        <v>215</v>
      </c>
      <c r="I277" s="1040"/>
      <c r="J277" s="1039"/>
      <c r="K277" s="1039"/>
      <c r="L277" s="1040"/>
      <c r="M277" s="1041">
        <v>1.6200000000000001</v>
      </c>
    </row>
    <row r="278" ht="14.25">
      <c r="H278" s="1042">
        <v>42.519999999999996</v>
      </c>
      <c r="I278" s="1042"/>
      <c r="K278" s="1042">
        <v>1377.9699999999998</v>
      </c>
      <c r="L278" s="1042"/>
      <c r="M278" s="1043">
        <v>1.6200000000000001</v>
      </c>
    </row>
    <row r="279" ht="42.75">
      <c r="A279" s="433">
        <v>40</v>
      </c>
      <c r="B279" s="433" t="s">
        <v>454</v>
      </c>
      <c r="C279" s="426" t="s">
        <v>1435</v>
      </c>
      <c r="D279" s="426" t="s">
        <v>952</v>
      </c>
      <c r="E279" s="1027" t="s">
        <v>1436</v>
      </c>
      <c r="F279" s="275">
        <v>0.029999999999999999</v>
      </c>
      <c r="G279" s="1028">
        <v>165.94999999999999</v>
      </c>
      <c r="H279" s="1029"/>
      <c r="I279" s="1030"/>
      <c r="J279" s="1029" t="s">
        <v>215</v>
      </c>
      <c r="K279" s="1029"/>
      <c r="L279" s="1030"/>
      <c r="M279" s="1031"/>
    </row>
    <row r="280" ht="14.25">
      <c r="A280" s="433"/>
      <c r="B280" s="433"/>
      <c r="C280" s="426"/>
      <c r="D280" s="426" t="s">
        <v>1332</v>
      </c>
      <c r="E280" s="1027"/>
      <c r="F280" s="275"/>
      <c r="G280" s="1028">
        <v>165.94999999999999</v>
      </c>
      <c r="H280" s="1029" t="s">
        <v>215</v>
      </c>
      <c r="I280" s="1030">
        <v>4.9800000000000004</v>
      </c>
      <c r="J280" s="1029"/>
      <c r="K280" s="1029">
        <v>32.409999999999997</v>
      </c>
      <c r="L280" s="1030">
        <v>161.34999999999999</v>
      </c>
      <c r="M280" s="1031"/>
    </row>
    <row r="281" ht="14.25">
      <c r="A281" s="433"/>
      <c r="B281" s="433"/>
      <c r="C281" s="426"/>
      <c r="D281" s="426" t="s">
        <v>1336</v>
      </c>
      <c r="E281" s="1027" t="s">
        <v>206</v>
      </c>
      <c r="F281" s="275">
        <v>65</v>
      </c>
      <c r="G281" s="1033"/>
      <c r="H281" s="1029"/>
      <c r="I281" s="1030">
        <v>3.2400000000000002</v>
      </c>
      <c r="J281" s="1034"/>
      <c r="K281" s="285">
        <v>65</v>
      </c>
      <c r="L281" s="1030">
        <v>104.88</v>
      </c>
      <c r="M281" s="1031"/>
    </row>
    <row r="282" ht="14.25">
      <c r="A282" s="433"/>
      <c r="B282" s="433"/>
      <c r="C282" s="426"/>
      <c r="D282" s="426" t="s">
        <v>1337</v>
      </c>
      <c r="E282" s="1027" t="s">
        <v>206</v>
      </c>
      <c r="F282" s="275">
        <v>40</v>
      </c>
      <c r="G282" s="1033"/>
      <c r="H282" s="1029"/>
      <c r="I282" s="1030">
        <v>1.99</v>
      </c>
      <c r="J282" s="1034"/>
      <c r="K282" s="285">
        <v>40</v>
      </c>
      <c r="L282" s="1030">
        <v>64.540000000000006</v>
      </c>
      <c r="M282" s="1031"/>
    </row>
    <row r="283" ht="14.25">
      <c r="A283" s="1035"/>
      <c r="B283" s="1035"/>
      <c r="C283" s="436"/>
      <c r="D283" s="436" t="s">
        <v>1338</v>
      </c>
      <c r="E283" s="1036" t="s">
        <v>865</v>
      </c>
      <c r="F283" s="1037">
        <v>12.960000000000001</v>
      </c>
      <c r="G283" s="1038"/>
      <c r="H283" s="1039" t="s">
        <v>215</v>
      </c>
      <c r="I283" s="1040"/>
      <c r="J283" s="1039"/>
      <c r="K283" s="1039"/>
      <c r="L283" s="1040"/>
      <c r="M283" s="1041">
        <v>0.38880000000000003</v>
      </c>
    </row>
    <row r="284" ht="14.25">
      <c r="H284" s="1042">
        <v>10.210000000000001</v>
      </c>
      <c r="I284" s="1042"/>
      <c r="K284" s="1042">
        <v>330.77000000000004</v>
      </c>
      <c r="L284" s="1042"/>
      <c r="M284" s="1043">
        <v>0.38880000000000003</v>
      </c>
    </row>
    <row r="285" ht="42.75">
      <c r="A285" s="433">
        <v>41</v>
      </c>
      <c r="B285" s="433" t="s">
        <v>459</v>
      </c>
      <c r="C285" s="426" t="s">
        <v>1437</v>
      </c>
      <c r="D285" s="426" t="s">
        <v>1438</v>
      </c>
      <c r="E285" s="1027" t="s">
        <v>1439</v>
      </c>
      <c r="F285" s="275">
        <v>2</v>
      </c>
      <c r="G285" s="1028">
        <v>31.329999999999998</v>
      </c>
      <c r="H285" s="1029"/>
      <c r="I285" s="1030"/>
      <c r="J285" s="1029" t="s">
        <v>215</v>
      </c>
      <c r="K285" s="1029"/>
      <c r="L285" s="1030"/>
      <c r="M285" s="1031"/>
    </row>
    <row r="286" ht="14.25">
      <c r="A286" s="433"/>
      <c r="B286" s="433"/>
      <c r="C286" s="426"/>
      <c r="D286" s="426" t="s">
        <v>1332</v>
      </c>
      <c r="E286" s="1027"/>
      <c r="F286" s="275"/>
      <c r="G286" s="1028">
        <v>31.329999999999998</v>
      </c>
      <c r="H286" s="1029" t="s">
        <v>215</v>
      </c>
      <c r="I286" s="1030">
        <v>62.659999999999997</v>
      </c>
      <c r="J286" s="1029"/>
      <c r="K286" s="1029">
        <v>32.409999999999997</v>
      </c>
      <c r="L286" s="1030">
        <v>2030.8099999999999</v>
      </c>
      <c r="M286" s="1031"/>
    </row>
    <row r="287" ht="14.25">
      <c r="A287" s="433"/>
      <c r="B287" s="433"/>
      <c r="C287" s="426"/>
      <c r="D287" s="426" t="s">
        <v>1336</v>
      </c>
      <c r="E287" s="1027" t="s">
        <v>206</v>
      </c>
      <c r="F287" s="275">
        <v>65</v>
      </c>
      <c r="G287" s="1033"/>
      <c r="H287" s="1029"/>
      <c r="I287" s="1030">
        <v>40.729999999999997</v>
      </c>
      <c r="J287" s="1034"/>
      <c r="K287" s="285">
        <v>65</v>
      </c>
      <c r="L287" s="1030">
        <v>1320.03</v>
      </c>
      <c r="M287" s="1031"/>
    </row>
    <row r="288" ht="14.25">
      <c r="A288" s="433"/>
      <c r="B288" s="433"/>
      <c r="C288" s="426"/>
      <c r="D288" s="426" t="s">
        <v>1337</v>
      </c>
      <c r="E288" s="1027" t="s">
        <v>206</v>
      </c>
      <c r="F288" s="275">
        <v>40</v>
      </c>
      <c r="G288" s="1033"/>
      <c r="H288" s="1029"/>
      <c r="I288" s="1030">
        <v>25.059999999999999</v>
      </c>
      <c r="J288" s="1034"/>
      <c r="K288" s="285">
        <v>40</v>
      </c>
      <c r="L288" s="1030">
        <v>812.32000000000005</v>
      </c>
      <c r="M288" s="1031"/>
    </row>
    <row r="289" ht="14.25">
      <c r="A289" s="1035"/>
      <c r="B289" s="1035"/>
      <c r="C289" s="436"/>
      <c r="D289" s="436" t="s">
        <v>1338</v>
      </c>
      <c r="E289" s="1036" t="s">
        <v>865</v>
      </c>
      <c r="F289" s="1037">
        <v>2.4300000000000002</v>
      </c>
      <c r="G289" s="1038"/>
      <c r="H289" s="1039" t="s">
        <v>215</v>
      </c>
      <c r="I289" s="1040"/>
      <c r="J289" s="1039"/>
      <c r="K289" s="1039"/>
      <c r="L289" s="1040"/>
      <c r="M289" s="1041">
        <v>4.8600000000000003</v>
      </c>
    </row>
    <row r="290" ht="14.25">
      <c r="H290" s="1042">
        <v>128.44999999999999</v>
      </c>
      <c r="I290" s="1042"/>
      <c r="K290" s="1042">
        <v>4163.1599999999999</v>
      </c>
      <c r="L290" s="1042"/>
      <c r="M290" s="1043">
        <v>4.8600000000000003</v>
      </c>
    </row>
    <row r="292" ht="14.25">
      <c r="A292" s="1045" t="s">
        <v>1393</v>
      </c>
      <c r="B292" s="1045"/>
      <c r="C292" s="1045"/>
      <c r="D292" s="1045"/>
      <c r="E292" s="1045"/>
      <c r="F292" s="1045"/>
      <c r="G292" s="1045"/>
      <c r="H292" s="1046">
        <v>468.15999999999997</v>
      </c>
      <c r="I292" s="1046"/>
      <c r="J292" s="1007"/>
      <c r="K292" s="1046">
        <v>15172.91</v>
      </c>
      <c r="L292" s="1046"/>
      <c r="M292" s="1043">
        <v>17.668800000000001</v>
      </c>
    </row>
    <row r="296" ht="14.25">
      <c r="A296" s="1045" t="s">
        <v>1440</v>
      </c>
      <c r="B296" s="1045"/>
      <c r="C296" s="1045"/>
      <c r="D296" s="1045"/>
      <c r="E296" s="1045"/>
      <c r="F296" s="1045"/>
      <c r="G296" s="1045"/>
      <c r="H296" s="1046">
        <v>468.15999999999997</v>
      </c>
      <c r="I296" s="1046"/>
      <c r="J296" s="1007"/>
      <c r="K296" s="1046">
        <v>15172.91</v>
      </c>
      <c r="L296" s="1046"/>
      <c r="M296" s="1043">
        <v>17.668800000000001</v>
      </c>
    </row>
    <row r="300" ht="14.25">
      <c r="A300" s="1045"/>
      <c r="B300" s="1045"/>
      <c r="C300" s="1045"/>
      <c r="D300" s="1045" t="s">
        <v>1441</v>
      </c>
      <c r="E300" s="1045"/>
      <c r="F300" s="1045"/>
      <c r="G300" s="1045"/>
      <c r="H300" s="1046">
        <v>345468.37</v>
      </c>
      <c r="I300" s="1046"/>
      <c r="J300" s="1007"/>
      <c r="K300" s="1046">
        <v>1945501.8399999999</v>
      </c>
      <c r="L300" s="1046"/>
      <c r="M300" s="1043">
        <v>171.59704880000001</v>
      </c>
    </row>
    <row r="301" ht="14.25">
      <c r="A301" s="1045"/>
      <c r="B301" s="1045"/>
      <c r="C301" s="1045"/>
      <c r="D301" s="285" t="s">
        <v>1442</v>
      </c>
      <c r="E301" s="1045"/>
      <c r="F301" s="1045"/>
      <c r="G301" s="1045"/>
      <c r="H301" s="1046"/>
      <c r="I301" s="1030">
        <f>ROUND((H300-H224-H296)*0.019,2)</f>
        <v>274.04000000000002</v>
      </c>
      <c r="J301" s="200"/>
      <c r="K301" s="1030"/>
      <c r="L301" s="1030">
        <f>ROUND((K300-K224-K296)*0.019,2)</f>
        <v>4078.0300000000002</v>
      </c>
      <c r="M301" s="1043"/>
    </row>
    <row r="302" ht="14.25">
      <c r="A302" s="1045"/>
      <c r="B302" s="1045"/>
      <c r="C302" s="1045"/>
      <c r="D302" s="1045" t="s">
        <v>1443</v>
      </c>
      <c r="E302" s="1045"/>
      <c r="F302" s="1045"/>
      <c r="G302" s="1045"/>
      <c r="H302" s="1046"/>
      <c r="I302" s="1046">
        <f>H300+I301</f>
        <v>345742.40999999997</v>
      </c>
      <c r="J302" s="1007"/>
      <c r="K302" s="1046"/>
      <c r="L302" s="1046">
        <f>K300+L301</f>
        <v>1949579.8699999999</v>
      </c>
      <c r="M302" s="1043"/>
    </row>
    <row r="303" ht="14.25">
      <c r="A303" s="285"/>
      <c r="B303" s="285"/>
      <c r="C303" s="285"/>
      <c r="D303" s="285" t="s">
        <v>1444</v>
      </c>
      <c r="E303" s="285"/>
      <c r="F303" s="285"/>
      <c r="G303" s="285"/>
      <c r="H303" s="1030"/>
      <c r="I303" s="275"/>
      <c r="J303" s="200"/>
      <c r="K303" s="1030"/>
      <c r="L303" s="275"/>
      <c r="M303" s="1030"/>
    </row>
    <row r="304" ht="14.25">
      <c r="A304" s="285"/>
      <c r="B304" s="285"/>
      <c r="C304" s="285"/>
      <c r="D304" s="285"/>
      <c r="E304" s="285"/>
      <c r="F304" s="285"/>
      <c r="G304" s="285"/>
      <c r="H304" s="1030"/>
      <c r="I304" s="275"/>
      <c r="J304" s="200"/>
      <c r="K304" s="1030"/>
      <c r="L304" s="275"/>
      <c r="M304" s="1030"/>
    </row>
    <row r="305" ht="14.25">
      <c r="A305" s="285"/>
      <c r="B305" s="285"/>
      <c r="C305" s="285"/>
      <c r="D305" s="285" t="s">
        <v>1445</v>
      </c>
      <c r="E305" s="285"/>
      <c r="F305" s="285"/>
      <c r="G305" s="285"/>
      <c r="H305" s="1030"/>
      <c r="I305" s="1049">
        <f>H99+H212+H260+I301</f>
        <v>14697.049999999999</v>
      </c>
      <c r="J305" s="200"/>
      <c r="K305" s="1030">
        <f>K99+K212+K260+L301</f>
        <v>218711.30000000002</v>
      </c>
      <c r="L305" s="1030"/>
      <c r="M305" s="1030"/>
    </row>
    <row r="306" ht="14.25">
      <c r="A306" s="285"/>
      <c r="B306" s="285"/>
      <c r="C306" s="285"/>
      <c r="D306" s="285" t="s">
        <v>56</v>
      </c>
      <c r="E306" s="285"/>
      <c r="F306" s="285"/>
      <c r="G306" s="285"/>
      <c r="H306" s="1030"/>
      <c r="I306" s="1050">
        <f>H224</f>
        <v>330577.19999999995</v>
      </c>
      <c r="J306" s="200"/>
      <c r="K306" s="1030">
        <f>K224</f>
        <v>1715695.6599999999</v>
      </c>
      <c r="L306" s="1030"/>
      <c r="M306" s="1030"/>
    </row>
    <row r="307" ht="14.25">
      <c r="A307" s="285"/>
      <c r="B307" s="285"/>
      <c r="C307" s="285"/>
      <c r="D307" s="285" t="s">
        <v>1446</v>
      </c>
      <c r="E307" s="285"/>
      <c r="F307" s="285"/>
      <c r="G307" s="285"/>
      <c r="H307" s="1030"/>
      <c r="I307" s="1050">
        <f>H296</f>
        <v>468.15999999999997</v>
      </c>
      <c r="J307" s="200"/>
      <c r="K307" s="1030">
        <f>K296</f>
        <v>15172.91</v>
      </c>
      <c r="L307" s="1030"/>
      <c r="M307" s="1030"/>
    </row>
    <row r="308" ht="14.25">
      <c r="A308" s="1045"/>
      <c r="B308" s="1045"/>
      <c r="C308" s="1045"/>
      <c r="D308" s="1045"/>
      <c r="E308" s="1045"/>
      <c r="F308" s="1045"/>
      <c r="G308" s="1045"/>
      <c r="H308" s="1046"/>
      <c r="I308" s="1051"/>
      <c r="J308" s="1007"/>
      <c r="K308" s="1046"/>
      <c r="L308" s="1046"/>
      <c r="M308" s="1046"/>
    </row>
    <row r="309" ht="14.25">
      <c r="A309" s="1045"/>
      <c r="B309" s="1045"/>
      <c r="C309" s="1045"/>
      <c r="D309" s="285"/>
      <c r="E309" s="285"/>
      <c r="F309" s="285"/>
      <c r="G309" s="285"/>
      <c r="H309" s="285"/>
      <c r="I309" s="285"/>
      <c r="J309" s="285"/>
      <c r="K309" s="1030"/>
      <c r="L309" s="1030"/>
      <c r="M309" s="1046"/>
    </row>
    <row r="310" ht="14.25">
      <c r="A310" s="1045"/>
      <c r="B310" s="1052" t="s">
        <v>1447</v>
      </c>
      <c r="C310" s="1052"/>
      <c r="D310" s="1052"/>
      <c r="E310" s="1045">
        <v>0.99522999999999995</v>
      </c>
      <c r="F310" s="1045"/>
      <c r="G310" s="285"/>
      <c r="H310" s="285"/>
      <c r="I310" s="285"/>
      <c r="J310" s="285"/>
      <c r="K310" s="1046">
        <f>ROUND(L302*E310,2)+0.01</f>
        <v>1940280.3800000001</v>
      </c>
      <c r="L310" s="1046"/>
      <c r="M310" s="1046"/>
    </row>
    <row r="311" ht="14.25">
      <c r="A311" s="1053"/>
      <c r="B311" s="1053"/>
      <c r="C311" s="1053"/>
      <c r="D311" s="1053" t="s">
        <v>1444</v>
      </c>
      <c r="E311" s="1053"/>
      <c r="F311" s="1053"/>
      <c r="G311" s="1053"/>
      <c r="H311" s="1053"/>
      <c r="I311" s="1053"/>
      <c r="J311" s="1053"/>
      <c r="K311" s="1054"/>
      <c r="L311" s="1054"/>
      <c r="M311" s="1054"/>
    </row>
    <row r="312" ht="14.25">
      <c r="A312" s="1055"/>
      <c r="B312" s="1055"/>
      <c r="C312" s="1055"/>
      <c r="D312" s="1053" t="s">
        <v>1445</v>
      </c>
      <c r="E312" s="1056"/>
      <c r="F312" s="1056"/>
      <c r="G312" s="1056"/>
      <c r="H312" s="1056"/>
      <c r="I312" s="1056"/>
      <c r="J312" s="1056"/>
      <c r="K312" s="1054">
        <f>ROUND(K305*E310,2)</f>
        <v>217668.05000000002</v>
      </c>
      <c r="L312" s="1054"/>
      <c r="M312" s="1055"/>
    </row>
    <row r="313" ht="14.25">
      <c r="A313" s="1055"/>
      <c r="B313" s="1055"/>
      <c r="C313" s="1055"/>
      <c r="D313" s="1053" t="s">
        <v>56</v>
      </c>
      <c r="E313" s="1055"/>
      <c r="F313" s="1055"/>
      <c r="G313" s="1055"/>
      <c r="H313" s="1055"/>
      <c r="I313" s="1055"/>
      <c r="J313" s="1055"/>
      <c r="K313" s="1057">
        <f>ROUND(K306*E310,2)</f>
        <v>1707511.79</v>
      </c>
      <c r="L313" s="1057"/>
      <c r="M313" s="1055"/>
    </row>
    <row r="314" ht="14.25">
      <c r="A314" s="1055"/>
      <c r="B314" s="1055"/>
      <c r="C314" s="1055"/>
      <c r="D314" s="1053" t="s">
        <v>1446</v>
      </c>
      <c r="E314" s="1055"/>
      <c r="F314" s="1055"/>
      <c r="G314" s="1055"/>
      <c r="H314" s="1055"/>
      <c r="I314" s="1055"/>
      <c r="J314" s="1055"/>
      <c r="K314" s="1058">
        <f>ROUND(K307*E310,2)</f>
        <v>15100.540000000001</v>
      </c>
      <c r="L314" s="1058"/>
      <c r="M314" s="1055"/>
    </row>
    <row r="315" ht="14.25">
      <c r="A315" s="1055"/>
      <c r="B315" s="1055"/>
      <c r="C315" s="1055"/>
      <c r="D315" s="1053"/>
      <c r="E315" s="1055"/>
      <c r="F315" s="1055"/>
      <c r="G315" s="1055"/>
      <c r="H315" s="1055"/>
      <c r="I315" s="1055"/>
      <c r="J315" s="1055"/>
      <c r="K315" s="1058"/>
      <c r="L315" s="1058"/>
      <c r="M315" s="1055"/>
    </row>
    <row r="316" ht="14.25">
      <c r="A316" s="1059"/>
      <c r="B316" s="1060"/>
      <c r="C316" s="1060"/>
      <c r="D316" s="1059" t="s">
        <v>1448</v>
      </c>
      <c r="E316" s="1059"/>
      <c r="F316" s="1059"/>
      <c r="G316" s="1059"/>
      <c r="H316" s="1059"/>
      <c r="I316" s="1053"/>
      <c r="J316" s="1053"/>
      <c r="K316" s="1061"/>
      <c r="L316" s="1061">
        <f>ROUND(((K46+K66+K72+K75+K81+K93+K212-K131+K260)*1.019+K218+K222+K278+K284)*E310,2)</f>
        <v>1342397.6899999999</v>
      </c>
      <c r="M316" s="1061"/>
    </row>
    <row r="317" ht="14.25">
      <c r="A317" s="1055"/>
      <c r="B317" s="1055"/>
      <c r="C317" s="1055"/>
      <c r="D317" s="1053" t="s">
        <v>1445</v>
      </c>
      <c r="E317" s="1056"/>
      <c r="F317" s="1056"/>
      <c r="G317" s="1056"/>
      <c r="H317" s="1056"/>
      <c r="I317" s="1056"/>
      <c r="J317" s="1056"/>
      <c r="K317" s="1054">
        <f>ROUND((K46+K66+K72+K75+K81+K93+K212-K131+K256)*1.019*E310,2)</f>
        <v>135366.91</v>
      </c>
      <c r="L317" s="1054"/>
      <c r="M317" s="1055"/>
    </row>
    <row r="318" ht="14.25">
      <c r="A318" s="1055"/>
      <c r="B318" s="1055"/>
      <c r="C318" s="1055"/>
      <c r="D318" s="1053" t="s">
        <v>56</v>
      </c>
      <c r="E318" s="1055"/>
      <c r="F318" s="1055"/>
      <c r="G318" s="1055"/>
      <c r="H318" s="1055"/>
      <c r="I318" s="1055"/>
      <c r="J318" s="1055"/>
      <c r="K318" s="1058">
        <f>ROUND((K218+K222)*E310,2)</f>
        <v>1205330.1899999999</v>
      </c>
      <c r="L318" s="1058"/>
      <c r="M318" s="1055"/>
    </row>
    <row r="319" ht="14.25">
      <c r="A319" s="1055"/>
      <c r="B319" s="1055"/>
      <c r="C319" s="1055"/>
      <c r="D319" s="1053" t="s">
        <v>1446</v>
      </c>
      <c r="E319" s="1055"/>
      <c r="F319" s="1055"/>
      <c r="G319" s="1055"/>
      <c r="H319" s="1055"/>
      <c r="I319" s="1055"/>
      <c r="J319" s="1055"/>
      <c r="K319" s="1058">
        <f>ROUND((K278+K284)*E310,2)</f>
        <v>1700.5900000000001</v>
      </c>
      <c r="L319" s="1058"/>
      <c r="M319" s="1055"/>
    </row>
    <row r="320" ht="13.800000000000001" hidden="1">
      <c r="A320" s="1059"/>
      <c r="B320" s="1060"/>
      <c r="C320" s="1060"/>
      <c r="D320" s="1059" t="s">
        <v>1449</v>
      </c>
      <c r="E320" s="1059"/>
      <c r="F320" s="1059"/>
      <c r="G320" s="1059"/>
      <c r="H320" s="1059"/>
      <c r="I320" s="1059"/>
      <c r="J320" s="1053"/>
      <c r="K320" s="1061"/>
      <c r="L320" s="1061" t="e">
        <f>ROUND(((#REF!+#REF!+#REF!+#REF!+#REF!+#REF!+#REF!+#REF!+#REF!)*1.019+#REF!+#REF!+#REF!+#REF!+#REF!+#REF!+#REF!+#REF!)*E310,2)</f>
        <v>#REF!</v>
      </c>
      <c r="M320" s="1061"/>
    </row>
    <row r="321" ht="13.800000000000001" hidden="1">
      <c r="A321" s="1055"/>
      <c r="B321" s="1055"/>
      <c r="C321" s="1055"/>
      <c r="D321" s="1053" t="s">
        <v>1445</v>
      </c>
      <c r="E321" s="1056"/>
      <c r="F321" s="1056"/>
      <c r="G321" s="1056"/>
      <c r="H321" s="1056"/>
      <c r="I321" s="1056"/>
      <c r="J321" s="1056"/>
      <c r="K321" s="1054" t="e">
        <f>ROUND((#REF!+#REF!+#REF!+#REF!+#REF!+#REF!+#REF!+#REF!+#REF!)*1.019*E310,2)</f>
        <v>#REF!</v>
      </c>
      <c r="L321" s="1054"/>
      <c r="M321" s="1055"/>
    </row>
    <row r="322" ht="13.800000000000001" hidden="1">
      <c r="A322" s="1055"/>
      <c r="B322" s="1055"/>
      <c r="C322" s="1055"/>
      <c r="D322" s="1053" t="s">
        <v>56</v>
      </c>
      <c r="E322" s="1055"/>
      <c r="F322" s="1055"/>
      <c r="G322" s="1055"/>
      <c r="H322" s="1055"/>
      <c r="I322" s="1055"/>
      <c r="J322" s="1055"/>
      <c r="K322" s="1058" t="e">
        <f>ROUND((#REF!+#REF!+#REF!+#REF!)*E310,2)</f>
        <v>#REF!</v>
      </c>
      <c r="L322" s="1058"/>
      <c r="M322" s="1055"/>
    </row>
    <row r="323" ht="13.800000000000001" hidden="1">
      <c r="A323" s="1055"/>
      <c r="B323" s="1055"/>
      <c r="C323" s="1055"/>
      <c r="D323" s="1053" t="s">
        <v>1446</v>
      </c>
      <c r="E323" s="1055"/>
      <c r="F323" s="1055"/>
      <c r="G323" s="1055"/>
      <c r="H323" s="1055"/>
      <c r="I323" s="1055"/>
      <c r="J323" s="1055"/>
      <c r="K323" s="1058" t="e">
        <f>ROUND((#REF!+#REF!+#REF!+#REF!)*E310,2)</f>
        <v>#REF!</v>
      </c>
      <c r="L323" s="1058"/>
      <c r="M323" s="1055"/>
    </row>
    <row r="324" ht="13.800000000000001" hidden="1">
      <c r="A324" s="1055"/>
      <c r="B324" s="1055"/>
      <c r="C324" s="1055"/>
      <c r="D324" s="1062" t="s">
        <v>1450</v>
      </c>
      <c r="E324" s="1062"/>
      <c r="F324" s="1062"/>
      <c r="G324" s="1062"/>
      <c r="H324" s="1055"/>
      <c r="I324" s="1055"/>
      <c r="J324" s="1055"/>
      <c r="K324" s="1058"/>
      <c r="L324" s="1063" t="e">
        <f>ROUND((((#REF!+#REF!+#REF!+#REF!)/1*1.019+(#REF!+#REF!+#REF!)/1))*E310,2)</f>
        <v>#REF!</v>
      </c>
      <c r="M324" s="1055"/>
    </row>
    <row r="325" ht="13.800000000000001" hidden="1">
      <c r="A325" s="1055"/>
      <c r="B325" s="1055"/>
      <c r="C325" s="1055"/>
      <c r="D325" s="1053" t="s">
        <v>1445</v>
      </c>
      <c r="E325" s="1055"/>
      <c r="F325" s="1055"/>
      <c r="G325" s="1055"/>
      <c r="H325" s="1055"/>
      <c r="I325" s="1055"/>
      <c r="J325" s="1055"/>
      <c r="K325" s="1058"/>
      <c r="L325" s="1058" t="e">
        <f>ROUND(((#REF!+#REF!+#REF!+#REF!)/1*1.019)*E310,2)+0.01</f>
        <v>#REF!</v>
      </c>
      <c r="M325" s="1055"/>
    </row>
    <row r="326" ht="13.800000000000001" hidden="1">
      <c r="A326" s="1055"/>
      <c r="B326" s="1055"/>
      <c r="C326" s="1055"/>
      <c r="D326" s="1053" t="s">
        <v>56</v>
      </c>
      <c r="E326" s="1055"/>
      <c r="F326" s="1055"/>
      <c r="G326" s="1055"/>
      <c r="H326" s="1055"/>
      <c r="I326" s="1055"/>
      <c r="J326" s="1055"/>
      <c r="K326" s="1055"/>
      <c r="L326" s="1064" t="e">
        <f>ROUND((#REF!)/1*E310,2)</f>
        <v>#REF!</v>
      </c>
      <c r="M326" s="1055"/>
    </row>
    <row r="327" ht="13.800000000000001" hidden="1">
      <c r="A327" s="1055"/>
      <c r="B327" s="1055"/>
      <c r="C327" s="1055"/>
      <c r="D327" s="1055" t="s">
        <v>1446</v>
      </c>
      <c r="E327" s="1055"/>
      <c r="F327" s="1055"/>
      <c r="G327" s="1055"/>
      <c r="H327" s="1055"/>
      <c r="I327" s="1055"/>
      <c r="J327" s="1055"/>
      <c r="K327" s="1055"/>
      <c r="L327" s="1064" t="e">
        <f>ROUND((#REF!+#REF!)/1*E310,2)</f>
        <v>#REF!</v>
      </c>
      <c r="M327" s="1055"/>
    </row>
    <row r="328" ht="13.800000000000001">
      <c r="A328" s="1055"/>
      <c r="B328" s="1055"/>
      <c r="C328" s="1055"/>
      <c r="D328" s="1062" t="s">
        <v>1451</v>
      </c>
      <c r="E328" s="1062"/>
      <c r="F328" s="1062"/>
      <c r="G328" s="1062"/>
      <c r="H328" s="1055"/>
      <c r="I328" s="1055"/>
      <c r="J328" s="1055"/>
      <c r="K328" s="1058"/>
      <c r="L328" s="1063">
        <f>ROUND(((K54+K60+K87+K131)/1*1.019+(K220+K272+K290)/1)*E310,2)</f>
        <v>597882.69000000006</v>
      </c>
      <c r="M328" s="1055"/>
    </row>
    <row r="329" ht="13.800000000000001">
      <c r="A329" s="1055"/>
      <c r="B329" s="1055"/>
      <c r="C329" s="1055"/>
      <c r="D329" s="1053" t="s">
        <v>1445</v>
      </c>
      <c r="E329" s="1055"/>
      <c r="F329" s="1055"/>
      <c r="G329" s="1055"/>
      <c r="H329" s="1055"/>
      <c r="I329" s="1055"/>
      <c r="J329" s="1055"/>
      <c r="K329" s="1058"/>
      <c r="L329" s="1058">
        <f>ROUND(((K54+K60+K87+K131)/1*1.019)*E310,2)</f>
        <v>82301.139999999999</v>
      </c>
      <c r="M329" s="1055"/>
    </row>
    <row r="330" ht="13.800000000000001">
      <c r="A330" s="1055"/>
      <c r="B330" s="1055"/>
      <c r="C330" s="1055"/>
      <c r="D330" s="1053" t="s">
        <v>56</v>
      </c>
      <c r="E330" s="1055"/>
      <c r="F330" s="1055"/>
      <c r="G330" s="1055"/>
      <c r="H330" s="1055"/>
      <c r="I330" s="1055"/>
      <c r="J330" s="1055"/>
      <c r="K330" s="1055"/>
      <c r="L330" s="1064">
        <f>ROUND((K220)/1*E310,2)</f>
        <v>502181.60000000003</v>
      </c>
      <c r="M330" s="1055"/>
    </row>
    <row r="331" ht="13.800000000000001">
      <c r="A331" s="1055"/>
      <c r="B331" s="1055"/>
      <c r="C331" s="1055"/>
      <c r="D331" s="1055" t="s">
        <v>1446</v>
      </c>
      <c r="E331" s="1055"/>
      <c r="F331" s="1055"/>
      <c r="G331" s="1055"/>
      <c r="H331" s="1055"/>
      <c r="I331" s="1055"/>
      <c r="J331" s="1055"/>
      <c r="K331" s="1055"/>
      <c r="L331" s="1064">
        <f>ROUND((K272+K290)/1*E310,2)</f>
        <v>13399.950000000001</v>
      </c>
      <c r="M331" s="1055"/>
    </row>
    <row r="332" ht="13.800000000000001">
      <c r="A332" s="293"/>
      <c r="B332" s="293"/>
      <c r="C332" s="293"/>
      <c r="D332" s="1059"/>
      <c r="E332" s="293"/>
      <c r="F332" s="293"/>
      <c r="G332" s="293"/>
      <c r="H332" s="293"/>
      <c r="I332" s="293"/>
      <c r="J332" s="293"/>
      <c r="K332" s="293"/>
      <c r="L332" s="293"/>
      <c r="M332" s="293"/>
    </row>
    <row r="333">
      <c r="A333" s="293"/>
      <c r="B333" s="293"/>
      <c r="C333" s="293"/>
      <c r="D333" s="293"/>
      <c r="E333" s="293"/>
      <c r="F333" s="293"/>
      <c r="G333" s="293"/>
      <c r="H333" s="293"/>
      <c r="I333" s="293"/>
      <c r="J333" s="293"/>
      <c r="K333" s="293"/>
      <c r="L333" s="293"/>
      <c r="M333" s="293"/>
    </row>
    <row r="334">
      <c r="A334" s="293"/>
      <c r="B334" s="293"/>
      <c r="C334" s="293"/>
      <c r="D334" s="293"/>
      <c r="E334" s="293"/>
      <c r="F334" s="293"/>
      <c r="G334" s="293"/>
      <c r="H334" s="293"/>
      <c r="I334" s="293"/>
      <c r="J334" s="293"/>
      <c r="K334" s="293"/>
      <c r="L334" s="293"/>
      <c r="M334" s="293"/>
    </row>
    <row r="335">
      <c r="A335" s="293"/>
      <c r="B335" s="293"/>
      <c r="C335" s="293"/>
      <c r="D335" s="293"/>
      <c r="E335" s="293"/>
      <c r="F335" s="293"/>
      <c r="G335" s="293"/>
      <c r="H335" s="293"/>
      <c r="I335" s="293"/>
      <c r="J335" s="293"/>
      <c r="K335" s="293"/>
      <c r="L335" s="293"/>
      <c r="M335" s="293"/>
    </row>
    <row r="336">
      <c r="A336" s="293"/>
      <c r="B336" s="293"/>
      <c r="C336" s="293"/>
      <c r="D336" s="293"/>
      <c r="E336" s="293"/>
      <c r="F336" s="293"/>
      <c r="G336" s="293"/>
      <c r="H336" s="293"/>
      <c r="I336" s="293"/>
      <c r="J336" s="293"/>
      <c r="K336" s="293"/>
      <c r="L336" s="293"/>
      <c r="M336" s="293"/>
    </row>
    <row r="337">
      <c r="A337" s="293"/>
      <c r="B337" s="293"/>
      <c r="C337" s="293"/>
      <c r="D337" s="293"/>
      <c r="E337" s="293"/>
      <c r="F337" s="293"/>
      <c r="G337" s="293"/>
      <c r="H337" s="293"/>
      <c r="I337" s="293"/>
      <c r="J337" s="293"/>
      <c r="K337" s="293"/>
      <c r="L337" s="293"/>
      <c r="M337" s="293"/>
    </row>
    <row r="338" ht="15">
      <c r="A338" s="1055"/>
      <c r="B338" s="1055"/>
      <c r="C338" s="1065" t="s">
        <v>1452</v>
      </c>
      <c r="D338" s="1065"/>
      <c r="E338" s="1066" t="s">
        <v>1453</v>
      </c>
      <c r="F338" s="1067"/>
      <c r="G338" s="1067"/>
      <c r="H338" s="1067"/>
      <c r="I338" s="1067"/>
      <c r="J338" s="1067"/>
      <c r="K338" s="1066" t="s">
        <v>1216</v>
      </c>
      <c r="L338" s="1067"/>
      <c r="M338" s="1067"/>
    </row>
    <row r="339" ht="13.800000000000001">
      <c r="A339" s="1055"/>
      <c r="B339" s="1055"/>
      <c r="C339" s="1055"/>
      <c r="D339" s="1055"/>
      <c r="E339" s="1068" t="s">
        <v>369</v>
      </c>
      <c r="F339" s="1068"/>
      <c r="G339" s="1068"/>
      <c r="H339" s="1068"/>
      <c r="I339" s="1068"/>
      <c r="J339" s="1055"/>
      <c r="K339" s="1055"/>
      <c r="L339" s="1055"/>
      <c r="M339" s="1055"/>
    </row>
    <row r="340" ht="13.800000000000001">
      <c r="A340" s="1055"/>
      <c r="B340" s="1055"/>
      <c r="C340" s="1055"/>
      <c r="D340" s="1055"/>
      <c r="E340" s="1069"/>
      <c r="F340" s="1069"/>
      <c r="G340" s="1069"/>
      <c r="H340" s="1069"/>
      <c r="I340" s="1069"/>
      <c r="J340" s="1055"/>
      <c r="K340" s="1055"/>
      <c r="L340" s="1055"/>
      <c r="M340" s="1055"/>
    </row>
    <row r="341" ht="13.800000000000001">
      <c r="A341" s="1055"/>
      <c r="B341" s="1055"/>
      <c r="C341" s="1055"/>
      <c r="D341" s="1055"/>
      <c r="E341" s="1069"/>
      <c r="F341" s="1069"/>
      <c r="G341" s="1069"/>
      <c r="H341" s="1069"/>
      <c r="I341" s="1069"/>
      <c r="J341" s="1055"/>
      <c r="K341" s="1055"/>
      <c r="L341" s="1055"/>
      <c r="M341" s="1055"/>
    </row>
    <row r="342" ht="13.800000000000001">
      <c r="A342" s="1055"/>
      <c r="B342" s="1055"/>
      <c r="C342" s="1055"/>
      <c r="D342" s="1055"/>
      <c r="E342" s="1055"/>
      <c r="F342" s="1055"/>
      <c r="G342" s="1055"/>
      <c r="H342" s="1055"/>
      <c r="I342" s="1055"/>
      <c r="J342" s="1055"/>
      <c r="K342" s="1055"/>
      <c r="L342" s="1055"/>
      <c r="M342" s="1055"/>
    </row>
    <row r="343" ht="15">
      <c r="A343" s="1055"/>
      <c r="B343" s="1055"/>
      <c r="C343" s="1065" t="s">
        <v>1454</v>
      </c>
      <c r="D343" s="1065"/>
      <c r="E343" s="1067" t="s">
        <v>1455</v>
      </c>
      <c r="F343" s="1067"/>
      <c r="G343" s="1067"/>
      <c r="H343" s="1067"/>
      <c r="I343" s="1067"/>
      <c r="J343" s="1067"/>
      <c r="K343" s="1070" t="s">
        <v>1456</v>
      </c>
      <c r="L343" s="1067"/>
      <c r="M343" s="1067"/>
    </row>
    <row r="344" ht="13.800000000000001">
      <c r="A344" s="1055"/>
      <c r="B344" s="1055"/>
      <c r="C344" s="1055"/>
      <c r="D344" s="1055"/>
      <c r="E344" s="1068" t="s">
        <v>369</v>
      </c>
      <c r="F344" s="1068"/>
      <c r="G344" s="1068"/>
      <c r="H344" s="1068"/>
      <c r="I344" s="1068"/>
      <c r="J344" s="1055"/>
      <c r="K344" s="1055"/>
      <c r="L344" s="1055"/>
      <c r="M344" s="1055"/>
    </row>
    <row r="345">
      <c r="A345" s="293"/>
      <c r="B345" s="293"/>
      <c r="C345" s="293"/>
      <c r="D345" s="293"/>
      <c r="E345" s="293"/>
      <c r="F345" s="293"/>
      <c r="G345" s="293"/>
      <c r="H345" s="293"/>
      <c r="I345" s="293"/>
      <c r="J345" s="293"/>
      <c r="K345" s="293"/>
      <c r="L345" s="293"/>
      <c r="M345" s="293"/>
    </row>
    <row r="346">
      <c r="A346" s="293"/>
      <c r="B346" s="293"/>
      <c r="C346" s="293"/>
      <c r="D346" s="293"/>
      <c r="E346" s="293"/>
      <c r="F346" s="293"/>
      <c r="G346" s="293"/>
      <c r="H346" s="293"/>
      <c r="I346" s="293"/>
      <c r="J346" s="293"/>
      <c r="K346" s="293"/>
      <c r="L346" s="293"/>
      <c r="M346" s="293"/>
    </row>
    <row r="347">
      <c r="A347" s="293"/>
      <c r="B347" s="293"/>
      <c r="C347" s="293"/>
      <c r="D347" s="293"/>
      <c r="E347" s="293"/>
      <c r="F347" s="293"/>
      <c r="G347" s="293"/>
      <c r="H347" s="293"/>
      <c r="I347" s="293"/>
      <c r="J347" s="293"/>
      <c r="K347" s="293"/>
      <c r="L347" s="293"/>
      <c r="M347" s="293"/>
    </row>
    <row r="348">
      <c r="A348" s="293"/>
      <c r="B348" s="293"/>
      <c r="C348" s="293"/>
      <c r="D348" s="293"/>
      <c r="E348" s="293"/>
      <c r="F348" s="293"/>
      <c r="G348" s="293"/>
      <c r="H348" s="293"/>
      <c r="I348" s="293"/>
      <c r="J348" s="293"/>
      <c r="K348" s="293"/>
      <c r="L348" s="293"/>
      <c r="M348" s="293"/>
    </row>
    <row r="349">
      <c r="A349" s="293"/>
      <c r="B349" s="293"/>
      <c r="C349" s="293"/>
      <c r="D349" s="293"/>
      <c r="E349" s="293"/>
      <c r="F349" s="293"/>
      <c r="G349" s="293"/>
      <c r="H349" s="293"/>
      <c r="I349" s="293"/>
      <c r="J349" s="293"/>
      <c r="K349" s="293"/>
      <c r="L349" s="293"/>
      <c r="M349" s="293"/>
    </row>
    <row r="350">
      <c r="A350" s="293"/>
      <c r="B350" s="293"/>
      <c r="C350" s="293"/>
      <c r="D350" s="293"/>
      <c r="E350" s="293"/>
      <c r="F350" s="293"/>
      <c r="G350" s="293"/>
      <c r="H350" s="293"/>
      <c r="I350" s="293"/>
      <c r="J350" s="293"/>
      <c r="K350" s="293"/>
      <c r="L350" s="293"/>
      <c r="M350" s="293"/>
    </row>
    <row r="351">
      <c r="A351" s="293"/>
      <c r="B351" s="293"/>
      <c r="C351" s="293"/>
      <c r="D351" s="293"/>
      <c r="E351" s="293"/>
      <c r="F351" s="293"/>
      <c r="G351" s="293"/>
      <c r="H351" s="293"/>
      <c r="I351" s="293"/>
      <c r="J351" s="293"/>
      <c r="K351" s="293"/>
      <c r="L351" s="293"/>
      <c r="M351" s="293"/>
    </row>
    <row r="352">
      <c r="A352" s="293"/>
      <c r="B352" s="293"/>
      <c r="C352" s="293"/>
      <c r="D352" s="293"/>
      <c r="E352" s="293"/>
      <c r="F352" s="293"/>
      <c r="G352" s="293"/>
      <c r="H352" s="293"/>
      <c r="I352" s="293"/>
      <c r="J352" s="293"/>
      <c r="K352" s="293"/>
      <c r="L352" s="293"/>
      <c r="M352" s="293"/>
    </row>
    <row r="353">
      <c r="A353" s="293"/>
      <c r="B353" s="293"/>
      <c r="C353" s="293"/>
      <c r="D353" s="293"/>
      <c r="E353" s="293"/>
      <c r="F353" s="293"/>
      <c r="G353" s="293"/>
      <c r="H353" s="293"/>
      <c r="I353" s="293"/>
      <c r="J353" s="293"/>
      <c r="K353" s="293"/>
      <c r="L353" s="293"/>
      <c r="M353" s="293"/>
    </row>
    <row r="354" ht="17.399999999999999">
      <c r="A354" s="1071"/>
      <c r="B354" s="1072" t="s">
        <v>1457</v>
      </c>
      <c r="C354" s="1071"/>
      <c r="D354" s="1071"/>
      <c r="E354" s="1071"/>
      <c r="F354" s="1071"/>
      <c r="G354" s="1071"/>
      <c r="H354" s="1071"/>
      <c r="I354" s="1071"/>
      <c r="J354" s="1071"/>
      <c r="K354" s="1071"/>
      <c r="L354" s="1071"/>
      <c r="M354" s="1071"/>
    </row>
    <row r="355" ht="17.399999999999999">
      <c r="A355" s="1073"/>
      <c r="B355" s="1074" t="s">
        <v>1458</v>
      </c>
      <c r="C355" s="1075"/>
      <c r="D355" s="1075"/>
      <c r="E355" s="1075"/>
      <c r="F355" s="1075"/>
      <c r="G355" s="1075"/>
      <c r="H355" s="1075"/>
      <c r="I355" s="1075"/>
      <c r="J355" s="1075"/>
      <c r="K355" s="1075"/>
      <c r="L355" s="1075"/>
      <c r="M355" s="1071"/>
    </row>
    <row r="356" ht="13.800000000000001">
      <c r="A356" s="1073"/>
      <c r="B356" s="1076"/>
      <c r="C356" s="1073"/>
      <c r="D356" s="1073"/>
      <c r="E356" s="1073"/>
      <c r="F356" s="1077" t="s">
        <v>1459</v>
      </c>
      <c r="G356" s="1071"/>
      <c r="H356" s="1073"/>
      <c r="I356" s="1073"/>
      <c r="J356" s="1077" t="s">
        <v>1460</v>
      </c>
      <c r="K356" s="1073"/>
      <c r="L356" s="1073"/>
      <c r="M356" s="1071"/>
    </row>
    <row r="357">
      <c r="A357" s="1071"/>
      <c r="B357" s="1071"/>
      <c r="C357" s="1071"/>
      <c r="D357" s="1071"/>
      <c r="E357" s="1071"/>
      <c r="F357" s="1071"/>
      <c r="G357" s="1071"/>
      <c r="H357" s="1071"/>
      <c r="I357" s="1071"/>
      <c r="J357" s="1071"/>
      <c r="K357" s="1071"/>
      <c r="L357" s="1071"/>
      <c r="M357" s="1071"/>
    </row>
  </sheetData>
  <mergeCells count="190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6:M36"/>
    <mergeCell ref="A38:M38"/>
    <mergeCell ref="H46:I46"/>
    <mergeCell ref="K46:L46"/>
    <mergeCell ref="H54:I54"/>
    <mergeCell ref="K54:L54"/>
    <mergeCell ref="H60:I60"/>
    <mergeCell ref="K60:L60"/>
    <mergeCell ref="H66:I66"/>
    <mergeCell ref="K66:L66"/>
    <mergeCell ref="H72:I72"/>
    <mergeCell ref="K72:L72"/>
    <mergeCell ref="H75:I75"/>
    <mergeCell ref="K75:L75"/>
    <mergeCell ref="H81:I81"/>
    <mergeCell ref="K81:L81"/>
    <mergeCell ref="H87:I87"/>
    <mergeCell ref="K87:L87"/>
    <mergeCell ref="H93:I93"/>
    <mergeCell ref="K93:L93"/>
    <mergeCell ref="A95:G95"/>
    <mergeCell ref="H95:I95"/>
    <mergeCell ref="K95:L95"/>
    <mergeCell ref="A99:G99"/>
    <mergeCell ref="H99:I99"/>
    <mergeCell ref="K99:L99"/>
    <mergeCell ref="A103:M103"/>
    <mergeCell ref="A105:M105"/>
    <mergeCell ref="H114:I114"/>
    <mergeCell ref="K114:L114"/>
    <mergeCell ref="H123:I123"/>
    <mergeCell ref="K123:L123"/>
    <mergeCell ref="H131:I131"/>
    <mergeCell ref="K131:L131"/>
    <mergeCell ref="H137:I137"/>
    <mergeCell ref="K137:L137"/>
    <mergeCell ref="H147:I147"/>
    <mergeCell ref="K147:L147"/>
    <mergeCell ref="H155:I155"/>
    <mergeCell ref="K155:L155"/>
    <mergeCell ref="H164:I164"/>
    <mergeCell ref="K164:L164"/>
    <mergeCell ref="H170:I170"/>
    <mergeCell ref="K170:L170"/>
    <mergeCell ref="H179:I179"/>
    <mergeCell ref="K179:L179"/>
    <mergeCell ref="H188:I188"/>
    <mergeCell ref="K188:L188"/>
    <mergeCell ref="H197:I197"/>
    <mergeCell ref="K197:L197"/>
    <mergeCell ref="H206:I206"/>
    <mergeCell ref="K206:L206"/>
    <mergeCell ref="A208:G208"/>
    <mergeCell ref="H208:I208"/>
    <mergeCell ref="K208:L208"/>
    <mergeCell ref="A212:G212"/>
    <mergeCell ref="H212:I212"/>
    <mergeCell ref="K212:L212"/>
    <mergeCell ref="A216:M216"/>
    <mergeCell ref="H218:I218"/>
    <mergeCell ref="K218:L218"/>
    <mergeCell ref="H220:I220"/>
    <mergeCell ref="K220:L220"/>
    <mergeCell ref="H222:I222"/>
    <mergeCell ref="K222:L222"/>
    <mergeCell ref="A224:G224"/>
    <mergeCell ref="H224:I224"/>
    <mergeCell ref="K224:L224"/>
    <mergeCell ref="A228:M228"/>
    <mergeCell ref="A230:M230"/>
    <mergeCell ref="H232:I232"/>
    <mergeCell ref="K232:L232"/>
    <mergeCell ref="H234:I234"/>
    <mergeCell ref="K234:L234"/>
    <mergeCell ref="H236:I236"/>
    <mergeCell ref="K236:L236"/>
    <mergeCell ref="H238:I238"/>
    <mergeCell ref="K238:L238"/>
    <mergeCell ref="H240:I240"/>
    <mergeCell ref="K240:L240"/>
    <mergeCell ref="H242:I242"/>
    <mergeCell ref="K242:L242"/>
    <mergeCell ref="H244:I244"/>
    <mergeCell ref="K244:L244"/>
    <mergeCell ref="H246:I246"/>
    <mergeCell ref="K246:L246"/>
    <mergeCell ref="H248:I248"/>
    <mergeCell ref="K248:L248"/>
    <mergeCell ref="H250:I250"/>
    <mergeCell ref="K250:L250"/>
    <mergeCell ref="H252:I252"/>
    <mergeCell ref="K252:L252"/>
    <mergeCell ref="H254:I254"/>
    <mergeCell ref="K254:L254"/>
    <mergeCell ref="A256:G256"/>
    <mergeCell ref="H256:I256"/>
    <mergeCell ref="K256:L256"/>
    <mergeCell ref="A260:G260"/>
    <mergeCell ref="H260:I260"/>
    <mergeCell ref="K260:L260"/>
    <mergeCell ref="A264:M264"/>
    <mergeCell ref="A266:M266"/>
    <mergeCell ref="H272:I272"/>
    <mergeCell ref="K272:L272"/>
    <mergeCell ref="H278:I278"/>
    <mergeCell ref="K278:L278"/>
    <mergeCell ref="H284:I284"/>
    <mergeCell ref="K284:L284"/>
    <mergeCell ref="H290:I290"/>
    <mergeCell ref="K290:L290"/>
    <mergeCell ref="A292:G292"/>
    <mergeCell ref="H292:I292"/>
    <mergeCell ref="K292:L292"/>
    <mergeCell ref="A296:G296"/>
    <mergeCell ref="H296:I296"/>
    <mergeCell ref="K296:L296"/>
    <mergeCell ref="H300:I300"/>
    <mergeCell ref="K300:L300"/>
    <mergeCell ref="K305:L305"/>
    <mergeCell ref="K306:L306"/>
    <mergeCell ref="K307:L307"/>
    <mergeCell ref="D309:J309"/>
    <mergeCell ref="K309:L309"/>
    <mergeCell ref="B310:D310"/>
    <mergeCell ref="E310:F310"/>
    <mergeCell ref="K310:L310"/>
    <mergeCell ref="K312:L312"/>
    <mergeCell ref="K313:L313"/>
    <mergeCell ref="K314:L314"/>
    <mergeCell ref="D316:H316"/>
    <mergeCell ref="K317:L317"/>
    <mergeCell ref="K318:L318"/>
    <mergeCell ref="K319:L319"/>
    <mergeCell ref="D320:I320"/>
    <mergeCell ref="K321:L321"/>
    <mergeCell ref="K322:L322"/>
    <mergeCell ref="K323:L323"/>
    <mergeCell ref="C338:D338"/>
    <mergeCell ref="E339:I339"/>
    <mergeCell ref="C343:D343"/>
    <mergeCell ref="E344:I344"/>
  </mergeCells>
  <printOptions headings="0" gridLines="0"/>
  <pageMargins left="0.27559055118110237" right="0.15748031496062992" top="0.59055118110236249" bottom="0.43307086614173229" header="0.19685039370078738" footer="0.11811023622047245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&amp;R&amp;8&amp;P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68" zoomScale="85" workbookViewId="0">
      <selection activeCell="D234" activeCellId="0" sqref="D234"/>
    </sheetView>
  </sheetViews>
  <sheetFormatPr defaultRowHeight="12.75"/>
  <cols>
    <col customWidth="1" min="1" max="2" width="5.6640625"/>
    <col customWidth="1" min="3" max="3" width="17.109375"/>
    <col customWidth="1" min="4" max="4" width="40.6640625"/>
    <col customWidth="1" min="5" max="6" width="10.6640625"/>
    <col customWidth="1" min="7" max="8" width="12.6640625"/>
    <col customWidth="1" min="9" max="9" width="14"/>
    <col customWidth="1" min="10" max="10" width="17.6640625"/>
    <col customWidth="1" min="11" max="11" width="8.6640625"/>
    <col customWidth="1" min="12" max="12" width="13.5546875"/>
    <col customWidth="1" min="13" max="13" width="8.6640625"/>
  </cols>
  <sheetData>
    <row r="1">
      <c r="A1" s="274" t="s">
        <v>410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  <c r="M2" s="1008"/>
    </row>
    <row r="3" ht="13.800000000000001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293"/>
      <c r="K3" s="293"/>
      <c r="L3" s="293"/>
      <c r="M3" s="293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  <c r="M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  <c r="M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  <c r="M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09"/>
      <c r="L8" s="1009"/>
      <c r="M8" s="1009"/>
    </row>
    <row r="9" ht="13.949999999999999" customHeight="1">
      <c r="A9" s="201" t="s">
        <v>1291</v>
      </c>
      <c r="B9" s="201"/>
      <c r="C9" s="1011" t="s">
        <v>1292</v>
      </c>
      <c r="D9" s="1011"/>
      <c r="E9" s="1011"/>
      <c r="F9" s="1011"/>
      <c r="G9" s="1011"/>
      <c r="H9" s="1011"/>
      <c r="I9" s="1011"/>
      <c r="J9" s="275" t="s">
        <v>1293</v>
      </c>
      <c r="K9" s="1009"/>
      <c r="L9" s="1009"/>
      <c r="M9" s="1009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012" t="s">
        <v>1295</v>
      </c>
      <c r="L10" s="1012"/>
      <c r="M10" s="1012"/>
    </row>
    <row r="11" ht="30" customHeight="1">
      <c r="A11" s="201" t="s">
        <v>1221</v>
      </c>
      <c r="B11" s="201"/>
      <c r="C11" s="1011" t="s">
        <v>1296</v>
      </c>
      <c r="D11" s="1011"/>
      <c r="E11" s="1011"/>
      <c r="F11" s="1011"/>
      <c r="G11" s="1011"/>
      <c r="H11" s="1011"/>
      <c r="I11" s="1011"/>
      <c r="J11" s="275" t="s">
        <v>1293</v>
      </c>
      <c r="K11" s="1012"/>
      <c r="L11" s="1012"/>
      <c r="M11" s="101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09">
        <v>33021678</v>
      </c>
      <c r="L12" s="1009"/>
      <c r="M12" s="1009"/>
    </row>
    <row r="13" ht="13.800000000000001">
      <c r="A13" s="201" t="s">
        <v>1297</v>
      </c>
      <c r="B13" s="201"/>
      <c r="C13" s="1011" t="s">
        <v>1298</v>
      </c>
      <c r="D13" s="1011"/>
      <c r="E13" s="1011"/>
      <c r="F13" s="1011"/>
      <c r="G13" s="1011"/>
      <c r="H13" s="1011"/>
      <c r="I13" s="1011"/>
      <c r="J13" s="275" t="s">
        <v>1293</v>
      </c>
      <c r="K13" s="1009"/>
      <c r="L13" s="1009"/>
      <c r="M13" s="1009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/>
      <c r="L14" s="1009"/>
      <c r="M14" s="1009"/>
    </row>
    <row r="15" ht="46.5" customHeight="1">
      <c r="A15" s="201" t="s">
        <v>1299</v>
      </c>
      <c r="B15" s="201"/>
      <c r="C15" s="1011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  <c r="M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/>
      <c r="L16" s="1009"/>
      <c r="M16" s="1009"/>
    </row>
    <row r="17" ht="48.75" customHeight="1">
      <c r="A17" s="201" t="s">
        <v>1301</v>
      </c>
      <c r="B17" s="201"/>
      <c r="C17" s="1011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  <c r="M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  <c r="M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/>
      <c r="L19" s="1009"/>
      <c r="M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  <c r="M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  <c r="M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/>
      <c r="L22" s="1009"/>
      <c r="M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  <c r="M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  <c r="M25" s="200"/>
    </row>
    <row r="26" ht="13.800000000000001">
      <c r="A26" s="200"/>
      <c r="B26" s="200"/>
      <c r="C26" s="200"/>
      <c r="D26" s="200"/>
      <c r="E26" s="200"/>
      <c r="F26" s="200"/>
      <c r="G26" s="1015">
        <v>84</v>
      </c>
      <c r="H26" s="1021">
        <v>44252</v>
      </c>
      <c r="I26" s="1021">
        <v>44228</v>
      </c>
      <c r="J26" s="1022">
        <f>H26</f>
        <v>44252</v>
      </c>
      <c r="K26" s="200"/>
      <c r="L26" s="200"/>
      <c r="M26" s="200"/>
    </row>
    <row r="27" ht="13.80000000000000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</row>
    <row r="28" ht="17.399999999999999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1023"/>
    </row>
    <row r="29" ht="17.399999999999999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M29" s="1023"/>
    </row>
    <row r="30" ht="13.800000000000001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>
      <c r="A31" s="1024" t="s">
        <v>1315</v>
      </c>
      <c r="B31" s="1024"/>
      <c r="C31" s="1024"/>
      <c r="D31" s="1024"/>
      <c r="E31" s="1024"/>
      <c r="F31" s="1024"/>
      <c r="G31" s="1024"/>
      <c r="H31" s="1024"/>
      <c r="I31" s="1024"/>
      <c r="J31" s="1024"/>
      <c r="K31" s="1024"/>
      <c r="L31" s="1024"/>
      <c r="M31" s="1024"/>
    </row>
    <row r="32" ht="13.800000000000001">
      <c r="A32" s="326" t="s">
        <v>1316</v>
      </c>
      <c r="B32" s="326"/>
      <c r="C32" s="326" t="s">
        <v>425</v>
      </c>
      <c r="D32" s="326" t="s">
        <v>380</v>
      </c>
      <c r="E32" s="326" t="s">
        <v>1317</v>
      </c>
      <c r="F32" s="326" t="s">
        <v>427</v>
      </c>
      <c r="G32" s="326" t="s">
        <v>1318</v>
      </c>
      <c r="H32" s="326" t="s">
        <v>1319</v>
      </c>
      <c r="I32" s="326" t="s">
        <v>1320</v>
      </c>
      <c r="J32" s="326" t="s">
        <v>1321</v>
      </c>
      <c r="K32" s="326" t="s">
        <v>1322</v>
      </c>
      <c r="L32" s="326" t="s">
        <v>1323</v>
      </c>
      <c r="M32" s="326" t="s">
        <v>1324</v>
      </c>
    </row>
    <row r="33" ht="55.200000000000003">
      <c r="A33" s="326" t="s">
        <v>97</v>
      </c>
      <c r="B33" s="326" t="s">
        <v>1325</v>
      </c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</row>
    <row r="34" ht="13.800000000000001">
      <c r="A34" s="1025">
        <v>1</v>
      </c>
      <c r="B34" s="1025">
        <v>2</v>
      </c>
      <c r="C34" s="1025">
        <v>3</v>
      </c>
      <c r="D34" s="1025">
        <v>4</v>
      </c>
      <c r="E34" s="1025">
        <v>5</v>
      </c>
      <c r="F34" s="1025">
        <v>6</v>
      </c>
      <c r="G34" s="1025">
        <v>7</v>
      </c>
      <c r="H34" s="1025">
        <v>8</v>
      </c>
      <c r="I34" s="1025">
        <v>9</v>
      </c>
      <c r="J34" s="1025">
        <v>10</v>
      </c>
      <c r="K34" s="1025">
        <v>11</v>
      </c>
      <c r="L34" s="1025">
        <v>12</v>
      </c>
      <c r="M34" s="1025">
        <v>13</v>
      </c>
    </row>
    <row r="36" ht="16.800000000000001">
      <c r="A36" s="1026" t="s">
        <v>1326</v>
      </c>
      <c r="B36" s="1026"/>
      <c r="C36" s="1026"/>
      <c r="D36" s="1026"/>
      <c r="E36" s="1026"/>
      <c r="F36" s="1026"/>
      <c r="G36" s="1026"/>
      <c r="H36" s="1026"/>
      <c r="I36" s="1026"/>
      <c r="J36" s="1026"/>
      <c r="K36" s="1026"/>
      <c r="L36" s="1026"/>
      <c r="M36" s="1026"/>
    </row>
    <row r="38" ht="16.800000000000001">
      <c r="A38" s="1026" t="s">
        <v>1461</v>
      </c>
      <c r="B38" s="1026"/>
      <c r="C38" s="1026"/>
      <c r="D38" s="1026"/>
      <c r="E38" s="1026"/>
      <c r="F38" s="1026"/>
      <c r="G38" s="1026"/>
      <c r="H38" s="1026"/>
      <c r="I38" s="1026"/>
      <c r="J38" s="1026"/>
      <c r="K38" s="1026"/>
      <c r="L38" s="1026"/>
      <c r="M38" s="1026"/>
    </row>
    <row r="39" ht="53.399999999999999">
      <c r="A39" s="433">
        <v>1</v>
      </c>
      <c r="B39" s="433" t="s">
        <v>495</v>
      </c>
      <c r="C39" s="426" t="s">
        <v>1462</v>
      </c>
      <c r="D39" s="426" t="s">
        <v>1463</v>
      </c>
      <c r="E39" s="1027" t="s">
        <v>1420</v>
      </c>
      <c r="F39" s="275">
        <v>0.12</v>
      </c>
      <c r="G39" s="1028">
        <v>148.35999999999999</v>
      </c>
      <c r="H39" s="1029"/>
      <c r="I39" s="1030"/>
      <c r="J39" s="1029" t="s">
        <v>1464</v>
      </c>
      <c r="K39" s="1029"/>
      <c r="L39" s="1030"/>
      <c r="M39" s="1031"/>
    </row>
    <row r="40" ht="14.4">
      <c r="A40" s="433"/>
      <c r="B40" s="433"/>
      <c r="C40" s="426"/>
      <c r="D40" s="426" t="s">
        <v>1332</v>
      </c>
      <c r="E40" s="1027"/>
      <c r="F40" s="275"/>
      <c r="G40" s="1028">
        <v>145.44999999999999</v>
      </c>
      <c r="H40" s="1029" t="s">
        <v>1342</v>
      </c>
      <c r="I40" s="1030">
        <v>12.220000000000001</v>
      </c>
      <c r="J40" s="1029"/>
      <c r="K40" s="1029">
        <v>32.409999999999997</v>
      </c>
      <c r="L40" s="1030">
        <v>395.98000000000002</v>
      </c>
      <c r="M40" s="1031"/>
    </row>
    <row r="41" ht="14.4">
      <c r="A41" s="433"/>
      <c r="B41" s="433"/>
      <c r="C41" s="426"/>
      <c r="D41" s="426" t="s">
        <v>1336</v>
      </c>
      <c r="E41" s="1027" t="s">
        <v>206</v>
      </c>
      <c r="F41" s="275">
        <v>95</v>
      </c>
      <c r="G41" s="1033"/>
      <c r="H41" s="1029"/>
      <c r="I41" s="1030">
        <v>11.609999999999999</v>
      </c>
      <c r="J41" s="1034"/>
      <c r="K41" s="285">
        <v>95</v>
      </c>
      <c r="L41" s="1030">
        <v>376.18000000000001</v>
      </c>
      <c r="M41" s="1031"/>
    </row>
    <row r="42" ht="14.4">
      <c r="A42" s="433"/>
      <c r="B42" s="433"/>
      <c r="C42" s="426"/>
      <c r="D42" s="426" t="s">
        <v>1337</v>
      </c>
      <c r="E42" s="1027" t="s">
        <v>206</v>
      </c>
      <c r="F42" s="275">
        <v>65</v>
      </c>
      <c r="G42" s="1033"/>
      <c r="H42" s="1029"/>
      <c r="I42" s="1030">
        <v>7.9400000000000004</v>
      </c>
      <c r="J42" s="1034"/>
      <c r="K42" s="285">
        <v>65</v>
      </c>
      <c r="L42" s="1030">
        <v>257.38999999999999</v>
      </c>
      <c r="M42" s="1031"/>
    </row>
    <row r="43" ht="14.4">
      <c r="A43" s="1035"/>
      <c r="B43" s="1035"/>
      <c r="C43" s="436"/>
      <c r="D43" s="436" t="s">
        <v>1338</v>
      </c>
      <c r="E43" s="1036" t="s">
        <v>865</v>
      </c>
      <c r="F43" s="1037">
        <v>15.119999999999999</v>
      </c>
      <c r="G43" s="1038"/>
      <c r="H43" s="1039" t="s">
        <v>1342</v>
      </c>
      <c r="I43" s="1040"/>
      <c r="J43" s="1039"/>
      <c r="K43" s="1039"/>
      <c r="L43" s="1040"/>
      <c r="M43" s="1041">
        <v>1.2700799999999999</v>
      </c>
    </row>
    <row r="44" ht="13.800000000000001">
      <c r="H44" s="1042">
        <v>31.77</v>
      </c>
      <c r="I44" s="1042"/>
      <c r="K44" s="1042">
        <v>1029.5500000000002</v>
      </c>
      <c r="L44" s="1042"/>
      <c r="M44" s="1043">
        <v>1.2700799999999999</v>
      </c>
    </row>
    <row r="45" ht="53.399999999999999">
      <c r="A45" s="433">
        <v>2</v>
      </c>
      <c r="B45" s="433" t="s">
        <v>449</v>
      </c>
      <c r="C45" s="426" t="s">
        <v>1465</v>
      </c>
      <c r="D45" s="426" t="s">
        <v>1466</v>
      </c>
      <c r="E45" s="1027" t="s">
        <v>1420</v>
      </c>
      <c r="F45" s="275">
        <v>0.040000000000000001</v>
      </c>
      <c r="G45" s="1028">
        <v>134.22999999999999</v>
      </c>
      <c r="H45" s="1029"/>
      <c r="I45" s="1030"/>
      <c r="J45" s="1029" t="s">
        <v>1467</v>
      </c>
      <c r="K45" s="1029"/>
      <c r="L45" s="1030"/>
      <c r="M45" s="1031"/>
    </row>
    <row r="46" ht="14.4">
      <c r="A46" s="433"/>
      <c r="B46" s="433"/>
      <c r="C46" s="426"/>
      <c r="D46" s="426" t="s">
        <v>1332</v>
      </c>
      <c r="E46" s="1027"/>
      <c r="F46" s="275"/>
      <c r="G46" s="1028">
        <v>131.59999999999999</v>
      </c>
      <c r="H46" s="1029" t="s">
        <v>1342</v>
      </c>
      <c r="I46" s="1030">
        <v>3.6800000000000002</v>
      </c>
      <c r="J46" s="1029"/>
      <c r="K46" s="1029">
        <v>32.409999999999997</v>
      </c>
      <c r="L46" s="1030">
        <v>119.42</v>
      </c>
      <c r="M46" s="1031"/>
    </row>
    <row r="47" ht="14.4">
      <c r="A47" s="433"/>
      <c r="B47" s="433"/>
      <c r="C47" s="426"/>
      <c r="D47" s="426" t="s">
        <v>1336</v>
      </c>
      <c r="E47" s="1027" t="s">
        <v>206</v>
      </c>
      <c r="F47" s="275">
        <v>95</v>
      </c>
      <c r="G47" s="1033"/>
      <c r="H47" s="1029"/>
      <c r="I47" s="1030">
        <v>3.5</v>
      </c>
      <c r="J47" s="1034"/>
      <c r="K47" s="285">
        <v>95</v>
      </c>
      <c r="L47" s="1030">
        <v>113.45</v>
      </c>
      <c r="M47" s="1031"/>
    </row>
    <row r="48" ht="14.4">
      <c r="A48" s="433"/>
      <c r="B48" s="433"/>
      <c r="C48" s="426"/>
      <c r="D48" s="426" t="s">
        <v>1337</v>
      </c>
      <c r="E48" s="1027" t="s">
        <v>206</v>
      </c>
      <c r="F48" s="275">
        <v>65</v>
      </c>
      <c r="G48" s="1033"/>
      <c r="H48" s="1029"/>
      <c r="I48" s="1030">
        <v>2.3900000000000001</v>
      </c>
      <c r="J48" s="1034"/>
      <c r="K48" s="285">
        <v>65</v>
      </c>
      <c r="L48" s="1030">
        <v>77.620000000000005</v>
      </c>
      <c r="M48" s="1031"/>
    </row>
    <row r="49" ht="14.4">
      <c r="A49" s="1035"/>
      <c r="B49" s="1035"/>
      <c r="C49" s="436"/>
      <c r="D49" s="436" t="s">
        <v>1338</v>
      </c>
      <c r="E49" s="1036" t="s">
        <v>865</v>
      </c>
      <c r="F49" s="1037">
        <v>13.68</v>
      </c>
      <c r="G49" s="1038"/>
      <c r="H49" s="1039" t="s">
        <v>1342</v>
      </c>
      <c r="I49" s="1040"/>
      <c r="J49" s="1039"/>
      <c r="K49" s="1039"/>
      <c r="L49" s="1040"/>
      <c r="M49" s="1041">
        <v>0.38303999999999994</v>
      </c>
    </row>
    <row r="50" ht="13.800000000000001">
      <c r="H50" s="1042">
        <v>9.5700000000000003</v>
      </c>
      <c r="I50" s="1042"/>
      <c r="K50" s="1042">
        <v>310.49000000000001</v>
      </c>
      <c r="L50" s="1042"/>
      <c r="M50" s="1043">
        <v>0.38303999999999994</v>
      </c>
    </row>
    <row r="51" ht="43.200000000000003">
      <c r="A51" s="433">
        <v>3</v>
      </c>
      <c r="B51" s="433" t="s">
        <v>454</v>
      </c>
      <c r="C51" s="426" t="s">
        <v>1468</v>
      </c>
      <c r="D51" s="426" t="s">
        <v>1469</v>
      </c>
      <c r="E51" s="1027" t="s">
        <v>1470</v>
      </c>
      <c r="F51" s="275">
        <v>1</v>
      </c>
      <c r="G51" s="1028">
        <v>45.189999999999998</v>
      </c>
      <c r="H51" s="1029"/>
      <c r="I51" s="1030"/>
      <c r="J51" s="1029" t="s">
        <v>1468</v>
      </c>
      <c r="K51" s="1029"/>
      <c r="L51" s="1030"/>
      <c r="M51" s="1031"/>
    </row>
    <row r="52" ht="14.4">
      <c r="A52" s="433"/>
      <c r="B52" s="433"/>
      <c r="C52" s="426"/>
      <c r="D52" s="426" t="s">
        <v>1332</v>
      </c>
      <c r="E52" s="1027"/>
      <c r="F52" s="275"/>
      <c r="G52" s="1028">
        <v>10.640000000000001</v>
      </c>
      <c r="H52" s="1029" t="s">
        <v>215</v>
      </c>
      <c r="I52" s="1030">
        <v>10.640000000000001</v>
      </c>
      <c r="J52" s="1029"/>
      <c r="K52" s="1029">
        <v>32.409999999999997</v>
      </c>
      <c r="L52" s="1030">
        <v>344.83999999999997</v>
      </c>
      <c r="M52" s="1031"/>
    </row>
    <row r="53" ht="14.4">
      <c r="A53" s="433"/>
      <c r="B53" s="433"/>
      <c r="C53" s="426"/>
      <c r="D53" s="426" t="s">
        <v>1334</v>
      </c>
      <c r="E53" s="1027"/>
      <c r="F53" s="275"/>
      <c r="G53" s="1028">
        <v>34.549999999999997</v>
      </c>
      <c r="H53" s="1029" t="s">
        <v>215</v>
      </c>
      <c r="I53" s="1030">
        <v>34.549999999999997</v>
      </c>
      <c r="J53" s="1029"/>
      <c r="K53" s="1029">
        <v>10.1</v>
      </c>
      <c r="L53" s="1030">
        <v>348.95999999999998</v>
      </c>
      <c r="M53" s="1031"/>
    </row>
    <row r="54" ht="14.4">
      <c r="A54" s="433"/>
      <c r="B54" s="433"/>
      <c r="C54" s="426"/>
      <c r="D54" s="426" t="s">
        <v>1335</v>
      </c>
      <c r="E54" s="1027"/>
      <c r="F54" s="275"/>
      <c r="G54" s="1028">
        <v>3.52</v>
      </c>
      <c r="H54" s="1029" t="s">
        <v>215</v>
      </c>
      <c r="I54" s="1032">
        <v>3.52</v>
      </c>
      <c r="J54" s="1029"/>
      <c r="K54" s="1029">
        <v>32.409999999999997</v>
      </c>
      <c r="L54" s="1032">
        <v>114.08</v>
      </c>
      <c r="M54" s="1031"/>
    </row>
    <row r="55" ht="14.4">
      <c r="A55" s="433"/>
      <c r="B55" s="433"/>
      <c r="C55" s="426"/>
      <c r="D55" s="426" t="s">
        <v>1336</v>
      </c>
      <c r="E55" s="1027" t="s">
        <v>206</v>
      </c>
      <c r="F55" s="275">
        <v>105</v>
      </c>
      <c r="G55" s="1033"/>
      <c r="H55" s="1029"/>
      <c r="I55" s="1030">
        <v>14.869999999999999</v>
      </c>
      <c r="J55" s="1034"/>
      <c r="K55" s="285">
        <v>105</v>
      </c>
      <c r="L55" s="1030">
        <v>481.87</v>
      </c>
      <c r="M55" s="1031"/>
    </row>
    <row r="56" ht="14.4">
      <c r="A56" s="433"/>
      <c r="B56" s="433"/>
      <c r="C56" s="426"/>
      <c r="D56" s="426" t="s">
        <v>1337</v>
      </c>
      <c r="E56" s="1027" t="s">
        <v>206</v>
      </c>
      <c r="F56" s="275">
        <v>60</v>
      </c>
      <c r="G56" s="1033"/>
      <c r="H56" s="1029"/>
      <c r="I56" s="1030">
        <v>8.5</v>
      </c>
      <c r="J56" s="1034"/>
      <c r="K56" s="285">
        <v>60</v>
      </c>
      <c r="L56" s="1030">
        <v>275.35000000000002</v>
      </c>
      <c r="M56" s="1031"/>
    </row>
    <row r="57" ht="14.4">
      <c r="A57" s="1035"/>
      <c r="B57" s="1035"/>
      <c r="C57" s="436"/>
      <c r="D57" s="436" t="s">
        <v>1338</v>
      </c>
      <c r="E57" s="1036" t="s">
        <v>865</v>
      </c>
      <c r="F57" s="1037">
        <v>1.27</v>
      </c>
      <c r="G57" s="1038"/>
      <c r="H57" s="1039" t="s">
        <v>215</v>
      </c>
      <c r="I57" s="1040"/>
      <c r="J57" s="1039"/>
      <c r="K57" s="1039"/>
      <c r="L57" s="1040"/>
      <c r="M57" s="1041">
        <v>1.27</v>
      </c>
    </row>
    <row r="58" ht="13.800000000000001">
      <c r="H58" s="1042">
        <v>68.560000000000002</v>
      </c>
      <c r="I58" s="1042"/>
      <c r="K58" s="1042">
        <v>1451.02</v>
      </c>
      <c r="L58" s="1042"/>
      <c r="M58" s="1043">
        <v>1.27</v>
      </c>
    </row>
    <row r="59" ht="43.200000000000003">
      <c r="A59" s="433">
        <v>4</v>
      </c>
      <c r="B59" s="433" t="s">
        <v>459</v>
      </c>
      <c r="C59" s="426" t="s">
        <v>1471</v>
      </c>
      <c r="D59" s="426" t="s">
        <v>1472</v>
      </c>
      <c r="E59" s="1027" t="s">
        <v>1470</v>
      </c>
      <c r="F59" s="275">
        <v>1</v>
      </c>
      <c r="G59" s="1028">
        <v>7.9700000000000006</v>
      </c>
      <c r="H59" s="1029"/>
      <c r="I59" s="1030"/>
      <c r="J59" s="1029" t="s">
        <v>1471</v>
      </c>
      <c r="K59" s="1029"/>
      <c r="L59" s="1030"/>
      <c r="M59" s="1031"/>
    </row>
    <row r="60" ht="14.4">
      <c r="A60" s="433"/>
      <c r="B60" s="433"/>
      <c r="C60" s="426"/>
      <c r="D60" s="426" t="s">
        <v>1332</v>
      </c>
      <c r="E60" s="1027"/>
      <c r="F60" s="275"/>
      <c r="G60" s="1028">
        <v>1.24</v>
      </c>
      <c r="H60" s="1029" t="s">
        <v>215</v>
      </c>
      <c r="I60" s="1030">
        <v>1.24</v>
      </c>
      <c r="J60" s="1029"/>
      <c r="K60" s="1029">
        <v>32.409999999999997</v>
      </c>
      <c r="L60" s="1030">
        <v>40.189999999999998</v>
      </c>
      <c r="M60" s="1031"/>
    </row>
    <row r="61" ht="14.4">
      <c r="A61" s="433"/>
      <c r="B61" s="433"/>
      <c r="C61" s="426"/>
      <c r="D61" s="426" t="s">
        <v>1334</v>
      </c>
      <c r="E61" s="1027"/>
      <c r="F61" s="275"/>
      <c r="G61" s="1028">
        <v>6.7300000000000004</v>
      </c>
      <c r="H61" s="1029" t="s">
        <v>215</v>
      </c>
      <c r="I61" s="1030">
        <v>6.7300000000000004</v>
      </c>
      <c r="J61" s="1029"/>
      <c r="K61" s="1029">
        <v>10.1</v>
      </c>
      <c r="L61" s="1030">
        <v>67.969999999999999</v>
      </c>
      <c r="M61" s="1031"/>
    </row>
    <row r="62" ht="14.4">
      <c r="A62" s="433"/>
      <c r="B62" s="433"/>
      <c r="C62" s="426"/>
      <c r="D62" s="426" t="s">
        <v>1335</v>
      </c>
      <c r="E62" s="1027"/>
      <c r="F62" s="275"/>
      <c r="G62" s="1028">
        <v>0.69999999999999996</v>
      </c>
      <c r="H62" s="1029" t="s">
        <v>215</v>
      </c>
      <c r="I62" s="1032">
        <v>0.69999999999999996</v>
      </c>
      <c r="J62" s="1029"/>
      <c r="K62" s="1029">
        <v>32.409999999999997</v>
      </c>
      <c r="L62" s="1032">
        <v>22.690000000000001</v>
      </c>
      <c r="M62" s="1031"/>
    </row>
    <row r="63" ht="14.4">
      <c r="A63" s="433"/>
      <c r="B63" s="433"/>
      <c r="C63" s="426"/>
      <c r="D63" s="426" t="s">
        <v>1336</v>
      </c>
      <c r="E63" s="1027" t="s">
        <v>206</v>
      </c>
      <c r="F63" s="275">
        <v>105</v>
      </c>
      <c r="G63" s="1033"/>
      <c r="H63" s="1029"/>
      <c r="I63" s="1030">
        <v>2.04</v>
      </c>
      <c r="J63" s="1034"/>
      <c r="K63" s="285">
        <v>105</v>
      </c>
      <c r="L63" s="1030">
        <v>66.019999999999996</v>
      </c>
      <c r="M63" s="1031"/>
    </row>
    <row r="64" ht="14.4">
      <c r="A64" s="433"/>
      <c r="B64" s="433"/>
      <c r="C64" s="426"/>
      <c r="D64" s="426" t="s">
        <v>1337</v>
      </c>
      <c r="E64" s="1027" t="s">
        <v>206</v>
      </c>
      <c r="F64" s="275">
        <v>60</v>
      </c>
      <c r="G64" s="1033"/>
      <c r="H64" s="1029"/>
      <c r="I64" s="1030">
        <v>1.1599999999999999</v>
      </c>
      <c r="J64" s="1034"/>
      <c r="K64" s="285">
        <v>60</v>
      </c>
      <c r="L64" s="1030">
        <v>37.729999999999997</v>
      </c>
      <c r="M64" s="1031"/>
    </row>
    <row r="65" ht="14.4">
      <c r="A65" s="1035"/>
      <c r="B65" s="1035"/>
      <c r="C65" s="436"/>
      <c r="D65" s="436" t="s">
        <v>1338</v>
      </c>
      <c r="E65" s="1036" t="s">
        <v>865</v>
      </c>
      <c r="F65" s="1037">
        <v>0.14999999999999999</v>
      </c>
      <c r="G65" s="1038"/>
      <c r="H65" s="1039" t="s">
        <v>215</v>
      </c>
      <c r="I65" s="1040"/>
      <c r="J65" s="1039"/>
      <c r="K65" s="1039"/>
      <c r="L65" s="1040"/>
      <c r="M65" s="1041">
        <v>0.14999999999999999</v>
      </c>
    </row>
    <row r="66" ht="13.800000000000001">
      <c r="H66" s="1042">
        <v>11.170000000000002</v>
      </c>
      <c r="I66" s="1042"/>
      <c r="K66" s="1042">
        <v>211.91</v>
      </c>
      <c r="L66" s="1042"/>
      <c r="M66" s="1043">
        <v>0.14999999999999999</v>
      </c>
    </row>
    <row r="67" ht="82.799999999999997">
      <c r="A67" s="433">
        <v>5</v>
      </c>
      <c r="B67" s="433" t="s">
        <v>464</v>
      </c>
      <c r="C67" s="426" t="s">
        <v>1473</v>
      </c>
      <c r="D67" s="426" t="s">
        <v>1474</v>
      </c>
      <c r="E67" s="1027" t="s">
        <v>627</v>
      </c>
      <c r="F67" s="275">
        <v>0.059999999999999998</v>
      </c>
      <c r="G67" s="1028">
        <v>5504.9799999999996</v>
      </c>
      <c r="H67" s="1029"/>
      <c r="I67" s="1030"/>
      <c r="J67" s="1029" t="s">
        <v>1475</v>
      </c>
      <c r="K67" s="1029"/>
      <c r="L67" s="1030"/>
      <c r="M67" s="1031"/>
    </row>
    <row r="68" ht="14.4">
      <c r="A68" s="433"/>
      <c r="B68" s="433"/>
      <c r="C68" s="426"/>
      <c r="D68" s="426" t="s">
        <v>1332</v>
      </c>
      <c r="E68" s="1027"/>
      <c r="F68" s="275"/>
      <c r="G68" s="1028">
        <v>1292.6900000000001</v>
      </c>
      <c r="H68" s="1029" t="s">
        <v>1342</v>
      </c>
      <c r="I68" s="1030">
        <v>54.289999999999999</v>
      </c>
      <c r="J68" s="1029"/>
      <c r="K68" s="1029">
        <v>32.409999999999997</v>
      </c>
      <c r="L68" s="1030">
        <v>1759.6400000000001</v>
      </c>
      <c r="M68" s="1031"/>
    </row>
    <row r="69" ht="29.25" customHeight="1">
      <c r="A69" s="433"/>
      <c r="B69" s="433"/>
      <c r="C69" s="426"/>
      <c r="D69" s="426" t="s">
        <v>1334</v>
      </c>
      <c r="E69" s="1027"/>
      <c r="F69" s="275"/>
      <c r="G69" s="1028">
        <v>1064.9200000000001</v>
      </c>
      <c r="H69" s="1029" t="s">
        <v>1342</v>
      </c>
      <c r="I69" s="1030">
        <v>44.729999999999997</v>
      </c>
      <c r="J69" s="1029"/>
      <c r="K69" s="1029">
        <v>7.1100000000000003</v>
      </c>
      <c r="L69" s="1030">
        <v>318.00999999999999</v>
      </c>
      <c r="M69" s="1031"/>
    </row>
    <row r="70" ht="14.4">
      <c r="A70" s="433"/>
      <c r="B70" s="433"/>
      <c r="C70" s="426"/>
      <c r="D70" s="426" t="s">
        <v>1335</v>
      </c>
      <c r="E70" s="1027"/>
      <c r="F70" s="275"/>
      <c r="G70" s="1028">
        <v>145.44999999999999</v>
      </c>
      <c r="H70" s="1029" t="s">
        <v>1342</v>
      </c>
      <c r="I70" s="1032">
        <v>6.1100000000000003</v>
      </c>
      <c r="J70" s="1029"/>
      <c r="K70" s="1029">
        <v>32.409999999999997</v>
      </c>
      <c r="L70" s="1032">
        <v>197.99000000000001</v>
      </c>
      <c r="M70" s="1031"/>
    </row>
    <row r="71" ht="14.4">
      <c r="A71" s="433"/>
      <c r="B71" s="433"/>
      <c r="C71" s="426"/>
      <c r="D71" s="426" t="s">
        <v>1336</v>
      </c>
      <c r="E71" s="1027" t="s">
        <v>206</v>
      </c>
      <c r="F71" s="275">
        <v>105</v>
      </c>
      <c r="G71" s="1033"/>
      <c r="H71" s="1029"/>
      <c r="I71" s="1030">
        <v>63.420000000000002</v>
      </c>
      <c r="J71" s="1034"/>
      <c r="K71" s="285">
        <v>105</v>
      </c>
      <c r="L71" s="1030">
        <v>2055.5100000000002</v>
      </c>
      <c r="M71" s="1031"/>
    </row>
    <row r="72" ht="14.4">
      <c r="A72" s="433"/>
      <c r="B72" s="433"/>
      <c r="C72" s="426"/>
      <c r="D72" s="426" t="s">
        <v>1337</v>
      </c>
      <c r="E72" s="1027" t="s">
        <v>206</v>
      </c>
      <c r="F72" s="275">
        <v>60</v>
      </c>
      <c r="G72" s="1033"/>
      <c r="H72" s="1029"/>
      <c r="I72" s="1030">
        <v>36.240000000000002</v>
      </c>
      <c r="J72" s="1034"/>
      <c r="K72" s="285">
        <v>60</v>
      </c>
      <c r="L72" s="1030">
        <v>1174.5799999999999</v>
      </c>
      <c r="M72" s="1031"/>
    </row>
    <row r="73" ht="14.4">
      <c r="A73" s="1035"/>
      <c r="B73" s="1035"/>
      <c r="C73" s="436"/>
      <c r="D73" s="436" t="s">
        <v>1338</v>
      </c>
      <c r="E73" s="1036" t="s">
        <v>865</v>
      </c>
      <c r="F73" s="1037">
        <v>135.93000000000001</v>
      </c>
      <c r="G73" s="1038"/>
      <c r="H73" s="1039" t="s">
        <v>1342</v>
      </c>
      <c r="I73" s="1040"/>
      <c r="J73" s="1039"/>
      <c r="K73" s="1039"/>
      <c r="L73" s="1040"/>
      <c r="M73" s="1041">
        <v>5.7090599999999991</v>
      </c>
    </row>
    <row r="74" ht="27" customHeight="1">
      <c r="H74" s="1042">
        <v>198.68000000000001</v>
      </c>
      <c r="I74" s="1042"/>
      <c r="K74" s="1042">
        <v>5307.7399999999998</v>
      </c>
      <c r="L74" s="1042"/>
      <c r="M74" s="1043">
        <v>5.7090599999999991</v>
      </c>
    </row>
    <row r="75" ht="12.75" customHeight="1">
      <c r="A75" s="433">
        <v>6</v>
      </c>
      <c r="B75" s="433" t="s">
        <v>558</v>
      </c>
      <c r="C75" s="426" t="s">
        <v>1476</v>
      </c>
      <c r="D75" s="426" t="s">
        <v>1477</v>
      </c>
      <c r="E75" s="1027" t="s">
        <v>1345</v>
      </c>
      <c r="F75" s="275">
        <v>0.051999999999999998</v>
      </c>
      <c r="G75" s="1028">
        <v>36.339999999999996</v>
      </c>
      <c r="H75" s="1029"/>
      <c r="I75" s="1030"/>
      <c r="J75" s="1029" t="s">
        <v>1476</v>
      </c>
      <c r="K75" s="1029"/>
      <c r="L75" s="1030"/>
      <c r="M75" s="1031"/>
    </row>
    <row r="76" ht="14.4">
      <c r="A76" s="433"/>
      <c r="B76" s="433"/>
      <c r="C76" s="426"/>
      <c r="D76" s="426" t="s">
        <v>1332</v>
      </c>
      <c r="E76" s="1027"/>
      <c r="F76" s="275"/>
      <c r="G76" s="1028">
        <v>4.1500000000000004</v>
      </c>
      <c r="H76" s="1029" t="s">
        <v>215</v>
      </c>
      <c r="I76" s="1030">
        <v>0.56000000000000005</v>
      </c>
      <c r="J76" s="1029"/>
      <c r="K76" s="1029">
        <v>14.18</v>
      </c>
      <c r="L76" s="1030">
        <v>7.96</v>
      </c>
      <c r="M76" s="1031"/>
    </row>
    <row r="77" ht="14.4">
      <c r="A77" s="433"/>
      <c r="B77" s="433"/>
      <c r="C77" s="426"/>
      <c r="D77" s="426" t="s">
        <v>1334</v>
      </c>
      <c r="E77" s="1027"/>
      <c r="F77" s="275"/>
      <c r="G77" s="1028">
        <v>32.189999999999998</v>
      </c>
      <c r="H77" s="1029" t="s">
        <v>215</v>
      </c>
      <c r="I77" s="1030">
        <v>1.6699999999999999</v>
      </c>
      <c r="J77" s="1029"/>
      <c r="K77" s="1029">
        <v>14.18</v>
      </c>
      <c r="L77" s="1030">
        <v>23.739999999999998</v>
      </c>
      <c r="M77" s="1031"/>
    </row>
    <row r="78" ht="14.4">
      <c r="A78" s="1035"/>
      <c r="B78" s="1035"/>
      <c r="C78" s="436"/>
      <c r="D78" s="436" t="s">
        <v>1338</v>
      </c>
      <c r="E78" s="1036" t="s">
        <v>865</v>
      </c>
      <c r="F78" s="1037">
        <v>0.57769999999999999</v>
      </c>
      <c r="G78" s="1038"/>
      <c r="H78" s="1039" t="s">
        <v>215</v>
      </c>
      <c r="I78" s="1040"/>
      <c r="J78" s="1039"/>
      <c r="K78" s="1039"/>
      <c r="L78" s="1040"/>
      <c r="M78" s="1041">
        <v>0.030040399999999998</v>
      </c>
    </row>
    <row r="79" ht="13.800000000000001">
      <c r="H79" s="1042">
        <v>2.23</v>
      </c>
      <c r="I79" s="1042"/>
      <c r="K79" s="1042">
        <v>31.699999999999999</v>
      </c>
      <c r="L79" s="1042"/>
      <c r="M79" s="1043">
        <v>0.030040399999999998</v>
      </c>
    </row>
    <row r="80" ht="41.399999999999999">
      <c r="A80" s="433">
        <v>7</v>
      </c>
      <c r="B80" s="433" t="s">
        <v>561</v>
      </c>
      <c r="C80" s="426" t="s">
        <v>1350</v>
      </c>
      <c r="D80" s="426" t="s">
        <v>1351</v>
      </c>
      <c r="E80" s="1027" t="s">
        <v>1345</v>
      </c>
      <c r="F80" s="275">
        <v>0.051999999999999998</v>
      </c>
      <c r="G80" s="1028">
        <v>28.68</v>
      </c>
      <c r="H80" s="1029"/>
      <c r="I80" s="1030"/>
      <c r="J80" s="1029" t="s">
        <v>215</v>
      </c>
      <c r="K80" s="1029"/>
      <c r="L80" s="1030"/>
      <c r="M80" s="1031"/>
    </row>
    <row r="81" ht="14.4">
      <c r="A81" s="1035"/>
      <c r="B81" s="1035"/>
      <c r="C81" s="436"/>
      <c r="D81" s="436" t="s">
        <v>1334</v>
      </c>
      <c r="E81" s="1036"/>
      <c r="F81" s="1037"/>
      <c r="G81" s="1038">
        <v>28.68</v>
      </c>
      <c r="H81" s="1039" t="s">
        <v>215</v>
      </c>
      <c r="I81" s="1040">
        <v>1.49</v>
      </c>
      <c r="J81" s="1039"/>
      <c r="K81" s="1039">
        <v>10.539999999999999</v>
      </c>
      <c r="L81" s="1040">
        <v>15.720000000000001</v>
      </c>
      <c r="M81" s="1044"/>
    </row>
    <row r="82" ht="13.800000000000001">
      <c r="H82" s="1042">
        <v>1.49</v>
      </c>
      <c r="I82" s="1042"/>
      <c r="K82" s="1042">
        <v>15.720000000000001</v>
      </c>
      <c r="L82" s="1042"/>
      <c r="M82" s="1043">
        <v>0</v>
      </c>
    </row>
    <row r="84" ht="13.800000000000001">
      <c r="A84" s="1045" t="s">
        <v>1478</v>
      </c>
      <c r="B84" s="1045"/>
      <c r="C84" s="1045"/>
      <c r="D84" s="1045"/>
      <c r="E84" s="1045"/>
      <c r="F84" s="1045"/>
      <c r="G84" s="1045"/>
      <c r="H84" s="1046">
        <v>323.47000000000003</v>
      </c>
      <c r="I84" s="1046"/>
      <c r="J84" s="1007"/>
      <c r="K84" s="1046">
        <v>8358.1299999999992</v>
      </c>
      <c r="L84" s="1046"/>
      <c r="M84" s="1043">
        <v>8.8122203999999993</v>
      </c>
    </row>
    <row r="88" ht="13.800000000000001">
      <c r="A88" s="1045" t="s">
        <v>1359</v>
      </c>
      <c r="B88" s="1045"/>
      <c r="C88" s="1045"/>
      <c r="D88" s="1045"/>
      <c r="E88" s="1045"/>
      <c r="F88" s="1045"/>
      <c r="G88" s="1045"/>
      <c r="H88" s="1046">
        <v>323.47000000000003</v>
      </c>
      <c r="I88" s="1046"/>
      <c r="J88" s="1007"/>
      <c r="K88" s="1046">
        <v>8358.1299999999992</v>
      </c>
      <c r="L88" s="1046"/>
      <c r="M88" s="1043">
        <v>8.8122203999999993</v>
      </c>
    </row>
    <row r="92" ht="16.800000000000001">
      <c r="A92" s="1026" t="s">
        <v>1360</v>
      </c>
      <c r="B92" s="1026"/>
      <c r="C92" s="1026"/>
      <c r="D92" s="1026"/>
      <c r="E92" s="1026"/>
      <c r="F92" s="1026"/>
      <c r="G92" s="1026"/>
      <c r="H92" s="1026"/>
      <c r="I92" s="1026"/>
      <c r="J92" s="1026"/>
      <c r="K92" s="1026"/>
      <c r="L92" s="1026"/>
      <c r="M92" s="1026"/>
    </row>
    <row r="94" ht="16.800000000000001">
      <c r="A94" s="1026" t="s">
        <v>1461</v>
      </c>
      <c r="B94" s="1026"/>
      <c r="C94" s="1026"/>
      <c r="D94" s="1026"/>
      <c r="E94" s="1026"/>
      <c r="F94" s="1026"/>
      <c r="G94" s="1026"/>
      <c r="H94" s="1026"/>
      <c r="I94" s="1026"/>
      <c r="J94" s="1026"/>
      <c r="K94" s="1026"/>
      <c r="L94" s="1026"/>
      <c r="M94" s="1026"/>
    </row>
    <row r="95" ht="69">
      <c r="A95" s="433">
        <v>8</v>
      </c>
      <c r="B95" s="433" t="s">
        <v>495</v>
      </c>
      <c r="C95" s="426" t="s">
        <v>1475</v>
      </c>
      <c r="D95" s="426" t="s">
        <v>1479</v>
      </c>
      <c r="E95" s="1027" t="s">
        <v>627</v>
      </c>
      <c r="F95" s="275">
        <v>0.080000000000000002</v>
      </c>
      <c r="G95" s="1028">
        <v>5504.9799999999996</v>
      </c>
      <c r="H95" s="1029"/>
      <c r="I95" s="1030"/>
      <c r="J95" s="1029" t="s">
        <v>1475</v>
      </c>
      <c r="K95" s="1029"/>
      <c r="L95" s="1030"/>
      <c r="M95" s="1031"/>
    </row>
    <row r="96" ht="14.4">
      <c r="A96" s="433"/>
      <c r="B96" s="433"/>
      <c r="C96" s="426"/>
      <c r="D96" s="426" t="s">
        <v>1332</v>
      </c>
      <c r="E96" s="1027"/>
      <c r="F96" s="275"/>
      <c r="G96" s="1028">
        <v>1292.6900000000001</v>
      </c>
      <c r="H96" s="1029" t="s">
        <v>215</v>
      </c>
      <c r="I96" s="1030">
        <v>103.42</v>
      </c>
      <c r="J96" s="1029"/>
      <c r="K96" s="1029">
        <v>32.409999999999997</v>
      </c>
      <c r="L96" s="1030">
        <v>3351.6900000000001</v>
      </c>
      <c r="M96" s="1031"/>
    </row>
    <row r="97" ht="14.4">
      <c r="A97" s="433"/>
      <c r="B97" s="433"/>
      <c r="C97" s="426"/>
      <c r="D97" s="426" t="s">
        <v>1334</v>
      </c>
      <c r="E97" s="1027"/>
      <c r="F97" s="275"/>
      <c r="G97" s="1028">
        <v>1064.9200000000001</v>
      </c>
      <c r="H97" s="1029" t="s">
        <v>215</v>
      </c>
      <c r="I97" s="1030">
        <v>85.189999999999998</v>
      </c>
      <c r="J97" s="1029"/>
      <c r="K97" s="1029">
        <v>7.1100000000000003</v>
      </c>
      <c r="L97" s="1030">
        <v>605.73000000000002</v>
      </c>
      <c r="M97" s="1031"/>
    </row>
    <row r="98" ht="14.4">
      <c r="A98" s="433"/>
      <c r="B98" s="433"/>
      <c r="C98" s="426"/>
      <c r="D98" s="426" t="s">
        <v>1335</v>
      </c>
      <c r="E98" s="1027"/>
      <c r="F98" s="275"/>
      <c r="G98" s="1028">
        <v>145.44999999999999</v>
      </c>
      <c r="H98" s="1029" t="s">
        <v>215</v>
      </c>
      <c r="I98" s="1032">
        <v>11.640000000000001</v>
      </c>
      <c r="J98" s="1029"/>
      <c r="K98" s="1029">
        <v>32.409999999999997</v>
      </c>
      <c r="L98" s="1032">
        <v>377.12</v>
      </c>
      <c r="M98" s="1031"/>
    </row>
    <row r="99" ht="14.4">
      <c r="A99" s="433"/>
      <c r="B99" s="433"/>
      <c r="C99" s="426"/>
      <c r="D99" s="426" t="s">
        <v>1336</v>
      </c>
      <c r="E99" s="1027" t="s">
        <v>206</v>
      </c>
      <c r="F99" s="275">
        <v>105</v>
      </c>
      <c r="G99" s="1033"/>
      <c r="H99" s="1029"/>
      <c r="I99" s="1030">
        <v>120.81</v>
      </c>
      <c r="J99" s="1034"/>
      <c r="K99" s="285">
        <v>105</v>
      </c>
      <c r="L99" s="1030">
        <v>3915.25</v>
      </c>
      <c r="M99" s="1031"/>
    </row>
    <row r="100" ht="14.4">
      <c r="A100" s="433"/>
      <c r="B100" s="433"/>
      <c r="C100" s="426"/>
      <c r="D100" s="426" t="s">
        <v>1337</v>
      </c>
      <c r="E100" s="1027" t="s">
        <v>206</v>
      </c>
      <c r="F100" s="275">
        <v>60</v>
      </c>
      <c r="G100" s="1033"/>
      <c r="H100" s="1029"/>
      <c r="I100" s="1030">
        <v>69.040000000000006</v>
      </c>
      <c r="J100" s="1034"/>
      <c r="K100" s="285">
        <v>60</v>
      </c>
      <c r="L100" s="1030">
        <v>2237.29</v>
      </c>
      <c r="M100" s="1031"/>
    </row>
    <row r="101" ht="14.4">
      <c r="A101" s="1035"/>
      <c r="B101" s="1035"/>
      <c r="C101" s="436"/>
      <c r="D101" s="436" t="s">
        <v>1338</v>
      </c>
      <c r="E101" s="1036" t="s">
        <v>865</v>
      </c>
      <c r="F101" s="1037">
        <v>135.93000000000001</v>
      </c>
      <c r="G101" s="1038"/>
      <c r="H101" s="1039" t="s">
        <v>215</v>
      </c>
      <c r="I101" s="1040"/>
      <c r="J101" s="1039"/>
      <c r="K101" s="1039"/>
      <c r="L101" s="1040"/>
      <c r="M101" s="1041">
        <v>10.874400000000001</v>
      </c>
    </row>
    <row r="102" ht="13.800000000000001">
      <c r="H102" s="1042">
        <v>378.46000000000004</v>
      </c>
      <c r="I102" s="1042"/>
      <c r="K102" s="1042">
        <v>10109.959999999999</v>
      </c>
      <c r="L102" s="1042"/>
      <c r="M102" s="1043">
        <v>10.874400000000001</v>
      </c>
    </row>
    <row r="103" ht="41.399999999999999">
      <c r="A103" s="433">
        <v>9</v>
      </c>
      <c r="B103" s="433" t="s">
        <v>449</v>
      </c>
      <c r="C103" s="426" t="s">
        <v>1480</v>
      </c>
      <c r="D103" s="426" t="s">
        <v>1481</v>
      </c>
      <c r="E103" s="1027" t="s">
        <v>858</v>
      </c>
      <c r="F103" s="275">
        <v>2</v>
      </c>
      <c r="G103" s="1028">
        <v>156.94</v>
      </c>
      <c r="H103" s="1029"/>
      <c r="I103" s="1030"/>
      <c r="J103" s="1029" t="s">
        <v>1480</v>
      </c>
      <c r="K103" s="1029"/>
      <c r="L103" s="1030"/>
      <c r="M103" s="1031"/>
    </row>
    <row r="104" ht="14.4">
      <c r="A104" s="433"/>
      <c r="B104" s="433"/>
      <c r="C104" s="426"/>
      <c r="D104" s="426" t="s">
        <v>1332</v>
      </c>
      <c r="E104" s="1027"/>
      <c r="F104" s="275"/>
      <c r="G104" s="1028">
        <v>33.960000000000001</v>
      </c>
      <c r="H104" s="1029" t="s">
        <v>215</v>
      </c>
      <c r="I104" s="1030">
        <v>67.920000000000002</v>
      </c>
      <c r="J104" s="1029"/>
      <c r="K104" s="1029">
        <v>32.409999999999997</v>
      </c>
      <c r="L104" s="1030">
        <v>2201.29</v>
      </c>
      <c r="M104" s="1031"/>
    </row>
    <row r="105" ht="14.4">
      <c r="A105" s="433"/>
      <c r="B105" s="433"/>
      <c r="C105" s="426"/>
      <c r="D105" s="426" t="s">
        <v>1334</v>
      </c>
      <c r="E105" s="1027"/>
      <c r="F105" s="275"/>
      <c r="G105" s="1028">
        <v>26.969999999999999</v>
      </c>
      <c r="H105" s="1029" t="s">
        <v>215</v>
      </c>
      <c r="I105" s="1030">
        <v>53.939999999999998</v>
      </c>
      <c r="J105" s="1029"/>
      <c r="K105" s="1029">
        <v>6.75</v>
      </c>
      <c r="L105" s="1030">
        <v>364.10000000000002</v>
      </c>
      <c r="M105" s="1031"/>
    </row>
    <row r="106" ht="14.4">
      <c r="A106" s="433"/>
      <c r="B106" s="433"/>
      <c r="C106" s="426"/>
      <c r="D106" s="426" t="s">
        <v>1335</v>
      </c>
      <c r="E106" s="1027"/>
      <c r="F106" s="275"/>
      <c r="G106" s="1028">
        <v>3.8300000000000001</v>
      </c>
      <c r="H106" s="1029" t="s">
        <v>215</v>
      </c>
      <c r="I106" s="1032">
        <v>7.6600000000000001</v>
      </c>
      <c r="J106" s="1029"/>
      <c r="K106" s="1029">
        <v>32.409999999999997</v>
      </c>
      <c r="L106" s="1032">
        <v>248.25999999999999</v>
      </c>
      <c r="M106" s="1031"/>
    </row>
    <row r="107" ht="14.4">
      <c r="A107" s="433"/>
      <c r="B107" s="433"/>
      <c r="C107" s="426"/>
      <c r="D107" s="426" t="s">
        <v>1336</v>
      </c>
      <c r="E107" s="1027" t="s">
        <v>206</v>
      </c>
      <c r="F107" s="275">
        <v>105</v>
      </c>
      <c r="G107" s="1033"/>
      <c r="H107" s="1029"/>
      <c r="I107" s="1030">
        <v>79.359999999999999</v>
      </c>
      <c r="J107" s="1034"/>
      <c r="K107" s="285">
        <v>105</v>
      </c>
      <c r="L107" s="1030">
        <v>2572.0300000000002</v>
      </c>
      <c r="M107" s="1031"/>
    </row>
    <row r="108" ht="14.4">
      <c r="A108" s="433"/>
      <c r="B108" s="433"/>
      <c r="C108" s="426"/>
      <c r="D108" s="426" t="s">
        <v>1337</v>
      </c>
      <c r="E108" s="1027" t="s">
        <v>206</v>
      </c>
      <c r="F108" s="275">
        <v>60</v>
      </c>
      <c r="G108" s="1033"/>
      <c r="H108" s="1029"/>
      <c r="I108" s="1030">
        <v>45.350000000000001</v>
      </c>
      <c r="J108" s="1034"/>
      <c r="K108" s="285">
        <v>60</v>
      </c>
      <c r="L108" s="1030">
        <v>1469.73</v>
      </c>
      <c r="M108" s="1031"/>
    </row>
    <row r="109" ht="14.4">
      <c r="A109" s="1035"/>
      <c r="B109" s="1035"/>
      <c r="C109" s="436"/>
      <c r="D109" s="436" t="s">
        <v>1338</v>
      </c>
      <c r="E109" s="1036" t="s">
        <v>865</v>
      </c>
      <c r="F109" s="1037">
        <v>3.5299999999999998</v>
      </c>
      <c r="G109" s="1038"/>
      <c r="H109" s="1039" t="s">
        <v>215</v>
      </c>
      <c r="I109" s="1040"/>
      <c r="J109" s="1039"/>
      <c r="K109" s="1039"/>
      <c r="L109" s="1040"/>
      <c r="M109" s="1041">
        <v>7.0599999999999996</v>
      </c>
    </row>
    <row r="110" ht="13.800000000000001">
      <c r="H110" s="1042">
        <v>246.56999999999999</v>
      </c>
      <c r="I110" s="1042"/>
      <c r="K110" s="1042">
        <v>6607.1499999999996</v>
      </c>
      <c r="L110" s="1042"/>
      <c r="M110" s="1043">
        <v>7.0599999999999996</v>
      </c>
    </row>
    <row r="111" ht="53.399999999999999">
      <c r="A111" s="433">
        <v>10</v>
      </c>
      <c r="B111" s="433" t="s">
        <v>454</v>
      </c>
      <c r="C111" s="426" t="s">
        <v>1482</v>
      </c>
      <c r="D111" s="426" t="s">
        <v>1483</v>
      </c>
      <c r="E111" s="1027" t="s">
        <v>1420</v>
      </c>
      <c r="F111" s="275">
        <v>0.16</v>
      </c>
      <c r="G111" s="1028">
        <v>148.35999999999999</v>
      </c>
      <c r="H111" s="1029"/>
      <c r="I111" s="1030"/>
      <c r="J111" s="1029" t="s">
        <v>1464</v>
      </c>
      <c r="K111" s="1029"/>
      <c r="L111" s="1030"/>
      <c r="M111" s="1031"/>
    </row>
    <row r="112" ht="14.4">
      <c r="A112" s="433"/>
      <c r="B112" s="433"/>
      <c r="C112" s="426"/>
      <c r="D112" s="426" t="s">
        <v>1332</v>
      </c>
      <c r="E112" s="1027"/>
      <c r="F112" s="275"/>
      <c r="G112" s="1028">
        <v>145.44999999999999</v>
      </c>
      <c r="H112" s="1029" t="s">
        <v>1484</v>
      </c>
      <c r="I112" s="1030">
        <v>24.440000000000001</v>
      </c>
      <c r="J112" s="1029"/>
      <c r="K112" s="1029">
        <v>32.409999999999997</v>
      </c>
      <c r="L112" s="1030">
        <v>791.96000000000004</v>
      </c>
      <c r="M112" s="1031"/>
    </row>
    <row r="113" ht="14.4">
      <c r="A113" s="433"/>
      <c r="B113" s="433"/>
      <c r="C113" s="426"/>
      <c r="D113" s="426" t="s">
        <v>1365</v>
      </c>
      <c r="E113" s="1027"/>
      <c r="F113" s="275"/>
      <c r="G113" s="1028">
        <v>2.9100000000000001</v>
      </c>
      <c r="H113" s="1029" t="s">
        <v>215</v>
      </c>
      <c r="I113" s="1030">
        <v>0.46999999999999997</v>
      </c>
      <c r="J113" s="1029"/>
      <c r="K113" s="1029">
        <v>32.399999999999999</v>
      </c>
      <c r="L113" s="1030">
        <v>15.09</v>
      </c>
      <c r="M113" s="1031"/>
    </row>
    <row r="114" ht="14.4">
      <c r="A114" s="433"/>
      <c r="B114" s="433"/>
      <c r="C114" s="426"/>
      <c r="D114" s="426" t="s">
        <v>1336</v>
      </c>
      <c r="E114" s="1027" t="s">
        <v>206</v>
      </c>
      <c r="F114" s="275">
        <v>95</v>
      </c>
      <c r="G114" s="1033"/>
      <c r="H114" s="1029"/>
      <c r="I114" s="1030">
        <v>23.219999999999999</v>
      </c>
      <c r="J114" s="1034"/>
      <c r="K114" s="285">
        <v>95</v>
      </c>
      <c r="L114" s="1030">
        <v>752.36000000000001</v>
      </c>
      <c r="M114" s="1031"/>
    </row>
    <row r="115" ht="14.4">
      <c r="A115" s="433"/>
      <c r="B115" s="433"/>
      <c r="C115" s="426"/>
      <c r="D115" s="426" t="s">
        <v>1337</v>
      </c>
      <c r="E115" s="1027" t="s">
        <v>206</v>
      </c>
      <c r="F115" s="275">
        <v>65</v>
      </c>
      <c r="G115" s="1033"/>
      <c r="H115" s="1029"/>
      <c r="I115" s="1030">
        <v>15.890000000000001</v>
      </c>
      <c r="J115" s="1034"/>
      <c r="K115" s="285">
        <v>65</v>
      </c>
      <c r="L115" s="1030">
        <v>514.76999999999998</v>
      </c>
      <c r="M115" s="1031"/>
    </row>
    <row r="116" ht="14.4">
      <c r="A116" s="1035"/>
      <c r="B116" s="1035"/>
      <c r="C116" s="436"/>
      <c r="D116" s="436" t="s">
        <v>1338</v>
      </c>
      <c r="E116" s="1036" t="s">
        <v>865</v>
      </c>
      <c r="F116" s="1037">
        <v>15.119999999999999</v>
      </c>
      <c r="G116" s="1038"/>
      <c r="H116" s="1039" t="s">
        <v>1484</v>
      </c>
      <c r="I116" s="1040"/>
      <c r="J116" s="1039"/>
      <c r="K116" s="1039"/>
      <c r="L116" s="1040"/>
      <c r="M116" s="1041">
        <v>2.5401599999999998</v>
      </c>
    </row>
    <row r="117" ht="13.800000000000001">
      <c r="H117" s="1042">
        <v>64.019999999999996</v>
      </c>
      <c r="I117" s="1042"/>
      <c r="K117" s="1042">
        <v>2074.1800000000003</v>
      </c>
      <c r="L117" s="1042"/>
      <c r="M117" s="1043">
        <v>2.5401599999999998</v>
      </c>
    </row>
    <row r="118" ht="27.600000000000001">
      <c r="A118" s="433">
        <v>11</v>
      </c>
      <c r="B118" s="433" t="s">
        <v>459</v>
      </c>
      <c r="C118" s="426" t="s">
        <v>1464</v>
      </c>
      <c r="D118" s="426" t="s">
        <v>1485</v>
      </c>
      <c r="E118" s="1027" t="s">
        <v>1420</v>
      </c>
      <c r="F118" s="275">
        <v>0.16</v>
      </c>
      <c r="G118" s="1028">
        <v>148.35999999999999</v>
      </c>
      <c r="H118" s="1029"/>
      <c r="I118" s="1030"/>
      <c r="J118" s="1029" t="s">
        <v>1464</v>
      </c>
      <c r="K118" s="1029"/>
      <c r="L118" s="1030"/>
      <c r="M118" s="1031"/>
    </row>
    <row r="119" ht="14.4">
      <c r="A119" s="433"/>
      <c r="B119" s="433"/>
      <c r="C119" s="426"/>
      <c r="D119" s="426" t="s">
        <v>1332</v>
      </c>
      <c r="E119" s="1027"/>
      <c r="F119" s="275"/>
      <c r="G119" s="1028">
        <v>145.44999999999999</v>
      </c>
      <c r="H119" s="1029" t="s">
        <v>215</v>
      </c>
      <c r="I119" s="1030">
        <v>23.27</v>
      </c>
      <c r="J119" s="1029"/>
      <c r="K119" s="1029">
        <v>32.409999999999997</v>
      </c>
      <c r="L119" s="1030">
        <v>754.25</v>
      </c>
      <c r="M119" s="1031"/>
    </row>
    <row r="120" ht="14.4">
      <c r="A120" s="433"/>
      <c r="B120" s="433"/>
      <c r="C120" s="426"/>
      <c r="D120" s="426" t="s">
        <v>1365</v>
      </c>
      <c r="E120" s="1027"/>
      <c r="F120" s="275"/>
      <c r="G120" s="1028">
        <v>2.9100000000000001</v>
      </c>
      <c r="H120" s="1029" t="s">
        <v>215</v>
      </c>
      <c r="I120" s="1030">
        <v>0.46999999999999997</v>
      </c>
      <c r="J120" s="1029"/>
      <c r="K120" s="1029">
        <v>32.399999999999999</v>
      </c>
      <c r="L120" s="1030">
        <v>15.09</v>
      </c>
      <c r="M120" s="1031"/>
    </row>
    <row r="121" ht="14.4">
      <c r="A121" s="433"/>
      <c r="B121" s="433"/>
      <c r="C121" s="426"/>
      <c r="D121" s="426" t="s">
        <v>1336</v>
      </c>
      <c r="E121" s="1027" t="s">
        <v>206</v>
      </c>
      <c r="F121" s="275">
        <v>95</v>
      </c>
      <c r="G121" s="1033"/>
      <c r="H121" s="1029"/>
      <c r="I121" s="1030">
        <v>22.109999999999999</v>
      </c>
      <c r="J121" s="1034"/>
      <c r="K121" s="285">
        <v>95</v>
      </c>
      <c r="L121" s="1030">
        <v>716.53999999999996</v>
      </c>
      <c r="M121" s="1031"/>
    </row>
    <row r="122" ht="14.4">
      <c r="A122" s="433"/>
      <c r="B122" s="433"/>
      <c r="C122" s="426"/>
      <c r="D122" s="426" t="s">
        <v>1337</v>
      </c>
      <c r="E122" s="1027" t="s">
        <v>206</v>
      </c>
      <c r="F122" s="275">
        <v>65</v>
      </c>
      <c r="G122" s="1033"/>
      <c r="H122" s="1029"/>
      <c r="I122" s="1030">
        <v>15.130000000000001</v>
      </c>
      <c r="J122" s="1034"/>
      <c r="K122" s="285">
        <v>65</v>
      </c>
      <c r="L122" s="1030">
        <v>490.25999999999999</v>
      </c>
      <c r="M122" s="1031"/>
    </row>
    <row r="123" ht="14.4">
      <c r="A123" s="1035"/>
      <c r="B123" s="1035"/>
      <c r="C123" s="436"/>
      <c r="D123" s="436" t="s">
        <v>1338</v>
      </c>
      <c r="E123" s="1036" t="s">
        <v>865</v>
      </c>
      <c r="F123" s="1037">
        <v>15.119999999999999</v>
      </c>
      <c r="G123" s="1038"/>
      <c r="H123" s="1039" t="s">
        <v>215</v>
      </c>
      <c r="I123" s="1040"/>
      <c r="J123" s="1039"/>
      <c r="K123" s="1039"/>
      <c r="L123" s="1040"/>
      <c r="M123" s="1041">
        <v>2.4192</v>
      </c>
    </row>
    <row r="124" ht="13.800000000000001">
      <c r="H124" s="1042">
        <v>60.979999999999997</v>
      </c>
      <c r="I124" s="1042"/>
      <c r="K124" s="1042">
        <v>1976.1400000000001</v>
      </c>
      <c r="L124" s="1042"/>
      <c r="M124" s="1043">
        <v>2.4192</v>
      </c>
    </row>
    <row r="126" ht="13.800000000000001">
      <c r="A126" s="1045" t="s">
        <v>1478</v>
      </c>
      <c r="B126" s="1045"/>
      <c r="C126" s="1045"/>
      <c r="D126" s="1045"/>
      <c r="E126" s="1045"/>
      <c r="F126" s="1045"/>
      <c r="G126" s="1045"/>
      <c r="H126" s="1046">
        <v>750.02999999999997</v>
      </c>
      <c r="I126" s="1046"/>
      <c r="J126" s="1007"/>
      <c r="K126" s="1046">
        <v>20767.43</v>
      </c>
      <c r="L126" s="1046"/>
      <c r="M126" s="1043">
        <v>22.89376</v>
      </c>
    </row>
    <row r="130" ht="14.25">
      <c r="A130" s="1045" t="s">
        <v>1394</v>
      </c>
      <c r="B130" s="1045"/>
      <c r="C130" s="1045"/>
      <c r="D130" s="1045"/>
      <c r="E130" s="1045"/>
      <c r="F130" s="1045"/>
      <c r="G130" s="1045"/>
      <c r="H130" s="1046">
        <v>750.02999999999997</v>
      </c>
      <c r="I130" s="1046"/>
      <c r="J130" s="1007"/>
      <c r="K130" s="1046">
        <v>20767.43</v>
      </c>
      <c r="L130" s="1046"/>
      <c r="M130" s="1043">
        <v>22.89376</v>
      </c>
    </row>
    <row r="134" ht="16.800000000000001">
      <c r="A134" s="1026" t="s">
        <v>1404</v>
      </c>
      <c r="B134" s="1026"/>
      <c r="C134" s="1026"/>
      <c r="D134" s="1026"/>
      <c r="E134" s="1026"/>
      <c r="F134" s="1026"/>
      <c r="G134" s="1026"/>
      <c r="H134" s="1026"/>
      <c r="I134" s="1026"/>
      <c r="J134" s="1026"/>
      <c r="K134" s="1026"/>
      <c r="L134" s="1026"/>
      <c r="M134" s="1026"/>
    </row>
    <row r="136" ht="16.800000000000001">
      <c r="A136" s="1026" t="s">
        <v>1461</v>
      </c>
      <c r="B136" s="1026"/>
      <c r="C136" s="1026"/>
      <c r="D136" s="1026"/>
      <c r="E136" s="1026"/>
      <c r="F136" s="1026"/>
      <c r="G136" s="1026"/>
      <c r="H136" s="1026"/>
      <c r="I136" s="1026"/>
      <c r="J136" s="1026"/>
      <c r="K136" s="1026"/>
      <c r="L136" s="1026"/>
      <c r="M136" s="1026"/>
    </row>
    <row r="137" ht="57">
      <c r="A137" s="1035">
        <v>12</v>
      </c>
      <c r="B137" s="1035" t="s">
        <v>495</v>
      </c>
      <c r="C137" s="436" t="s">
        <v>1407</v>
      </c>
      <c r="D137" s="436" t="s">
        <v>1408</v>
      </c>
      <c r="E137" s="1036" t="s">
        <v>627</v>
      </c>
      <c r="F137" s="1037">
        <v>0.084000000000000005</v>
      </c>
      <c r="G137" s="1038">
        <v>68033.770000000004</v>
      </c>
      <c r="H137" s="1039" t="s">
        <v>215</v>
      </c>
      <c r="I137" s="1040">
        <v>5714.8400000000001</v>
      </c>
      <c r="J137" s="1039" t="s">
        <v>1407</v>
      </c>
      <c r="K137" s="1039">
        <v>2.77</v>
      </c>
      <c r="L137" s="1040">
        <v>15830.1</v>
      </c>
      <c r="M137" s="1044"/>
    </row>
    <row r="138" ht="14.25">
      <c r="H138" s="1042">
        <v>5714.8400000000001</v>
      </c>
      <c r="I138" s="1042"/>
      <c r="K138" s="1042">
        <v>15830.1</v>
      </c>
      <c r="L138" s="1042"/>
      <c r="M138" s="1043">
        <v>0</v>
      </c>
    </row>
    <row r="139" ht="57">
      <c r="A139" s="1035">
        <v>13</v>
      </c>
      <c r="B139" s="1035" t="s">
        <v>449</v>
      </c>
      <c r="C139" s="436" t="s">
        <v>1486</v>
      </c>
      <c r="D139" s="436" t="s">
        <v>1487</v>
      </c>
      <c r="E139" s="1036" t="s">
        <v>213</v>
      </c>
      <c r="F139" s="1037">
        <v>0.32000000000000001</v>
      </c>
      <c r="G139" s="1038">
        <v>235.22</v>
      </c>
      <c r="H139" s="1039" t="s">
        <v>215</v>
      </c>
      <c r="I139" s="1040">
        <v>75.269999999999996</v>
      </c>
      <c r="J139" s="1039" t="s">
        <v>1486</v>
      </c>
      <c r="K139" s="1039">
        <v>16.640000000000001</v>
      </c>
      <c r="L139" s="1040">
        <v>1252.5</v>
      </c>
      <c r="M139" s="1044"/>
    </row>
    <row r="140" ht="14.25">
      <c r="H140" s="1042">
        <v>75.269999999999996</v>
      </c>
      <c r="I140" s="1042"/>
      <c r="K140" s="1042">
        <v>1252.5</v>
      </c>
      <c r="L140" s="1042"/>
      <c r="M140" s="1043">
        <v>0</v>
      </c>
    </row>
    <row r="141" ht="14.25">
      <c r="A141" s="1035">
        <v>14</v>
      </c>
      <c r="B141" s="1035" t="s">
        <v>454</v>
      </c>
      <c r="C141" s="436" t="s">
        <v>1488</v>
      </c>
      <c r="D141" s="436" t="s">
        <v>1489</v>
      </c>
      <c r="E141" s="1036" t="s">
        <v>1420</v>
      </c>
      <c r="F141" s="1037">
        <v>0.16</v>
      </c>
      <c r="G141" s="1038">
        <v>199.90000000000001</v>
      </c>
      <c r="H141" s="1039" t="s">
        <v>215</v>
      </c>
      <c r="I141" s="1040">
        <v>31.98</v>
      </c>
      <c r="J141" s="1039" t="s">
        <v>215</v>
      </c>
      <c r="K141" s="1039">
        <v>8.7200000000000006</v>
      </c>
      <c r="L141" s="1040">
        <v>278.89999999999998</v>
      </c>
      <c r="M141" s="1044"/>
    </row>
    <row r="142" ht="14.25">
      <c r="H142" s="1042">
        <v>31.98</v>
      </c>
      <c r="I142" s="1042"/>
      <c r="K142" s="1042">
        <v>278.89999999999998</v>
      </c>
      <c r="L142" s="1042"/>
      <c r="M142" s="1043">
        <v>0</v>
      </c>
    </row>
    <row r="143" ht="14.25">
      <c r="A143" s="1035">
        <v>15</v>
      </c>
      <c r="B143" s="1035" t="s">
        <v>459</v>
      </c>
      <c r="C143" s="436" t="s">
        <v>1490</v>
      </c>
      <c r="D143" s="436" t="s">
        <v>1491</v>
      </c>
      <c r="E143" s="1036" t="s">
        <v>1420</v>
      </c>
      <c r="F143" s="1037">
        <v>0.080000000000000002</v>
      </c>
      <c r="G143" s="1038">
        <v>10000</v>
      </c>
      <c r="H143" s="1039" t="s">
        <v>215</v>
      </c>
      <c r="I143" s="1040">
        <v>800</v>
      </c>
      <c r="J143" s="1039" t="s">
        <v>1490</v>
      </c>
      <c r="K143" s="1039">
        <v>5.6500000000000004</v>
      </c>
      <c r="L143" s="1040">
        <v>4520</v>
      </c>
      <c r="M143" s="1044"/>
    </row>
    <row r="144" ht="14.25">
      <c r="H144" s="1042">
        <v>800</v>
      </c>
      <c r="I144" s="1042"/>
      <c r="K144" s="1042">
        <v>4520</v>
      </c>
      <c r="L144" s="1042"/>
      <c r="M144" s="1043">
        <v>0</v>
      </c>
    </row>
    <row r="145" ht="14.25">
      <c r="A145" s="1035">
        <v>16</v>
      </c>
      <c r="B145" s="1035" t="s">
        <v>464</v>
      </c>
      <c r="C145" s="436" t="s">
        <v>1492</v>
      </c>
      <c r="D145" s="436" t="s">
        <v>169</v>
      </c>
      <c r="E145" s="1036" t="s">
        <v>213</v>
      </c>
      <c r="F145" s="1037">
        <v>8</v>
      </c>
      <c r="G145" s="1038">
        <v>24.579999999999998</v>
      </c>
      <c r="H145" s="1039" t="s">
        <v>215</v>
      </c>
      <c r="I145" s="1040">
        <v>196.63999999999999</v>
      </c>
      <c r="J145" s="1039" t="s">
        <v>215</v>
      </c>
      <c r="K145" s="1039">
        <v>9</v>
      </c>
      <c r="L145" s="1040">
        <v>1769.76</v>
      </c>
      <c r="M145" s="1044"/>
    </row>
    <row r="146" ht="14.25">
      <c r="H146" s="1042">
        <v>196.63999999999999</v>
      </c>
      <c r="I146" s="1042"/>
      <c r="K146" s="1042">
        <v>1769.76</v>
      </c>
      <c r="L146" s="1042"/>
      <c r="M146" s="1043">
        <v>0</v>
      </c>
    </row>
    <row r="147" ht="28.5">
      <c r="A147" s="1035">
        <v>17</v>
      </c>
      <c r="B147" s="1035" t="s">
        <v>558</v>
      </c>
      <c r="C147" s="436" t="s">
        <v>1493</v>
      </c>
      <c r="D147" s="436" t="s">
        <v>1494</v>
      </c>
      <c r="E147" s="1036" t="s">
        <v>1420</v>
      </c>
      <c r="F147" s="1037">
        <v>0.16</v>
      </c>
      <c r="G147" s="1038">
        <v>11055</v>
      </c>
      <c r="H147" s="1039" t="s">
        <v>215</v>
      </c>
      <c r="I147" s="1040">
        <v>1768.8</v>
      </c>
      <c r="J147" s="1039" t="s">
        <v>1493</v>
      </c>
      <c r="K147" s="1039">
        <v>2.4500000000000002</v>
      </c>
      <c r="L147" s="1040">
        <v>4333.5600000000004</v>
      </c>
      <c r="M147" s="1044"/>
    </row>
    <row r="148" ht="14.25">
      <c r="H148" s="1042">
        <v>1768.8</v>
      </c>
      <c r="I148" s="1042"/>
      <c r="K148" s="1042">
        <v>4333.5600000000004</v>
      </c>
      <c r="L148" s="1042"/>
      <c r="M148" s="1043">
        <v>0</v>
      </c>
    </row>
    <row r="149" ht="14.25">
      <c r="A149" s="1035">
        <v>18</v>
      </c>
      <c r="B149" s="1035" t="s">
        <v>561</v>
      </c>
      <c r="C149" s="436" t="s">
        <v>1495</v>
      </c>
      <c r="D149" s="436" t="s">
        <v>171</v>
      </c>
      <c r="E149" s="1036" t="s">
        <v>1420</v>
      </c>
      <c r="F149" s="1037">
        <v>0.12</v>
      </c>
      <c r="G149" s="1038">
        <v>101.59999999999999</v>
      </c>
      <c r="H149" s="1039" t="s">
        <v>215</v>
      </c>
      <c r="I149" s="1040">
        <v>12.19</v>
      </c>
      <c r="J149" s="1039" t="s">
        <v>215</v>
      </c>
      <c r="K149" s="1039">
        <v>8.7200000000000006</v>
      </c>
      <c r="L149" s="1040">
        <v>106.31</v>
      </c>
      <c r="M149" s="1044"/>
    </row>
    <row r="150" ht="14.25">
      <c r="H150" s="1042">
        <v>12.19</v>
      </c>
      <c r="I150" s="1042"/>
      <c r="K150" s="1042">
        <v>106.31</v>
      </c>
      <c r="L150" s="1042"/>
      <c r="M150" s="1043">
        <v>0</v>
      </c>
    </row>
    <row r="151" ht="28.5">
      <c r="A151" s="1035">
        <v>19</v>
      </c>
      <c r="B151" s="1035" t="s">
        <v>727</v>
      </c>
      <c r="C151" s="436" t="s">
        <v>1496</v>
      </c>
      <c r="D151" s="436" t="s">
        <v>174</v>
      </c>
      <c r="E151" s="1036" t="s">
        <v>213</v>
      </c>
      <c r="F151" s="1037">
        <v>16</v>
      </c>
      <c r="G151" s="1038">
        <v>46.659999999999997</v>
      </c>
      <c r="H151" s="1039" t="s">
        <v>215</v>
      </c>
      <c r="I151" s="1040">
        <v>746.55999999999995</v>
      </c>
      <c r="J151" s="1039" t="s">
        <v>215</v>
      </c>
      <c r="K151" s="1039">
        <v>9</v>
      </c>
      <c r="L151" s="1040">
        <v>6719.04</v>
      </c>
      <c r="M151" s="1044"/>
    </row>
    <row r="152" ht="14.25">
      <c r="H152" s="1042">
        <v>746.55999999999995</v>
      </c>
      <c r="I152" s="1042"/>
      <c r="K152" s="1042">
        <v>6719.04</v>
      </c>
      <c r="L152" s="1042"/>
      <c r="M152" s="1043">
        <v>0</v>
      </c>
    </row>
    <row r="153" ht="28.5">
      <c r="A153" s="1035">
        <v>20</v>
      </c>
      <c r="B153" s="1035" t="s">
        <v>738</v>
      </c>
      <c r="C153" s="436" t="s">
        <v>1412</v>
      </c>
      <c r="D153" s="436" t="s">
        <v>175</v>
      </c>
      <c r="E153" s="1036" t="s">
        <v>213</v>
      </c>
      <c r="F153" s="1037">
        <v>16</v>
      </c>
      <c r="G153" s="1038">
        <v>53.100000000000001</v>
      </c>
      <c r="H153" s="1039" t="s">
        <v>215</v>
      </c>
      <c r="I153" s="1040">
        <v>849.60000000000002</v>
      </c>
      <c r="J153" s="1039" t="s">
        <v>215</v>
      </c>
      <c r="K153" s="1039">
        <v>8.7200000000000006</v>
      </c>
      <c r="L153" s="1040">
        <v>7408.5100000000002</v>
      </c>
      <c r="M153" s="1044"/>
    </row>
    <row r="154" ht="14.25">
      <c r="H154" s="1042">
        <v>849.60000000000002</v>
      </c>
      <c r="I154" s="1042"/>
      <c r="K154" s="1042">
        <v>7408.5100000000002</v>
      </c>
      <c r="L154" s="1042"/>
      <c r="M154" s="1043">
        <v>0</v>
      </c>
    </row>
    <row r="156" ht="14.25">
      <c r="A156" s="1045" t="s">
        <v>1478</v>
      </c>
      <c r="B156" s="1045"/>
      <c r="C156" s="1045"/>
      <c r="D156" s="1045"/>
      <c r="E156" s="1045"/>
      <c r="F156" s="1045"/>
      <c r="G156" s="1045"/>
      <c r="H156" s="1046">
        <v>10195.880000000001</v>
      </c>
      <c r="I156" s="1046"/>
      <c r="J156" s="1007"/>
      <c r="K156" s="1046">
        <v>42218.68</v>
      </c>
      <c r="L156" s="1046"/>
      <c r="M156" s="1043">
        <v>0</v>
      </c>
    </row>
    <row r="160" ht="14.25">
      <c r="A160" s="1045" t="s">
        <v>1428</v>
      </c>
      <c r="B160" s="1045"/>
      <c r="C160" s="1045"/>
      <c r="D160" s="1045"/>
      <c r="E160" s="1045"/>
      <c r="F160" s="1045"/>
      <c r="G160" s="1045"/>
      <c r="H160" s="1046">
        <v>10195.880000000001</v>
      </c>
      <c r="I160" s="1046"/>
      <c r="J160" s="1007"/>
      <c r="K160" s="1046">
        <v>42218.68</v>
      </c>
      <c r="L160" s="1046"/>
      <c r="M160" s="1043">
        <v>0</v>
      </c>
    </row>
    <row r="164" ht="16.800000000000001">
      <c r="A164" s="1026" t="s">
        <v>1429</v>
      </c>
      <c r="B164" s="1026"/>
      <c r="C164" s="1026"/>
      <c r="D164" s="1026"/>
      <c r="E164" s="1026"/>
      <c r="F164" s="1026"/>
      <c r="G164" s="1026"/>
      <c r="H164" s="1026"/>
      <c r="I164" s="1026"/>
      <c r="J164" s="1026"/>
      <c r="K164" s="1026"/>
      <c r="L164" s="1026"/>
      <c r="M164" s="1026"/>
    </row>
    <row r="166" ht="16.800000000000001">
      <c r="A166" s="1026" t="s">
        <v>1461</v>
      </c>
      <c r="B166" s="1026"/>
      <c r="C166" s="1026"/>
      <c r="D166" s="1026"/>
      <c r="E166" s="1026"/>
      <c r="F166" s="1026"/>
      <c r="G166" s="1026"/>
      <c r="H166" s="1026"/>
      <c r="I166" s="1026"/>
      <c r="J166" s="1026"/>
      <c r="K166" s="1026"/>
      <c r="L166" s="1026"/>
      <c r="M166" s="1026"/>
    </row>
    <row r="167" ht="42.75">
      <c r="A167" s="433">
        <v>21</v>
      </c>
      <c r="B167" s="433" t="s">
        <v>495</v>
      </c>
      <c r="C167" s="426" t="s">
        <v>1497</v>
      </c>
      <c r="D167" s="426" t="s">
        <v>1498</v>
      </c>
      <c r="E167" s="1027" t="s">
        <v>1499</v>
      </c>
      <c r="F167" s="275">
        <v>4</v>
      </c>
      <c r="G167" s="1028">
        <v>15.619999999999999</v>
      </c>
      <c r="H167" s="1029"/>
      <c r="I167" s="1030"/>
      <c r="J167" s="1029" t="s">
        <v>215</v>
      </c>
      <c r="K167" s="1029"/>
      <c r="L167" s="1030"/>
      <c r="M167" s="1031"/>
    </row>
    <row r="168" ht="14.25">
      <c r="A168" s="433"/>
      <c r="B168" s="433"/>
      <c r="C168" s="426"/>
      <c r="D168" s="426" t="s">
        <v>1332</v>
      </c>
      <c r="E168" s="1027"/>
      <c r="F168" s="275"/>
      <c r="G168" s="1028">
        <v>15.619999999999999</v>
      </c>
      <c r="H168" s="1029" t="s">
        <v>215</v>
      </c>
      <c r="I168" s="1030">
        <v>62.479999999999997</v>
      </c>
      <c r="J168" s="1029"/>
      <c r="K168" s="1029">
        <v>32.409999999999997</v>
      </c>
      <c r="L168" s="1030">
        <v>2024.98</v>
      </c>
      <c r="M168" s="1031"/>
    </row>
    <row r="169" ht="14.25">
      <c r="A169" s="433"/>
      <c r="B169" s="433"/>
      <c r="C169" s="426"/>
      <c r="D169" s="426" t="s">
        <v>1336</v>
      </c>
      <c r="E169" s="1027" t="s">
        <v>206</v>
      </c>
      <c r="F169" s="275">
        <v>65</v>
      </c>
      <c r="G169" s="1033"/>
      <c r="H169" s="1029"/>
      <c r="I169" s="1030">
        <v>40.609999999999999</v>
      </c>
      <c r="J169" s="1034"/>
      <c r="K169" s="285">
        <v>65</v>
      </c>
      <c r="L169" s="1030">
        <v>1316.24</v>
      </c>
      <c r="M169" s="1031"/>
    </row>
    <row r="170" ht="14.25">
      <c r="A170" s="433"/>
      <c r="B170" s="433"/>
      <c r="C170" s="426"/>
      <c r="D170" s="426" t="s">
        <v>1337</v>
      </c>
      <c r="E170" s="1027" t="s">
        <v>206</v>
      </c>
      <c r="F170" s="275">
        <v>40</v>
      </c>
      <c r="G170" s="1033"/>
      <c r="H170" s="1029"/>
      <c r="I170" s="1030">
        <v>24.989999999999998</v>
      </c>
      <c r="J170" s="1034"/>
      <c r="K170" s="285">
        <v>40</v>
      </c>
      <c r="L170" s="1030">
        <v>809.99000000000001</v>
      </c>
      <c r="M170" s="1031"/>
    </row>
    <row r="171" ht="14.25">
      <c r="A171" s="1035"/>
      <c r="B171" s="1035"/>
      <c r="C171" s="436"/>
      <c r="D171" s="436" t="s">
        <v>1338</v>
      </c>
      <c r="E171" s="1036" t="s">
        <v>865</v>
      </c>
      <c r="F171" s="1037">
        <v>1.22</v>
      </c>
      <c r="G171" s="1038"/>
      <c r="H171" s="1039" t="s">
        <v>215</v>
      </c>
      <c r="I171" s="1040"/>
      <c r="J171" s="1039"/>
      <c r="K171" s="1039"/>
      <c r="L171" s="1040"/>
      <c r="M171" s="1041">
        <v>4.8799999999999999</v>
      </c>
    </row>
    <row r="172" ht="14.25">
      <c r="H172" s="1042">
        <v>128.08000000000001</v>
      </c>
      <c r="I172" s="1042"/>
      <c r="K172" s="1042">
        <v>4151.21</v>
      </c>
      <c r="L172" s="1042"/>
      <c r="M172" s="1043">
        <v>4.8799999999999999</v>
      </c>
    </row>
    <row r="174" ht="14.25">
      <c r="A174" s="1045" t="s">
        <v>1478</v>
      </c>
      <c r="B174" s="1045"/>
      <c r="C174" s="1045"/>
      <c r="D174" s="1045"/>
      <c r="E174" s="1045"/>
      <c r="F174" s="1045"/>
      <c r="G174" s="1045"/>
      <c r="H174" s="1046">
        <v>128.08000000000001</v>
      </c>
      <c r="I174" s="1046"/>
      <c r="J174" s="1007"/>
      <c r="K174" s="1046">
        <v>4151.21</v>
      </c>
      <c r="L174" s="1046"/>
      <c r="M174" s="1043">
        <v>4.8799999999999999</v>
      </c>
    </row>
    <row r="178" ht="14.25">
      <c r="A178" s="1045" t="s">
        <v>1440</v>
      </c>
      <c r="B178" s="1045"/>
      <c r="C178" s="1045"/>
      <c r="D178" s="1045"/>
      <c r="E178" s="1045"/>
      <c r="F178" s="1045"/>
      <c r="G178" s="1045"/>
      <c r="H178" s="1046">
        <v>128.08000000000001</v>
      </c>
      <c r="I178" s="1046"/>
      <c r="J178" s="1007"/>
      <c r="K178" s="1046">
        <v>4151.21</v>
      </c>
      <c r="L178" s="1046"/>
      <c r="M178" s="1043">
        <v>4.8799999999999999</v>
      </c>
    </row>
    <row r="182" ht="14.25">
      <c r="A182" s="1045"/>
      <c r="B182" s="1045"/>
      <c r="C182" s="1045"/>
      <c r="D182" s="1045" t="s">
        <v>1500</v>
      </c>
      <c r="E182" s="1045"/>
      <c r="F182" s="1045"/>
      <c r="G182" s="1045"/>
      <c r="H182" s="1046">
        <v>11397.460000000001</v>
      </c>
      <c r="I182" s="1046"/>
      <c r="J182" s="1007"/>
      <c r="K182" s="1046">
        <v>75495.449999999997</v>
      </c>
      <c r="L182" s="1046"/>
      <c r="M182" s="1043">
        <v>36.585980400000004</v>
      </c>
    </row>
    <row r="183" ht="14.25">
      <c r="A183" s="1045"/>
      <c r="B183" s="1045"/>
      <c r="C183" s="1045"/>
      <c r="D183" s="285" t="s">
        <v>1442</v>
      </c>
      <c r="E183" s="1045"/>
      <c r="F183" s="1045"/>
      <c r="G183" s="1045"/>
      <c r="H183" s="1046"/>
      <c r="I183" s="1030">
        <f>ROUND((H182-H178)*0.019,2)</f>
        <v>214.12</v>
      </c>
      <c r="J183" s="200"/>
      <c r="K183" s="1030"/>
      <c r="L183" s="1030">
        <f>ROUND((K182-K178)*0.019,2)</f>
        <v>1355.54</v>
      </c>
      <c r="M183" s="1043"/>
    </row>
    <row r="184" ht="14.25">
      <c r="A184" s="1045"/>
      <c r="B184" s="1045"/>
      <c r="C184" s="1045"/>
      <c r="D184" s="1045" t="s">
        <v>1443</v>
      </c>
      <c r="E184" s="1045"/>
      <c r="F184" s="1045"/>
      <c r="G184" s="1045"/>
      <c r="H184" s="1046"/>
      <c r="I184" s="1046">
        <f>H182+I183</f>
        <v>11611.580000000002</v>
      </c>
      <c r="J184" s="1007"/>
      <c r="K184" s="1046"/>
      <c r="L184" s="1046">
        <f>K182+L183</f>
        <v>76850.989999999991</v>
      </c>
      <c r="M184" s="1043"/>
    </row>
    <row r="185" ht="14.25">
      <c r="A185" s="285"/>
      <c r="B185" s="285"/>
      <c r="C185" s="285"/>
      <c r="D185" s="285" t="s">
        <v>1444</v>
      </c>
      <c r="E185" s="285"/>
      <c r="F185" s="285"/>
      <c r="G185" s="285"/>
      <c r="H185" s="1030"/>
      <c r="I185" s="275"/>
      <c r="J185" s="200"/>
      <c r="K185" s="1030"/>
      <c r="L185" s="275"/>
      <c r="M185" s="1030"/>
    </row>
    <row r="186" ht="14.25">
      <c r="A186" s="285"/>
      <c r="B186" s="285"/>
      <c r="C186" s="285"/>
      <c r="D186" s="285"/>
      <c r="E186" s="285"/>
      <c r="F186" s="285"/>
      <c r="G186" s="285"/>
      <c r="H186" s="1030"/>
      <c r="I186" s="275"/>
      <c r="J186" s="200"/>
      <c r="K186" s="1030"/>
      <c r="L186" s="275"/>
      <c r="M186" s="1030"/>
    </row>
    <row r="187" ht="14.25">
      <c r="A187" s="285"/>
      <c r="B187" s="285"/>
      <c r="C187" s="285"/>
      <c r="D187" s="285" t="s">
        <v>1445</v>
      </c>
      <c r="E187" s="285"/>
      <c r="F187" s="285"/>
      <c r="G187" s="285"/>
      <c r="H187" s="1030"/>
      <c r="I187" s="1049">
        <f>H88+H130+H160+I183</f>
        <v>11483.500000000002</v>
      </c>
      <c r="J187" s="200"/>
      <c r="K187" s="1030">
        <f>K88+K130+K160+L183</f>
        <v>72699.779999999984</v>
      </c>
      <c r="L187" s="1030"/>
      <c r="M187" s="1030"/>
    </row>
    <row r="188" ht="14.25">
      <c r="A188" s="285"/>
      <c r="B188" s="285"/>
      <c r="C188" s="285"/>
      <c r="D188" s="285" t="s">
        <v>56</v>
      </c>
      <c r="E188" s="285"/>
      <c r="F188" s="285"/>
      <c r="G188" s="285"/>
      <c r="H188" s="1030"/>
      <c r="I188" s="1050">
        <v>0</v>
      </c>
      <c r="J188" s="200"/>
      <c r="K188" s="1030">
        <v>0</v>
      </c>
      <c r="L188" s="1030"/>
      <c r="M188" s="1030"/>
    </row>
    <row r="189" ht="14.25">
      <c r="A189" s="285"/>
      <c r="B189" s="285"/>
      <c r="C189" s="285"/>
      <c r="D189" s="285" t="s">
        <v>1446</v>
      </c>
      <c r="E189" s="285"/>
      <c r="F189" s="285"/>
      <c r="G189" s="285"/>
      <c r="H189" s="1030"/>
      <c r="I189" s="1050">
        <f>H178</f>
        <v>128.08000000000001</v>
      </c>
      <c r="J189" s="200"/>
      <c r="K189" s="1030">
        <f>K178</f>
        <v>4151.21</v>
      </c>
      <c r="L189" s="1030"/>
      <c r="M189" s="1030"/>
    </row>
    <row r="190" ht="14.25">
      <c r="A190" s="1045"/>
      <c r="B190" s="1045"/>
      <c r="C190" s="1045"/>
      <c r="D190" s="1045"/>
      <c r="E190" s="1045"/>
      <c r="F190" s="1045"/>
      <c r="G190" s="1045"/>
      <c r="H190" s="1046"/>
      <c r="I190" s="1051"/>
      <c r="J190" s="1007"/>
      <c r="K190" s="1046"/>
      <c r="L190" s="1046"/>
      <c r="M190" s="1046"/>
    </row>
    <row r="191" ht="14.25">
      <c r="A191" s="1045"/>
      <c r="B191" s="1045"/>
      <c r="C191" s="1045"/>
      <c r="D191" s="285"/>
      <c r="E191" s="285"/>
      <c r="F191" s="285"/>
      <c r="G191" s="285"/>
      <c r="H191" s="285"/>
      <c r="I191" s="285"/>
      <c r="J191" s="285"/>
      <c r="K191" s="1030"/>
      <c r="L191" s="1030"/>
      <c r="M191" s="1046"/>
    </row>
    <row r="192" ht="14.25">
      <c r="A192" s="1045"/>
      <c r="B192" s="1052" t="s">
        <v>1447</v>
      </c>
      <c r="C192" s="1052"/>
      <c r="D192" s="1052"/>
      <c r="E192" s="1045">
        <v>0.99522999999999995</v>
      </c>
      <c r="F192" s="1045"/>
      <c r="G192" s="285"/>
      <c r="H192" s="285"/>
      <c r="I192" s="285"/>
      <c r="J192" s="285"/>
      <c r="K192" s="1046">
        <f>ROUND(L184*E192,2)</f>
        <v>76484.410000000003</v>
      </c>
      <c r="L192" s="1046"/>
      <c r="M192" s="1046"/>
    </row>
    <row r="193" ht="13.800000000000001">
      <c r="A193" s="1053"/>
      <c r="B193" s="1053"/>
      <c r="C193" s="1053"/>
      <c r="D193" s="1053" t="s">
        <v>1444</v>
      </c>
      <c r="E193" s="1053"/>
      <c r="F193" s="1053"/>
      <c r="G193" s="1053"/>
      <c r="H193" s="1053"/>
      <c r="I193" s="1053"/>
      <c r="J193" s="1053"/>
      <c r="K193" s="1054"/>
      <c r="L193" s="1054"/>
      <c r="M193" s="1054"/>
    </row>
    <row r="194" ht="13.800000000000001">
      <c r="A194" s="1053"/>
      <c r="B194" s="1053"/>
      <c r="C194" s="1053"/>
      <c r="D194" s="1059" t="s">
        <v>1501</v>
      </c>
      <c r="E194" s="1059"/>
      <c r="F194" s="1059"/>
      <c r="G194" s="1059"/>
      <c r="H194" s="1059"/>
      <c r="I194" s="1053"/>
      <c r="J194" s="1053"/>
      <c r="K194" s="1054"/>
      <c r="L194" s="1054"/>
      <c r="M194" s="1054"/>
    </row>
    <row r="195" ht="13.800000000000001">
      <c r="A195" s="1055"/>
      <c r="B195" s="1055"/>
      <c r="C195" s="1055"/>
      <c r="D195" s="1053" t="s">
        <v>1445</v>
      </c>
      <c r="E195" s="1056"/>
      <c r="F195" s="1056"/>
      <c r="G195" s="1056"/>
      <c r="H195" s="1056"/>
      <c r="I195" s="1056"/>
      <c r="J195" s="1056"/>
      <c r="K195" s="1054">
        <f>ROUND(K187*E192,2)</f>
        <v>72353</v>
      </c>
      <c r="L195" s="1054"/>
      <c r="M195" s="1055"/>
    </row>
    <row r="196" ht="13.800000000000001">
      <c r="A196" s="1055"/>
      <c r="B196" s="1055"/>
      <c r="C196" s="1055"/>
      <c r="D196" s="1053" t="s">
        <v>56</v>
      </c>
      <c r="E196" s="1055"/>
      <c r="F196" s="1055"/>
      <c r="G196" s="1055"/>
      <c r="H196" s="1055"/>
      <c r="I196" s="1055"/>
      <c r="J196" s="1055"/>
      <c r="K196" s="1057">
        <f>ROUND(K188*E192,2)</f>
        <v>0</v>
      </c>
      <c r="L196" s="1057"/>
      <c r="M196" s="1055"/>
    </row>
    <row r="197" ht="13.800000000000001">
      <c r="A197" s="1055"/>
      <c r="B197" s="1055"/>
      <c r="C197" s="1055"/>
      <c r="D197" s="1053" t="s">
        <v>1446</v>
      </c>
      <c r="E197" s="1055"/>
      <c r="F197" s="1055"/>
      <c r="G197" s="1055"/>
      <c r="H197" s="1055"/>
      <c r="I197" s="1055"/>
      <c r="J197" s="1055"/>
      <c r="K197" s="1058">
        <f>ROUND(K189*E192,2)</f>
        <v>4131.4099999999999</v>
      </c>
      <c r="L197" s="1058"/>
      <c r="M197" s="1055"/>
    </row>
    <row r="198" ht="13.800000000000001">
      <c r="A198" s="1055"/>
      <c r="B198" s="1055"/>
      <c r="C198" s="1055"/>
      <c r="D198" s="1053"/>
      <c r="E198" s="1055"/>
      <c r="F198" s="1055"/>
      <c r="G198" s="1055"/>
      <c r="H198" s="1055"/>
      <c r="I198" s="1055"/>
      <c r="J198" s="1055"/>
      <c r="K198" s="1058"/>
      <c r="L198" s="1058"/>
      <c r="M198" s="1055"/>
    </row>
    <row r="199" ht="13.800000000000001" hidden="1">
      <c r="A199" s="1059"/>
      <c r="B199" s="1060"/>
      <c r="C199" s="1060"/>
      <c r="D199" s="1059" t="s">
        <v>1448</v>
      </c>
      <c r="E199" s="1059"/>
      <c r="F199" s="1059"/>
      <c r="G199" s="1059"/>
      <c r="H199" s="1059"/>
      <c r="I199" s="1053"/>
      <c r="J199" s="1053"/>
      <c r="K199" s="1061"/>
      <c r="L199" s="1061" t="e">
        <f>ROUND(((#REF!+#REF!+#REF!+#REF!+#REF!+#REF!+#REF!+#REF!-#REF!+#REF!)*1.019+#REF!+#REF!+#REF!+#REF!)*E192,2)</f>
        <v>#REF!</v>
      </c>
      <c r="M199" s="1061"/>
    </row>
    <row r="200" ht="13.800000000000001" hidden="1">
      <c r="A200" s="1055"/>
      <c r="B200" s="1055"/>
      <c r="C200" s="1055"/>
      <c r="D200" s="1053" t="s">
        <v>1445</v>
      </c>
      <c r="E200" s="1056"/>
      <c r="F200" s="1056"/>
      <c r="G200" s="1056"/>
      <c r="H200" s="1056"/>
      <c r="I200" s="1056"/>
      <c r="J200" s="1056"/>
      <c r="K200" s="1054" t="e">
        <f>ROUND((#REF!+#REF!+#REF!+#REF!+#REF!+#REF!+#REF!+#REF!-#REF!+#REF!)*1.019*E192,2)</f>
        <v>#REF!</v>
      </c>
      <c r="L200" s="1054"/>
      <c r="M200" s="1055"/>
    </row>
    <row r="201" ht="13.800000000000001" hidden="1">
      <c r="A201" s="1055"/>
      <c r="B201" s="1055"/>
      <c r="C201" s="1055"/>
      <c r="D201" s="1053" t="s">
        <v>56</v>
      </c>
      <c r="E201" s="1055"/>
      <c r="F201" s="1055"/>
      <c r="G201" s="1055"/>
      <c r="H201" s="1055"/>
      <c r="I201" s="1055"/>
      <c r="J201" s="1055"/>
      <c r="K201" s="1058" t="e">
        <f>ROUND((#REF!+#REF!)*E192,2)</f>
        <v>#REF!</v>
      </c>
      <c r="L201" s="1058"/>
      <c r="M201" s="1055"/>
    </row>
    <row r="202" ht="13.800000000000001" hidden="1">
      <c r="A202" s="1055"/>
      <c r="B202" s="1055"/>
      <c r="C202" s="1055"/>
      <c r="D202" s="1053" t="s">
        <v>1446</v>
      </c>
      <c r="E202" s="1055"/>
      <c r="F202" s="1055"/>
      <c r="G202" s="1055"/>
      <c r="H202" s="1055"/>
      <c r="I202" s="1055"/>
      <c r="J202" s="1055"/>
      <c r="K202" s="1058" t="e">
        <f>ROUND((#REF!+#REF!)*E192,2)</f>
        <v>#REF!</v>
      </c>
      <c r="L202" s="1058"/>
      <c r="M202" s="1055"/>
    </row>
    <row r="203" ht="13.800000000000001" hidden="1">
      <c r="A203" s="1059"/>
      <c r="B203" s="1060"/>
      <c r="C203" s="1060"/>
      <c r="D203" s="1059" t="s">
        <v>1502</v>
      </c>
      <c r="E203" s="1059"/>
      <c r="F203" s="1059"/>
      <c r="G203" s="1059"/>
      <c r="H203" s="1059"/>
      <c r="I203" s="1059"/>
      <c r="J203" s="1053"/>
      <c r="K203" s="1061"/>
      <c r="L203" s="1061" t="e">
        <f>ROUND(((#REF!+#REF!+#REF!+#REF!+#REF!+#REF!+#REF!+#REF!+#REF!)*1.019+#REF!+#REF!+#REF!+#REF!+#REF!+#REF!+#REF!+#REF!)*E192,2)</f>
        <v>#REF!</v>
      </c>
      <c r="M203" s="1061"/>
    </row>
    <row r="204" ht="13.800000000000001" hidden="1">
      <c r="A204" s="1055"/>
      <c r="B204" s="1055"/>
      <c r="C204" s="1055"/>
      <c r="D204" s="1053" t="s">
        <v>1445</v>
      </c>
      <c r="E204" s="1056"/>
      <c r="F204" s="1056"/>
      <c r="G204" s="1056"/>
      <c r="H204" s="1056"/>
      <c r="I204" s="1056"/>
      <c r="J204" s="1056"/>
      <c r="K204" s="1054" t="e">
        <f>ROUND((#REF!+#REF!+#REF!+#REF!+#REF!+#REF!+#REF!+#REF!+#REF!)*1.019*E192,2)</f>
        <v>#REF!</v>
      </c>
      <c r="L204" s="1054"/>
      <c r="M204" s="1055"/>
    </row>
    <row r="205" ht="13.800000000000001" hidden="1">
      <c r="A205" s="1055"/>
      <c r="B205" s="1055"/>
      <c r="C205" s="1055"/>
      <c r="D205" s="1053" t="s">
        <v>56</v>
      </c>
      <c r="E205" s="1055"/>
      <c r="F205" s="1055"/>
      <c r="G205" s="1055"/>
      <c r="H205" s="1055"/>
      <c r="I205" s="1055"/>
      <c r="J205" s="1055"/>
      <c r="K205" s="1058" t="e">
        <f>ROUND((#REF!+#REF!+#REF!+#REF!)*E192,2)</f>
        <v>#REF!</v>
      </c>
      <c r="L205" s="1058"/>
      <c r="M205" s="1055"/>
    </row>
    <row r="206" ht="13.800000000000001" hidden="1">
      <c r="A206" s="1055"/>
      <c r="B206" s="1055"/>
      <c r="C206" s="1055"/>
      <c r="D206" s="1053" t="s">
        <v>1446</v>
      </c>
      <c r="E206" s="1055"/>
      <c r="F206" s="1055"/>
      <c r="G206" s="1055"/>
      <c r="H206" s="1055"/>
      <c r="I206" s="1055"/>
      <c r="J206" s="1055"/>
      <c r="K206" s="1058" t="e">
        <f>ROUND((#REF!+#REF!+#REF!+#REF!)*E192,2)</f>
        <v>#REF!</v>
      </c>
      <c r="L206" s="1058"/>
      <c r="M206" s="1055"/>
    </row>
    <row r="207" ht="13.800000000000001" hidden="1">
      <c r="A207" s="1055"/>
      <c r="B207" s="1055"/>
      <c r="C207" s="1055"/>
      <c r="D207" s="1062" t="s">
        <v>1450</v>
      </c>
      <c r="E207" s="1062"/>
      <c r="F207" s="1062"/>
      <c r="G207" s="1062"/>
      <c r="H207" s="1055"/>
      <c r="I207" s="1055"/>
      <c r="J207" s="1055"/>
      <c r="K207" s="1058"/>
      <c r="L207" s="1063" t="e">
        <f>ROUND((((#REF!+#REF!+#REF!+#REF!)/1*1.019+(#REF!+#REF!+#REF!)/1))*E192,2)</f>
        <v>#REF!</v>
      </c>
      <c r="M207" s="1055"/>
    </row>
    <row r="208" ht="13.800000000000001" hidden="1">
      <c r="A208" s="1055"/>
      <c r="B208" s="1055"/>
      <c r="C208" s="1055"/>
      <c r="D208" s="1053" t="s">
        <v>1445</v>
      </c>
      <c r="E208" s="1055"/>
      <c r="F208" s="1055"/>
      <c r="G208" s="1055"/>
      <c r="H208" s="1055"/>
      <c r="I208" s="1055"/>
      <c r="J208" s="1055"/>
      <c r="K208" s="1058"/>
      <c r="L208" s="1058" t="e">
        <f>ROUND(((#REF!+#REF!+#REF!+#REF!)/1*1.019)*E192,2)</f>
        <v>#REF!</v>
      </c>
      <c r="M208" s="1055"/>
    </row>
    <row r="209" ht="13.800000000000001" hidden="1">
      <c r="A209" s="1055"/>
      <c r="B209" s="1055"/>
      <c r="C209" s="1055"/>
      <c r="D209" s="1053" t="s">
        <v>56</v>
      </c>
      <c r="E209" s="1055"/>
      <c r="F209" s="1055"/>
      <c r="G209" s="1055"/>
      <c r="H209" s="1055"/>
      <c r="I209" s="1055"/>
      <c r="J209" s="1055"/>
      <c r="K209" s="1055"/>
      <c r="L209" s="1064" t="e">
        <f>ROUND((#REF!)/1*E192,2)</f>
        <v>#REF!</v>
      </c>
      <c r="M209" s="1055"/>
    </row>
    <row r="210" ht="13.800000000000001" hidden="1">
      <c r="A210" s="1055"/>
      <c r="B210" s="1055"/>
      <c r="C210" s="1055"/>
      <c r="D210" s="1055" t="s">
        <v>1446</v>
      </c>
      <c r="E210" s="1055"/>
      <c r="F210" s="1055"/>
      <c r="G210" s="1055"/>
      <c r="H210" s="1055"/>
      <c r="I210" s="1055"/>
      <c r="J210" s="1055"/>
      <c r="K210" s="1055"/>
      <c r="L210" s="1064" t="e">
        <f>ROUND((#REF!+#REF!)/1*E192,2)</f>
        <v>#REF!</v>
      </c>
      <c r="M210" s="1055"/>
    </row>
    <row r="211" ht="13.800000000000001" hidden="1">
      <c r="A211" s="1055"/>
      <c r="B211" s="1055"/>
      <c r="C211" s="1055"/>
      <c r="D211" s="1062" t="s">
        <v>1503</v>
      </c>
      <c r="E211" s="1062"/>
      <c r="F211" s="1062"/>
      <c r="G211" s="1062"/>
      <c r="H211" s="1055"/>
      <c r="I211" s="1055"/>
      <c r="J211" s="1055"/>
      <c r="K211" s="1058"/>
      <c r="L211" s="1063" t="e">
        <f>ROUND(((#REF!+#REF!+#REF!+#REF!+#REF!)/2*1.019+(#REF!+#REF!+#REF!)/2)*E192,2)</f>
        <v>#REF!</v>
      </c>
      <c r="M211" s="1055"/>
    </row>
    <row r="212" ht="13.800000000000001" hidden="1">
      <c r="A212" s="1055"/>
      <c r="B212" s="1055"/>
      <c r="C212" s="1055"/>
      <c r="D212" s="1053" t="s">
        <v>1445</v>
      </c>
      <c r="E212" s="1055"/>
      <c r="F212" s="1055"/>
      <c r="G212" s="1055"/>
      <c r="H212" s="1055"/>
      <c r="I212" s="1055"/>
      <c r="J212" s="1055"/>
      <c r="K212" s="1058"/>
      <c r="L212" s="1058" t="e">
        <f>ROUND(((#REF!+#REF!+#REF!+#REF!+#REF!)/2*1.019)*E192,2)+0.01</f>
        <v>#REF!</v>
      </c>
      <c r="M212" s="1055"/>
    </row>
    <row r="213" ht="13.800000000000001" hidden="1">
      <c r="A213" s="1055"/>
      <c r="B213" s="1055"/>
      <c r="C213" s="1055"/>
      <c r="D213" s="1053" t="s">
        <v>56</v>
      </c>
      <c r="E213" s="1055"/>
      <c r="F213" s="1055"/>
      <c r="G213" s="1055"/>
      <c r="H213" s="1055"/>
      <c r="I213" s="1055"/>
      <c r="J213" s="1055"/>
      <c r="K213" s="1055"/>
      <c r="L213" s="1064" t="e">
        <f>ROUND((#REF!)/2*E192,2)</f>
        <v>#REF!</v>
      </c>
      <c r="M213" s="1055"/>
    </row>
    <row r="214" ht="13.800000000000001" hidden="1">
      <c r="A214" s="1055"/>
      <c r="B214" s="1055"/>
      <c r="C214" s="1055"/>
      <c r="D214" s="1055" t="s">
        <v>1446</v>
      </c>
      <c r="E214" s="1055"/>
      <c r="F214" s="1055"/>
      <c r="G214" s="1055"/>
      <c r="H214" s="1055"/>
      <c r="I214" s="1055"/>
      <c r="J214" s="1055"/>
      <c r="K214" s="1055"/>
      <c r="L214" s="1064" t="e">
        <f>ROUND((#REF!+#REF!)/2*E192,2)</f>
        <v>#REF!</v>
      </c>
      <c r="M214" s="1055"/>
    </row>
    <row r="215" ht="13.800000000000001">
      <c r="A215" s="293"/>
      <c r="B215" s="293"/>
      <c r="C215" s="293"/>
      <c r="D215" s="1059"/>
      <c r="E215" s="293"/>
      <c r="F215" s="293"/>
      <c r="G215" s="293"/>
      <c r="H215" s="293"/>
      <c r="I215" s="293"/>
      <c r="J215" s="293"/>
      <c r="K215" s="293"/>
      <c r="L215" s="293"/>
      <c r="M215" s="293"/>
    </row>
    <row r="216">
      <c r="A216" s="293"/>
      <c r="B216" s="293"/>
      <c r="C216" s="293"/>
      <c r="D216" s="293"/>
      <c r="E216" s="293"/>
      <c r="F216" s="293"/>
      <c r="G216" s="293"/>
      <c r="H216" s="293"/>
      <c r="I216" s="293"/>
      <c r="J216" s="293"/>
      <c r="K216" s="293"/>
      <c r="L216" s="293"/>
      <c r="M216" s="293"/>
    </row>
    <row r="217">
      <c r="A217" s="293"/>
      <c r="B217" s="293"/>
      <c r="C217" s="293"/>
      <c r="D217" s="293"/>
      <c r="E217" s="293"/>
      <c r="F217" s="293"/>
      <c r="G217" s="293"/>
      <c r="H217" s="293"/>
      <c r="I217" s="293"/>
      <c r="J217" s="293"/>
      <c r="K217" s="293"/>
      <c r="L217" s="293"/>
      <c r="M217" s="293"/>
    </row>
    <row r="218">
      <c r="A218" s="293"/>
      <c r="B218" s="293"/>
      <c r="C218" s="293"/>
      <c r="D218" s="293"/>
      <c r="E218" s="293"/>
      <c r="F218" s="293"/>
      <c r="G218" s="293"/>
      <c r="H218" s="293"/>
      <c r="I218" s="293"/>
      <c r="J218" s="293"/>
      <c r="K218" s="293"/>
      <c r="L218" s="293"/>
      <c r="M218" s="293"/>
    </row>
    <row r="219">
      <c r="A219" s="293"/>
      <c r="B219" s="293"/>
      <c r="C219" s="293"/>
      <c r="D219" s="293"/>
      <c r="E219" s="293"/>
      <c r="F219" s="293"/>
      <c r="G219" s="293"/>
      <c r="H219" s="293"/>
      <c r="I219" s="293"/>
      <c r="J219" s="293"/>
      <c r="K219" s="293"/>
      <c r="L219" s="293"/>
      <c r="M219" s="293"/>
    </row>
    <row r="220">
      <c r="A220" s="293"/>
      <c r="B220" s="293"/>
      <c r="C220" s="293"/>
      <c r="D220" s="293"/>
      <c r="E220" s="293"/>
      <c r="F220" s="293"/>
      <c r="G220" s="293"/>
      <c r="H220" s="293"/>
      <c r="I220" s="293"/>
      <c r="J220" s="293"/>
      <c r="K220" s="293"/>
      <c r="L220" s="293"/>
      <c r="M220" s="293"/>
    </row>
    <row r="221" ht="15">
      <c r="A221" s="1055"/>
      <c r="B221" s="1055"/>
      <c r="C221" s="1065" t="s">
        <v>1452</v>
      </c>
      <c r="D221" s="1065"/>
      <c r="E221" s="1066" t="s">
        <v>1453</v>
      </c>
      <c r="F221" s="1067"/>
      <c r="G221" s="1067"/>
      <c r="H221" s="1067"/>
      <c r="I221" s="1067"/>
      <c r="J221" s="1067"/>
      <c r="K221" s="1066" t="s">
        <v>1216</v>
      </c>
      <c r="L221" s="1067"/>
      <c r="M221" s="1067"/>
    </row>
    <row r="222" ht="13.800000000000001">
      <c r="A222" s="1055"/>
      <c r="B222" s="1055"/>
      <c r="C222" s="1055"/>
      <c r="D222" s="1055"/>
      <c r="E222" s="1068" t="s">
        <v>369</v>
      </c>
      <c r="F222" s="1068"/>
      <c r="G222" s="1068"/>
      <c r="H222" s="1068"/>
      <c r="I222" s="1068"/>
      <c r="J222" s="1055"/>
      <c r="K222" s="1055"/>
      <c r="L222" s="1055"/>
      <c r="M222" s="1055"/>
    </row>
    <row r="223" ht="13.800000000000001">
      <c r="A223" s="1055"/>
      <c r="B223" s="1055"/>
      <c r="C223" s="1055"/>
      <c r="D223" s="1055"/>
      <c r="E223" s="1069"/>
      <c r="F223" s="1069"/>
      <c r="G223" s="1069"/>
      <c r="H223" s="1069"/>
      <c r="I223" s="1069"/>
      <c r="J223" s="1055"/>
      <c r="K223" s="1055"/>
      <c r="L223" s="1055"/>
      <c r="M223" s="1055"/>
    </row>
    <row r="224" ht="13.800000000000001">
      <c r="A224" s="1055"/>
      <c r="B224" s="1055"/>
      <c r="C224" s="1055"/>
      <c r="D224" s="1055"/>
      <c r="E224" s="1069"/>
      <c r="F224" s="1069"/>
      <c r="G224" s="1069"/>
      <c r="H224" s="1069"/>
      <c r="I224" s="1069"/>
      <c r="J224" s="1055"/>
      <c r="K224" s="1055"/>
      <c r="L224" s="1055"/>
      <c r="M224" s="1055"/>
    </row>
    <row r="225" ht="13.800000000000001">
      <c r="A225" s="1055"/>
      <c r="B225" s="1055"/>
      <c r="C225" s="1055"/>
      <c r="D225" s="1055"/>
      <c r="E225" s="1055"/>
      <c r="F225" s="1055"/>
      <c r="G225" s="1055"/>
      <c r="H225" s="1055"/>
      <c r="I225" s="1055"/>
      <c r="J225" s="1055"/>
      <c r="K225" s="1055"/>
      <c r="L225" s="1055"/>
      <c r="M225" s="1055"/>
    </row>
    <row r="226" ht="15">
      <c r="A226" s="1055"/>
      <c r="B226" s="1055"/>
      <c r="C226" s="1065" t="s">
        <v>1454</v>
      </c>
      <c r="D226" s="1065"/>
      <c r="E226" s="1067" t="s">
        <v>1455</v>
      </c>
      <c r="F226" s="1067"/>
      <c r="G226" s="1067"/>
      <c r="H226" s="1067"/>
      <c r="I226" s="1067"/>
      <c r="J226" s="1067"/>
      <c r="K226" s="1070" t="s">
        <v>1456</v>
      </c>
      <c r="L226" s="1067"/>
      <c r="M226" s="1067"/>
    </row>
    <row r="227" ht="13.800000000000001">
      <c r="A227" s="1055"/>
      <c r="B227" s="1055"/>
      <c r="C227" s="1055"/>
      <c r="D227" s="1055"/>
      <c r="E227" s="1068" t="s">
        <v>369</v>
      </c>
      <c r="F227" s="1068"/>
      <c r="G227" s="1068"/>
      <c r="H227" s="1068"/>
      <c r="I227" s="1068"/>
      <c r="J227" s="1055"/>
      <c r="K227" s="1055"/>
      <c r="L227" s="1055"/>
      <c r="M227" s="1055"/>
    </row>
    <row r="228">
      <c r="A228" s="293"/>
      <c r="B228" s="293"/>
      <c r="C228" s="293"/>
      <c r="D228" s="293"/>
      <c r="E228" s="293"/>
      <c r="F228" s="293"/>
      <c r="G228" s="293"/>
      <c r="H228" s="293"/>
      <c r="I228" s="293"/>
      <c r="J228" s="293"/>
      <c r="K228" s="293"/>
      <c r="L228" s="293"/>
      <c r="M228" s="293"/>
    </row>
    <row r="229">
      <c r="A229" s="293"/>
      <c r="B229" s="293"/>
      <c r="C229" s="293"/>
      <c r="D229" s="293"/>
      <c r="E229" s="293"/>
      <c r="F229" s="293"/>
      <c r="G229" s="293"/>
      <c r="H229" s="293"/>
      <c r="I229" s="293"/>
      <c r="J229" s="293"/>
      <c r="K229" s="293"/>
      <c r="L229" s="293"/>
      <c r="M229" s="293"/>
    </row>
    <row r="230">
      <c r="A230" s="293"/>
      <c r="B230" s="293"/>
      <c r="C230" s="293"/>
      <c r="D230" s="293"/>
      <c r="E230" s="293"/>
      <c r="F230" s="293"/>
      <c r="G230" s="293"/>
      <c r="H230" s="293"/>
      <c r="I230" s="293"/>
      <c r="J230" s="293"/>
      <c r="K230" s="293"/>
      <c r="L230" s="293"/>
      <c r="M230" s="293"/>
    </row>
    <row r="231">
      <c r="A231" s="293"/>
      <c r="B231" s="293"/>
      <c r="C231" s="293"/>
      <c r="D231" s="293"/>
      <c r="E231" s="293"/>
      <c r="F231" s="293"/>
      <c r="G231" s="293"/>
      <c r="H231" s="293"/>
      <c r="I231" s="293"/>
      <c r="J231" s="293"/>
      <c r="K231" s="293"/>
      <c r="L231" s="293"/>
      <c r="M231" s="293"/>
    </row>
    <row r="232">
      <c r="A232" s="293"/>
      <c r="B232" s="293"/>
      <c r="C232" s="293"/>
      <c r="D232" s="293"/>
      <c r="E232" s="293"/>
      <c r="F232" s="293"/>
      <c r="G232" s="293"/>
      <c r="H232" s="293"/>
      <c r="I232" s="293"/>
      <c r="J232" s="293"/>
      <c r="K232" s="293"/>
      <c r="L232" s="293"/>
      <c r="M232" s="293"/>
    </row>
    <row r="233">
      <c r="A233" s="293"/>
      <c r="B233" s="293"/>
      <c r="C233" s="293"/>
      <c r="D233" s="293"/>
      <c r="E233" s="293"/>
      <c r="F233" s="293"/>
      <c r="G233" s="293"/>
      <c r="H233" s="293"/>
      <c r="I233" s="293"/>
      <c r="J233" s="293"/>
      <c r="K233" s="293"/>
      <c r="L233" s="293"/>
      <c r="M233" s="293"/>
    </row>
    <row r="234">
      <c r="A234" s="293"/>
      <c r="B234" s="293"/>
      <c r="C234" s="293"/>
      <c r="D234" s="293"/>
      <c r="E234" s="293"/>
      <c r="F234" s="293"/>
      <c r="G234" s="293"/>
      <c r="H234" s="293"/>
      <c r="I234" s="293"/>
      <c r="J234" s="293"/>
      <c r="K234" s="293"/>
      <c r="L234" s="293"/>
      <c r="M234" s="293"/>
    </row>
    <row r="235">
      <c r="A235" s="293"/>
      <c r="B235" s="293"/>
      <c r="C235" s="293"/>
      <c r="D235" s="293"/>
      <c r="E235" s="293"/>
      <c r="F235" s="293"/>
      <c r="G235" s="293"/>
      <c r="H235" s="293"/>
      <c r="I235" s="293"/>
      <c r="J235" s="293"/>
      <c r="K235" s="293"/>
      <c r="L235" s="293"/>
      <c r="M235" s="293"/>
    </row>
    <row r="236">
      <c r="A236" s="293"/>
      <c r="B236" s="293"/>
      <c r="C236" s="293"/>
      <c r="D236" s="293"/>
      <c r="E236" s="293"/>
      <c r="F236" s="293"/>
      <c r="G236" s="293"/>
      <c r="H236" s="293"/>
      <c r="I236" s="293"/>
      <c r="J236" s="293"/>
      <c r="K236" s="293"/>
      <c r="L236" s="293"/>
      <c r="M236" s="293"/>
    </row>
    <row r="237" ht="17.399999999999999">
      <c r="A237" s="293"/>
      <c r="B237" s="1078" t="s">
        <v>1457</v>
      </c>
      <c r="C237" s="293"/>
      <c r="D237" s="293"/>
      <c r="E237" s="293"/>
      <c r="F237" s="293"/>
      <c r="G237" s="293"/>
      <c r="H237" s="293"/>
      <c r="I237" s="293"/>
      <c r="J237" s="293"/>
      <c r="K237" s="293"/>
      <c r="L237" s="293"/>
      <c r="M237" s="293"/>
    </row>
    <row r="238" ht="17.399999999999999">
      <c r="A238" s="1079"/>
      <c r="B238" s="1080" t="s">
        <v>1458</v>
      </c>
      <c r="C238" s="1081"/>
      <c r="D238" s="1081"/>
      <c r="E238" s="1081"/>
      <c r="F238" s="1081"/>
      <c r="G238" s="1081"/>
      <c r="H238" s="1081"/>
      <c r="I238" s="1081"/>
      <c r="J238" s="1081"/>
      <c r="K238" s="1081"/>
      <c r="L238" s="1081"/>
      <c r="M238" s="293"/>
    </row>
    <row r="239" ht="13.800000000000001">
      <c r="A239" s="1079"/>
      <c r="B239" s="1082"/>
      <c r="C239" s="1079"/>
      <c r="D239" s="1079"/>
      <c r="E239" s="1079"/>
      <c r="F239" s="1083" t="s">
        <v>1459</v>
      </c>
      <c r="G239" s="293"/>
      <c r="H239" s="1079"/>
      <c r="I239" s="1079"/>
      <c r="J239" s="1083" t="s">
        <v>1460</v>
      </c>
      <c r="K239" s="1079"/>
      <c r="L239" s="1079"/>
      <c r="M239" s="293"/>
    </row>
    <row r="240">
      <c r="A240" s="1071"/>
      <c r="B240" s="1071"/>
      <c r="C240" s="1071"/>
      <c r="D240" s="1071"/>
      <c r="E240" s="1071"/>
      <c r="F240" s="1071"/>
      <c r="G240" s="1071"/>
      <c r="H240" s="1071"/>
      <c r="I240" s="1071"/>
      <c r="J240" s="1071"/>
      <c r="K240" s="1071"/>
      <c r="L240" s="1071"/>
      <c r="M240" s="1071"/>
    </row>
  </sheetData>
  <mergeCells count="149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6:M36"/>
    <mergeCell ref="A38:M38"/>
    <mergeCell ref="H44:I44"/>
    <mergeCell ref="K44:L44"/>
    <mergeCell ref="H50:I50"/>
    <mergeCell ref="K50:L50"/>
    <mergeCell ref="H58:I58"/>
    <mergeCell ref="K58:L58"/>
    <mergeCell ref="H66:I66"/>
    <mergeCell ref="K66:L66"/>
    <mergeCell ref="H74:I74"/>
    <mergeCell ref="K74:L74"/>
    <mergeCell ref="H79:I79"/>
    <mergeCell ref="K79:L79"/>
    <mergeCell ref="H82:I82"/>
    <mergeCell ref="K82:L82"/>
    <mergeCell ref="A84:G84"/>
    <mergeCell ref="H84:I84"/>
    <mergeCell ref="K84:L84"/>
    <mergeCell ref="A88:G88"/>
    <mergeCell ref="H88:I88"/>
    <mergeCell ref="K88:L88"/>
    <mergeCell ref="A92:M92"/>
    <mergeCell ref="A94:M94"/>
    <mergeCell ref="H102:I102"/>
    <mergeCell ref="K102:L102"/>
    <mergeCell ref="H110:I110"/>
    <mergeCell ref="K110:L110"/>
    <mergeCell ref="H117:I117"/>
    <mergeCell ref="K117:L117"/>
    <mergeCell ref="H124:I124"/>
    <mergeCell ref="K124:L124"/>
    <mergeCell ref="A126:G126"/>
    <mergeCell ref="H126:I126"/>
    <mergeCell ref="K126:L126"/>
    <mergeCell ref="A130:G130"/>
    <mergeCell ref="H130:I130"/>
    <mergeCell ref="K130:L130"/>
    <mergeCell ref="A134:M134"/>
    <mergeCell ref="A136:M136"/>
    <mergeCell ref="H138:I138"/>
    <mergeCell ref="K138:L138"/>
    <mergeCell ref="H140:I140"/>
    <mergeCell ref="K140:L140"/>
    <mergeCell ref="H142:I142"/>
    <mergeCell ref="K142:L142"/>
    <mergeCell ref="H144:I144"/>
    <mergeCell ref="K144:L144"/>
    <mergeCell ref="H146:I146"/>
    <mergeCell ref="K146:L146"/>
    <mergeCell ref="H148:I148"/>
    <mergeCell ref="K148:L148"/>
    <mergeCell ref="H150:I150"/>
    <mergeCell ref="K150:L150"/>
    <mergeCell ref="H152:I152"/>
    <mergeCell ref="K152:L152"/>
    <mergeCell ref="H154:I154"/>
    <mergeCell ref="K154:L154"/>
    <mergeCell ref="A156:G156"/>
    <mergeCell ref="H156:I156"/>
    <mergeCell ref="K156:L156"/>
    <mergeCell ref="A160:G160"/>
    <mergeCell ref="H160:I160"/>
    <mergeCell ref="K160:L160"/>
    <mergeCell ref="A164:M164"/>
    <mergeCell ref="A166:M166"/>
    <mergeCell ref="H172:I172"/>
    <mergeCell ref="K172:L172"/>
    <mergeCell ref="A174:G174"/>
    <mergeCell ref="H174:I174"/>
    <mergeCell ref="K174:L174"/>
    <mergeCell ref="A178:G178"/>
    <mergeCell ref="H178:I178"/>
    <mergeCell ref="K178:L178"/>
    <mergeCell ref="H182:I182"/>
    <mergeCell ref="K182:L182"/>
    <mergeCell ref="K187:L187"/>
    <mergeCell ref="K188:L188"/>
    <mergeCell ref="K189:L189"/>
    <mergeCell ref="D191:J191"/>
    <mergeCell ref="K191:L191"/>
    <mergeCell ref="B192:D192"/>
    <mergeCell ref="E192:F192"/>
    <mergeCell ref="K192:L192"/>
    <mergeCell ref="D194:H194"/>
    <mergeCell ref="K195:L195"/>
    <mergeCell ref="K196:L196"/>
    <mergeCell ref="K197:L197"/>
    <mergeCell ref="D199:H199"/>
    <mergeCell ref="K200:L200"/>
    <mergeCell ref="K201:L201"/>
    <mergeCell ref="K202:L202"/>
    <mergeCell ref="D203:I203"/>
    <mergeCell ref="K204:L204"/>
    <mergeCell ref="K205:L205"/>
    <mergeCell ref="K206:L206"/>
    <mergeCell ref="C221:D221"/>
    <mergeCell ref="E222:I222"/>
    <mergeCell ref="C226:D226"/>
    <mergeCell ref="E227:I227"/>
  </mergeCells>
  <printOptions headings="0" gridLines="0"/>
  <pageMargins left="0.27559055118110237" right="0.15748031496062992" top="0.27559055118110237" bottom="0.19685039370078738" header="0.19685039370078738" footer="0.11811023622047245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&amp;R&amp;8&amp;P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60" workbookViewId="0">
      <selection activeCell="AV46" activeCellId="0" sqref="AV46"/>
    </sheetView>
  </sheetViews>
  <sheetFormatPr defaultColWidth="3" defaultRowHeight="12.75"/>
  <cols>
    <col customWidth="1" min="1" max="9" style="1085" width="2.33203125"/>
    <col customWidth="1" min="10" max="22" style="1086" width="2.33203125"/>
    <col customWidth="1" min="23" max="39" style="1084" width="2.33203125"/>
    <col customWidth="1" min="40" max="40" style="1084" width="18.6640625"/>
    <col customWidth="1" min="41" max="41" style="1084" width="18.33203125"/>
    <col customWidth="1" min="42" max="42" style="1084" width="13.109375"/>
    <col customWidth="1" min="43" max="43" style="1084" width="16.6640625"/>
    <col customWidth="1" min="44" max="48" style="1084" width="26.33203125"/>
    <col customWidth="1" min="49" max="57" style="1085" width="2.33203125"/>
    <col customWidth="1" min="58" max="70" style="1086" width="2.33203125"/>
    <col customWidth="1" min="71" max="87" style="1084" width="2.33203125"/>
    <col customWidth="1" min="88" max="92" style="1084" width="2.5546875"/>
    <col min="93" max="16384" style="1084" width="3"/>
  </cols>
  <sheetData>
    <row r="1" ht="16.949999999999999" customHeight="1">
      <c r="A1" s="1087" t="s">
        <v>1504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  <c r="M1" s="1087"/>
      <c r="N1" s="1087"/>
      <c r="O1" s="1087"/>
      <c r="P1" s="1087"/>
      <c r="Q1" s="1087"/>
      <c r="R1" s="1087"/>
      <c r="S1" s="1087"/>
      <c r="T1" s="1088"/>
      <c r="U1" s="1087" t="s">
        <v>1505</v>
      </c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8"/>
      <c r="BQ1" s="1087" t="s">
        <v>1505</v>
      </c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</row>
    <row r="2" ht="16.949999999999999" customHeight="1">
      <c r="A2" s="1087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4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4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</row>
    <row r="3" ht="16.949999999999999" customHeight="1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9"/>
      <c r="U3" s="1087"/>
      <c r="V3" s="1087"/>
      <c r="W3" s="1087"/>
      <c r="X3" s="1087"/>
      <c r="Y3" s="1087"/>
      <c r="Z3" s="1087"/>
      <c r="AA3" s="1087"/>
      <c r="AB3" s="1087"/>
      <c r="AC3" s="1087"/>
      <c r="AD3" s="1087"/>
      <c r="AE3" s="1087"/>
      <c r="AF3" s="1087"/>
      <c r="AG3" s="1087"/>
      <c r="AH3" s="1087"/>
      <c r="AI3" s="1087"/>
      <c r="AJ3" s="1087"/>
      <c r="AK3" s="1087"/>
      <c r="AL3" s="1087"/>
      <c r="AM3" s="1087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1087"/>
      <c r="BH3" s="1087"/>
      <c r="BI3" s="1087"/>
      <c r="BJ3" s="1087"/>
      <c r="BK3" s="1087"/>
      <c r="BL3" s="1087"/>
      <c r="BM3" s="1087"/>
      <c r="BN3" s="1087"/>
      <c r="BO3" s="1087"/>
      <c r="BP3" s="1089"/>
      <c r="BQ3" s="1087"/>
      <c r="BR3" s="1087"/>
      <c r="BS3" s="1087"/>
      <c r="BT3" s="1087"/>
      <c r="BU3" s="1087"/>
      <c r="BV3" s="1087"/>
      <c r="BW3" s="1087"/>
      <c r="BX3" s="1087"/>
      <c r="BY3" s="1087"/>
      <c r="BZ3" s="1087"/>
      <c r="CA3" s="1087"/>
      <c r="CB3" s="1087"/>
      <c r="CC3" s="1087"/>
      <c r="CD3" s="1087"/>
      <c r="CE3" s="1087"/>
      <c r="CF3" s="1087"/>
      <c r="CG3" s="1087"/>
      <c r="CH3" s="1087"/>
      <c r="CI3" s="1087"/>
    </row>
    <row r="4" ht="16.949999999999999" customHeight="1">
      <c r="A4" s="828" t="s">
        <v>1506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1089"/>
      <c r="U4" s="828" t="s">
        <v>1507</v>
      </c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1089"/>
      <c r="BQ4" s="828" t="s">
        <v>1507</v>
      </c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</row>
    <row r="5" ht="16.949999999999999" customHeight="1">
      <c r="A5" s="828"/>
      <c r="B5" s="828"/>
      <c r="C5" s="828"/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1089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1089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</row>
    <row r="6" ht="33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1089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  <c r="AW6" s="828"/>
      <c r="AX6" s="828"/>
      <c r="AY6" s="828"/>
      <c r="AZ6" s="828"/>
      <c r="BA6" s="828"/>
      <c r="BB6" s="828"/>
      <c r="BC6" s="828"/>
      <c r="BD6" s="828"/>
      <c r="BE6" s="828"/>
      <c r="BF6" s="828"/>
      <c r="BG6" s="828"/>
      <c r="BH6" s="828"/>
      <c r="BI6" s="828"/>
      <c r="BJ6" s="828"/>
      <c r="BK6" s="828"/>
      <c r="BL6" s="828"/>
      <c r="BM6" s="828"/>
      <c r="BN6" s="828"/>
      <c r="BO6" s="828"/>
      <c r="BP6" s="1089"/>
      <c r="BQ6" s="828"/>
      <c r="BR6" s="828"/>
      <c r="BS6" s="828"/>
      <c r="BT6" s="828"/>
      <c r="BU6" s="828"/>
      <c r="BV6" s="828"/>
      <c r="BW6" s="828"/>
      <c r="BX6" s="828"/>
      <c r="BY6" s="828"/>
      <c r="BZ6" s="828"/>
      <c r="CA6" s="828"/>
      <c r="CB6" s="828"/>
      <c r="CC6" s="828"/>
      <c r="CD6" s="828"/>
      <c r="CE6" s="828"/>
      <c r="CF6" s="828"/>
      <c r="CG6" s="828"/>
      <c r="CH6" s="828"/>
      <c r="CI6" s="828"/>
    </row>
    <row r="7" ht="23.25" customHeight="1">
      <c r="A7" s="828"/>
      <c r="B7" s="828"/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1089"/>
      <c r="U7" s="828" t="s">
        <v>1508</v>
      </c>
      <c r="V7" s="828"/>
      <c r="W7" s="828"/>
      <c r="X7" s="828"/>
      <c r="Y7" s="828"/>
      <c r="Z7" s="828"/>
      <c r="AA7" s="828"/>
      <c r="AB7" s="828"/>
      <c r="AC7" s="828"/>
      <c r="AD7" s="828"/>
      <c r="AE7" s="828"/>
      <c r="AF7" s="828"/>
      <c r="AG7" s="828"/>
      <c r="AH7" s="828"/>
      <c r="AI7" s="828"/>
      <c r="AJ7" s="828"/>
      <c r="AK7" s="828"/>
      <c r="AL7" s="828"/>
      <c r="AM7" s="828"/>
      <c r="AW7" s="828"/>
      <c r="AX7" s="828"/>
      <c r="AY7" s="828"/>
      <c r="AZ7" s="828"/>
      <c r="BA7" s="828"/>
      <c r="BB7" s="828"/>
      <c r="BC7" s="828"/>
      <c r="BD7" s="828"/>
      <c r="BE7" s="828"/>
      <c r="BF7" s="828"/>
      <c r="BG7" s="828"/>
      <c r="BH7" s="828"/>
      <c r="BI7" s="828"/>
      <c r="BJ7" s="828"/>
      <c r="BK7" s="828"/>
      <c r="BL7" s="828"/>
      <c r="BM7" s="828"/>
      <c r="BN7" s="828"/>
      <c r="BO7" s="828"/>
      <c r="BP7" s="1089"/>
      <c r="BQ7" s="828" t="s">
        <v>1509</v>
      </c>
      <c r="BR7" s="828"/>
      <c r="BS7" s="828"/>
      <c r="BT7" s="828"/>
      <c r="BU7" s="828"/>
      <c r="BV7" s="828"/>
      <c r="BW7" s="828"/>
      <c r="BX7" s="828"/>
      <c r="BY7" s="828"/>
      <c r="BZ7" s="828"/>
      <c r="CA7" s="828"/>
      <c r="CB7" s="828"/>
      <c r="CC7" s="828"/>
      <c r="CD7" s="828"/>
      <c r="CE7" s="828"/>
      <c r="CF7" s="828"/>
      <c r="CG7" s="828"/>
      <c r="CH7" s="828"/>
      <c r="CI7" s="828"/>
    </row>
    <row r="8" ht="16.949999999999999" customHeight="1">
      <c r="A8" s="828"/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8"/>
      <c r="T8" s="1089"/>
      <c r="U8" s="828"/>
      <c r="V8" s="828"/>
      <c r="W8" s="828"/>
      <c r="X8" s="828"/>
      <c r="Y8" s="828"/>
      <c r="Z8" s="828"/>
      <c r="AA8" s="828"/>
      <c r="AB8" s="828"/>
      <c r="AC8" s="828"/>
      <c r="AD8" s="828"/>
      <c r="AE8" s="828"/>
      <c r="AF8" s="828"/>
      <c r="AG8" s="828"/>
      <c r="AH8" s="828"/>
      <c r="AI8" s="828"/>
      <c r="AJ8" s="828"/>
      <c r="AK8" s="828"/>
      <c r="AL8" s="828"/>
      <c r="AM8" s="828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H8" s="828"/>
      <c r="BI8" s="828"/>
      <c r="BJ8" s="828"/>
      <c r="BK8" s="828"/>
      <c r="BL8" s="828"/>
      <c r="BM8" s="828"/>
      <c r="BN8" s="828"/>
      <c r="BO8" s="828"/>
      <c r="BP8" s="1089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8"/>
      <c r="CD8" s="828"/>
      <c r="CE8" s="828"/>
      <c r="CF8" s="828"/>
      <c r="CG8" s="828"/>
      <c r="CH8" s="828"/>
      <c r="CI8" s="828"/>
    </row>
    <row r="9" ht="16.949999999999999" customHeight="1">
      <c r="A9" s="828"/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8"/>
      <c r="P9" s="828"/>
      <c r="Q9" s="828"/>
      <c r="R9" s="828"/>
      <c r="S9" s="828"/>
      <c r="T9" s="1089"/>
      <c r="U9" s="828" t="s">
        <v>1510</v>
      </c>
      <c r="V9" s="828"/>
      <c r="W9" s="828"/>
      <c r="X9" s="828"/>
      <c r="Y9" s="828"/>
      <c r="Z9" s="828"/>
      <c r="AA9" s="828"/>
      <c r="AB9" s="828"/>
      <c r="AC9" s="828"/>
      <c r="AD9" s="828"/>
      <c r="AE9" s="828"/>
      <c r="AF9" s="828"/>
      <c r="AG9" s="828"/>
      <c r="AH9" s="828"/>
      <c r="AI9" s="828"/>
      <c r="AJ9" s="828"/>
      <c r="AK9" s="828"/>
      <c r="AL9" s="828"/>
      <c r="AM9" s="828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H9" s="828"/>
      <c r="BI9" s="828"/>
      <c r="BJ9" s="828"/>
      <c r="BK9" s="828"/>
      <c r="BL9" s="828"/>
      <c r="BM9" s="828"/>
      <c r="BN9" s="828"/>
      <c r="BO9" s="828"/>
      <c r="BP9" s="1089"/>
      <c r="BQ9" s="828" t="s">
        <v>1511</v>
      </c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8"/>
      <c r="CD9" s="828"/>
      <c r="CE9" s="828"/>
      <c r="CF9" s="828"/>
      <c r="CG9" s="828"/>
      <c r="CH9" s="828"/>
      <c r="CI9" s="828"/>
    </row>
    <row r="10" ht="16.949999999999999" customHeight="1">
      <c r="A10" s="828"/>
      <c r="B10" s="828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8"/>
      <c r="T10" s="1089"/>
      <c r="U10" s="828" t="s">
        <v>1512</v>
      </c>
      <c r="V10" s="828"/>
      <c r="W10" s="828"/>
      <c r="X10" s="828"/>
      <c r="Y10" s="828"/>
      <c r="Z10" s="828"/>
      <c r="AA10" s="828"/>
      <c r="AB10" s="828"/>
      <c r="AC10" s="828"/>
      <c r="AD10" s="828"/>
      <c r="AE10" s="828"/>
      <c r="AF10" s="828"/>
      <c r="AG10" s="828"/>
      <c r="AH10" s="828"/>
      <c r="AI10" s="828"/>
      <c r="AJ10" s="828"/>
      <c r="AK10" s="828"/>
      <c r="AL10" s="828"/>
      <c r="AM10" s="828"/>
      <c r="AW10" s="828"/>
      <c r="AX10" s="828"/>
      <c r="AY10" s="828"/>
      <c r="AZ10" s="828"/>
      <c r="BA10" s="828"/>
      <c r="BB10" s="828"/>
      <c r="BC10" s="828"/>
      <c r="BD10" s="828"/>
      <c r="BE10" s="828"/>
      <c r="BF10" s="828"/>
      <c r="BG10" s="828"/>
      <c r="BH10" s="828"/>
      <c r="BI10" s="828"/>
      <c r="BJ10" s="828"/>
      <c r="BK10" s="828"/>
      <c r="BL10" s="828"/>
      <c r="BM10" s="828"/>
      <c r="BN10" s="828"/>
      <c r="BO10" s="828"/>
      <c r="BP10" s="1089"/>
      <c r="BQ10" s="828" t="s">
        <v>1513</v>
      </c>
      <c r="BR10" s="828"/>
      <c r="BS10" s="828"/>
      <c r="BT10" s="828"/>
      <c r="BU10" s="828"/>
      <c r="BV10" s="828"/>
      <c r="BW10" s="828"/>
      <c r="BX10" s="828"/>
      <c r="BY10" s="828"/>
      <c r="BZ10" s="828"/>
      <c r="CA10" s="828"/>
      <c r="CB10" s="828"/>
      <c r="CC10" s="828"/>
      <c r="CD10" s="828"/>
      <c r="CE10" s="828"/>
      <c r="CF10" s="828"/>
      <c r="CG10" s="828"/>
      <c r="CH10" s="828"/>
      <c r="CI10" s="828"/>
    </row>
    <row r="11" ht="16.949999999999999" customHeight="1">
      <c r="A11" s="828"/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8"/>
      <c r="T11" s="1089"/>
      <c r="U11" s="828" t="s">
        <v>1514</v>
      </c>
      <c r="V11" s="828"/>
      <c r="W11" s="828"/>
      <c r="X11" s="828"/>
      <c r="Y11" s="828"/>
      <c r="Z11" s="828"/>
      <c r="AA11" s="828"/>
      <c r="AB11" s="828"/>
      <c r="AC11" s="828"/>
      <c r="AD11" s="828"/>
      <c r="AE11" s="828"/>
      <c r="AF11" s="828"/>
      <c r="AG11" s="828"/>
      <c r="AH11" s="828"/>
      <c r="AI11" s="828"/>
      <c r="AJ11" s="828"/>
      <c r="AK11" s="828"/>
      <c r="AL11" s="828"/>
      <c r="AM11" s="828"/>
      <c r="AW11" s="828"/>
      <c r="AX11" s="828"/>
      <c r="AY11" s="828"/>
      <c r="AZ11" s="828"/>
      <c r="BA11" s="828"/>
      <c r="BB11" s="828"/>
      <c r="BC11" s="828"/>
      <c r="BD11" s="828"/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1089"/>
      <c r="BQ11" s="828" t="s">
        <v>1514</v>
      </c>
      <c r="BR11" s="828"/>
      <c r="BS11" s="828"/>
      <c r="BT11" s="828"/>
      <c r="BU11" s="828"/>
      <c r="BV11" s="828"/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</row>
    <row r="12" ht="16.949999999999999" customHeight="1">
      <c r="A12" s="828"/>
      <c r="B12" s="828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8"/>
      <c r="T12" s="1089"/>
      <c r="U12" s="828" t="s">
        <v>1515</v>
      </c>
      <c r="V12" s="828"/>
      <c r="W12" s="828"/>
      <c r="X12" s="828"/>
      <c r="Y12" s="828"/>
      <c r="Z12" s="828"/>
      <c r="AA12" s="828"/>
      <c r="AB12" s="828"/>
      <c r="AC12" s="828"/>
      <c r="AD12" s="828"/>
      <c r="AE12" s="828"/>
      <c r="AF12" s="828"/>
      <c r="AG12" s="828"/>
      <c r="AH12" s="828"/>
      <c r="AI12" s="828"/>
      <c r="AJ12" s="828"/>
      <c r="AK12" s="828"/>
      <c r="AL12" s="828"/>
      <c r="AM12" s="828"/>
      <c r="AW12" s="828"/>
      <c r="AX12" s="828"/>
      <c r="AY12" s="828"/>
      <c r="AZ12" s="828"/>
      <c r="BA12" s="828"/>
      <c r="BB12" s="828"/>
      <c r="BC12" s="828"/>
      <c r="BD12" s="828"/>
      <c r="BE12" s="828"/>
      <c r="BF12" s="828"/>
      <c r="BG12" s="828"/>
      <c r="BH12" s="828"/>
      <c r="BI12" s="828"/>
      <c r="BJ12" s="828"/>
      <c r="BK12" s="828"/>
      <c r="BL12" s="828"/>
      <c r="BM12" s="828"/>
      <c r="BN12" s="828"/>
      <c r="BO12" s="828"/>
      <c r="BP12" s="1089"/>
      <c r="BQ12" s="828" t="s">
        <v>1515</v>
      </c>
      <c r="BR12" s="828"/>
      <c r="BS12" s="828"/>
      <c r="BT12" s="828"/>
      <c r="BU12" s="828"/>
      <c r="BV12" s="828"/>
      <c r="BW12" s="828"/>
      <c r="BX12" s="828"/>
      <c r="BY12" s="828"/>
      <c r="BZ12" s="828"/>
      <c r="CA12" s="828"/>
      <c r="CB12" s="828"/>
      <c r="CC12" s="828"/>
      <c r="CD12" s="828"/>
      <c r="CE12" s="828"/>
      <c r="CF12" s="828"/>
      <c r="CG12" s="828"/>
      <c r="CH12" s="828"/>
      <c r="CI12" s="828"/>
    </row>
    <row r="13" ht="16.949999999999999" customHeight="1">
      <c r="A13" s="828"/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U13" s="828"/>
      <c r="V13" s="828"/>
      <c r="W13" s="828"/>
      <c r="X13" s="828"/>
      <c r="Y13" s="828"/>
      <c r="Z13" s="828"/>
      <c r="AA13" s="828"/>
      <c r="AB13" s="828"/>
      <c r="AC13" s="828"/>
      <c r="AD13" s="828"/>
      <c r="AE13" s="828"/>
      <c r="AF13" s="828"/>
      <c r="AG13" s="828"/>
      <c r="AH13" s="828"/>
      <c r="AI13" s="828"/>
      <c r="AJ13" s="828"/>
      <c r="AK13" s="828"/>
      <c r="AL13" s="828"/>
      <c r="AM13" s="828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</row>
    <row r="14" ht="16.949999999999999" customHeight="1">
      <c r="A14" s="828"/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U14" s="828" t="s">
        <v>1516</v>
      </c>
      <c r="V14" s="828"/>
      <c r="W14" s="828"/>
      <c r="X14" s="828"/>
      <c r="Y14" s="828"/>
      <c r="Z14" s="828"/>
      <c r="AA14" s="828"/>
      <c r="AB14" s="828"/>
      <c r="AC14" s="828"/>
      <c r="AD14" s="828"/>
      <c r="AE14" s="828"/>
      <c r="AF14" s="828"/>
      <c r="AG14" s="828"/>
      <c r="AH14" s="828"/>
      <c r="AI14" s="828"/>
      <c r="AJ14" s="828"/>
      <c r="AK14" s="828"/>
      <c r="AL14" s="828"/>
      <c r="AM14" s="828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  <c r="BH14" s="828"/>
      <c r="BI14" s="828"/>
      <c r="BJ14" s="828"/>
      <c r="BK14" s="828"/>
      <c r="BL14" s="828"/>
      <c r="BM14" s="828"/>
      <c r="BN14" s="828"/>
      <c r="BO14" s="828"/>
      <c r="BQ14" s="828" t="s">
        <v>1516</v>
      </c>
      <c r="BR14" s="828"/>
      <c r="BS14" s="828"/>
      <c r="BT14" s="828"/>
      <c r="BU14" s="828"/>
      <c r="BV14" s="828"/>
      <c r="BW14" s="828"/>
      <c r="BX14" s="828"/>
      <c r="BY14" s="828"/>
      <c r="BZ14" s="828"/>
      <c r="CA14" s="828"/>
      <c r="CB14" s="828"/>
      <c r="CC14" s="828"/>
      <c r="CD14" s="828"/>
      <c r="CE14" s="828"/>
      <c r="CF14" s="828"/>
      <c r="CG14" s="828"/>
      <c r="CH14" s="828"/>
      <c r="CI14" s="828"/>
    </row>
    <row r="15" ht="16.949999999999999" customHeight="1">
      <c r="A15" s="828"/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1089"/>
      <c r="U15" s="828" t="s">
        <v>1517</v>
      </c>
      <c r="V15" s="828"/>
      <c r="W15" s="828"/>
      <c r="X15" s="828"/>
      <c r="Y15" s="828"/>
      <c r="Z15" s="828"/>
      <c r="AA15" s="828"/>
      <c r="AB15" s="828"/>
      <c r="AC15" s="828"/>
      <c r="AD15" s="828"/>
      <c r="AE15" s="828"/>
      <c r="AF15" s="828"/>
      <c r="AG15" s="828"/>
      <c r="AH15" s="828"/>
      <c r="AI15" s="828"/>
      <c r="AJ15" s="828"/>
      <c r="AK15" s="828"/>
      <c r="AL15" s="828"/>
      <c r="AM15" s="828"/>
      <c r="AW15" s="828"/>
      <c r="AX15" s="828"/>
      <c r="AY15" s="828"/>
      <c r="AZ15" s="828"/>
      <c r="BA15" s="828"/>
      <c r="BB15" s="828"/>
      <c r="BC15" s="828"/>
      <c r="BD15" s="828"/>
      <c r="BE15" s="828"/>
      <c r="BF15" s="828"/>
      <c r="BG15" s="828"/>
      <c r="BH15" s="828"/>
      <c r="BI15" s="828"/>
      <c r="BJ15" s="828"/>
      <c r="BK15" s="828"/>
      <c r="BL15" s="828"/>
      <c r="BM15" s="828"/>
      <c r="BN15" s="828"/>
      <c r="BO15" s="828"/>
      <c r="BP15" s="1089"/>
      <c r="BQ15" s="828" t="s">
        <v>1517</v>
      </c>
      <c r="BR15" s="828"/>
      <c r="BS15" s="828"/>
      <c r="BT15" s="828"/>
      <c r="BU15" s="828"/>
      <c r="BV15" s="828"/>
      <c r="BW15" s="828"/>
      <c r="BX15" s="828"/>
      <c r="BY15" s="828"/>
      <c r="BZ15" s="828"/>
      <c r="CA15" s="828"/>
      <c r="CB15" s="828"/>
      <c r="CC15" s="828"/>
      <c r="CD15" s="828"/>
      <c r="CE15" s="828"/>
      <c r="CF15" s="828"/>
      <c r="CG15" s="828"/>
      <c r="CH15" s="828"/>
      <c r="CI15" s="828"/>
    </row>
    <row r="16" ht="33.75" customHeight="1">
      <c r="A16" s="828"/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1089"/>
      <c r="U16" s="828" t="s">
        <v>1518</v>
      </c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1089"/>
      <c r="BQ16" s="828" t="s">
        <v>1518</v>
      </c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</row>
    <row r="17" s="1090" customFormat="1" ht="9.5999999999999996" customHeight="1">
      <c r="A17" s="1091"/>
      <c r="B17" s="1091"/>
      <c r="C17" s="1091"/>
      <c r="D17" s="1091"/>
      <c r="E17" s="1091"/>
      <c r="F17" s="1091"/>
      <c r="G17" s="1091"/>
      <c r="H17" s="1091"/>
      <c r="I17" s="1091"/>
      <c r="J17" s="1091"/>
      <c r="K17" s="1091"/>
      <c r="L17" s="1091"/>
      <c r="M17" s="1091"/>
      <c r="N17" s="1091"/>
      <c r="O17" s="1091"/>
      <c r="P17" s="1091"/>
      <c r="Q17" s="1091"/>
      <c r="R17" s="1091"/>
      <c r="S17" s="1091"/>
      <c r="T17" s="1092"/>
      <c r="U17" s="1092"/>
      <c r="V17" s="1092"/>
      <c r="AW17" s="1091"/>
      <c r="AX17" s="1091"/>
      <c r="AY17" s="1091"/>
      <c r="AZ17" s="1091"/>
      <c r="BA17" s="1091"/>
      <c r="BB17" s="1091"/>
      <c r="BC17" s="1091"/>
      <c r="BD17" s="1091"/>
      <c r="BE17" s="1091"/>
      <c r="BF17" s="1091"/>
      <c r="BG17" s="1091"/>
      <c r="BH17" s="1091"/>
      <c r="BI17" s="1091"/>
      <c r="BJ17" s="1091"/>
      <c r="BK17" s="1091"/>
      <c r="BL17" s="1091"/>
      <c r="BM17" s="1091"/>
      <c r="BN17" s="1091"/>
      <c r="BO17" s="1091"/>
      <c r="BP17" s="1092"/>
      <c r="CJ17" s="1084"/>
      <c r="CK17" s="1084"/>
      <c r="CL17" s="1084"/>
      <c r="CM17" s="1084"/>
      <c r="CN17" s="1084"/>
      <c r="CO17" s="1084"/>
      <c r="CP17" s="1084"/>
      <c r="CQ17" s="1084"/>
    </row>
    <row r="18" s="1090" customFormat="1" ht="16.949999999999999" customHeight="1">
      <c r="A18" s="1093" t="s">
        <v>1519</v>
      </c>
      <c r="B18" s="1093"/>
      <c r="C18" s="1093"/>
      <c r="D18" s="1093"/>
      <c r="E18" s="1093"/>
      <c r="F18" s="1093"/>
      <c r="G18" s="1093"/>
      <c r="H18" s="1093"/>
      <c r="I18" s="1093"/>
      <c r="J18" s="1093"/>
      <c r="K18" s="1093"/>
      <c r="L18" s="1093"/>
      <c r="M18" s="1093"/>
      <c r="N18" s="1093"/>
      <c r="O18" s="1093"/>
      <c r="P18" s="1093"/>
      <c r="Q18" s="1093"/>
      <c r="R18" s="1093"/>
      <c r="S18" s="1093"/>
      <c r="T18" s="1093"/>
      <c r="U18" s="1093"/>
      <c r="V18" s="1094">
        <v>1</v>
      </c>
      <c r="W18" s="1094"/>
      <c r="X18" s="1094"/>
      <c r="Y18" s="1094"/>
      <c r="AR18" s="1095"/>
      <c r="AS18" s="1095"/>
      <c r="AT18" s="1095"/>
      <c r="AU18" s="1095"/>
      <c r="AV18" s="1095"/>
      <c r="AW18" s="1095"/>
      <c r="AX18" s="1096"/>
      <c r="AY18" s="1096"/>
      <c r="AZ18" s="1096"/>
      <c r="BA18" s="1097"/>
      <c r="CJ18" s="1084"/>
      <c r="CK18" s="1084"/>
      <c r="CL18" s="1084"/>
      <c r="CM18" s="1084"/>
      <c r="CN18" s="1084"/>
      <c r="CO18" s="1084"/>
      <c r="CP18" s="1084"/>
      <c r="CQ18" s="1084"/>
    </row>
    <row r="19" s="1090" customFormat="1" ht="16.949999999999999" customHeight="1">
      <c r="A19" s="1098" t="s">
        <v>1520</v>
      </c>
      <c r="B19" s="1098"/>
      <c r="C19" s="1098"/>
      <c r="D19" s="1098"/>
      <c r="E19" s="1098"/>
      <c r="F19" s="1098"/>
      <c r="G19" s="1098"/>
      <c r="H19" s="1098"/>
      <c r="I19" s="1098"/>
      <c r="J19" s="1098"/>
      <c r="K19" s="1098"/>
      <c r="L19" s="1098"/>
      <c r="M19" s="1098"/>
      <c r="N19" s="1098"/>
      <c r="O19" s="1098"/>
      <c r="P19" s="1098"/>
      <c r="Q19" s="1098"/>
      <c r="R19" s="1098"/>
      <c r="S19" s="1098"/>
      <c r="T19" s="1098"/>
      <c r="U19" s="1098"/>
      <c r="V19" s="1098"/>
      <c r="W19" s="1098"/>
      <c r="X19" s="1098"/>
      <c r="Y19" s="1098"/>
      <c r="Z19" s="1098"/>
      <c r="AA19" s="1098"/>
      <c r="AB19" s="1098"/>
      <c r="AC19" s="1098"/>
      <c r="AD19" s="1098"/>
      <c r="AE19" s="1098"/>
      <c r="AF19" s="1098"/>
      <c r="AG19" s="1098"/>
      <c r="AH19" s="1098"/>
      <c r="AI19" s="1098"/>
      <c r="AJ19" s="1098"/>
      <c r="AK19" s="1098"/>
      <c r="AL19" s="1098"/>
      <c r="AM19" s="1098"/>
      <c r="CJ19" s="1084"/>
      <c r="CK19" s="1084"/>
      <c r="CL19" s="1084"/>
      <c r="CM19" s="1084"/>
      <c r="CN19" s="1084"/>
      <c r="CO19" s="1084"/>
      <c r="CP19" s="1084"/>
      <c r="CQ19" s="1084"/>
    </row>
    <row r="20" s="1090" customFormat="1" ht="16.949999999999999" customHeight="1">
      <c r="A20" s="784" t="str">
        <f>'Накладная субподряд'!A21</f>
        <v xml:space="preserve">Договор № 14982-Ф-Ф от 15.01.2026г.</v>
      </c>
      <c r="B20" s="784"/>
      <c r="C20" s="784"/>
      <c r="D20" s="784"/>
      <c r="E20" s="784"/>
      <c r="F20" s="784"/>
      <c r="G20" s="784"/>
      <c r="H20" s="784"/>
      <c r="I20" s="784"/>
      <c r="J20" s="784"/>
      <c r="K20" s="784"/>
      <c r="L20" s="784"/>
      <c r="M20" s="784"/>
      <c r="N20" s="784"/>
      <c r="O20" s="784"/>
      <c r="P20" s="784"/>
      <c r="Q20" s="784"/>
      <c r="R20" s="784"/>
      <c r="S20" s="784"/>
      <c r="T20" s="784"/>
      <c r="U20" s="784"/>
      <c r="V20" s="784"/>
      <c r="W20" s="784"/>
      <c r="X20" s="784"/>
      <c r="Y20" s="784"/>
      <c r="Z20" s="784"/>
      <c r="AA20" s="784"/>
      <c r="AB20" s="784"/>
      <c r="AC20" s="784"/>
      <c r="AD20" s="784"/>
      <c r="AE20" s="784"/>
      <c r="AF20" s="784"/>
      <c r="AG20" s="784"/>
      <c r="AH20" s="784"/>
      <c r="AI20" s="784"/>
      <c r="AJ20" s="784"/>
      <c r="AK20" s="784"/>
      <c r="AL20" s="784"/>
      <c r="AM20" s="784"/>
      <c r="BP20" s="1084"/>
      <c r="CJ20" s="1084"/>
      <c r="CK20" s="1084"/>
      <c r="CL20" s="1084"/>
      <c r="CM20" s="1084"/>
      <c r="CN20" s="1084"/>
      <c r="CO20" s="1084"/>
      <c r="CP20" s="1084"/>
      <c r="CQ20" s="1084"/>
    </row>
    <row r="21" s="1090" customFormat="1" ht="9.75" customHeight="1">
      <c r="A21" s="101" t="str">
        <f>'Акт на ПИР'!A21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099"/>
      <c r="AS21" s="1099"/>
      <c r="AT21" s="1099"/>
      <c r="AU21" s="1099"/>
      <c r="AV21" s="1099"/>
      <c r="AW21" s="1084"/>
      <c r="AX21" s="1084"/>
      <c r="AY21" s="1084"/>
      <c r="AZ21" s="1084"/>
      <c r="BA21" s="1084"/>
      <c r="BB21" s="1084"/>
      <c r="BC21" s="1084"/>
      <c r="BD21" s="1084"/>
      <c r="BE21" s="1084"/>
      <c r="BF21" s="1084"/>
      <c r="BG21" s="1084"/>
      <c r="BH21" s="1084"/>
      <c r="BI21" s="1084"/>
      <c r="BJ21" s="1084"/>
      <c r="BK21" s="1084"/>
      <c r="BL21" s="1084"/>
      <c r="BM21" s="1084"/>
      <c r="BN21" s="1084"/>
      <c r="BO21" s="1084"/>
      <c r="CJ21" s="1084"/>
      <c r="CK21" s="1084"/>
      <c r="CL21" s="1084"/>
      <c r="CM21" s="1084"/>
      <c r="CN21" s="1084"/>
      <c r="CO21" s="1084"/>
      <c r="CP21" s="1084"/>
      <c r="CQ21" s="1084"/>
    </row>
    <row r="22" s="1090" customFormat="1" ht="47.2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099"/>
      <c r="AS22" s="1099"/>
      <c r="AT22" s="1099"/>
      <c r="AU22" s="1099"/>
      <c r="AV22" s="1099"/>
      <c r="AW22" s="1085"/>
      <c r="AX22" s="1085"/>
      <c r="AY22" s="1085"/>
      <c r="AZ22" s="1085"/>
      <c r="BA22" s="1085"/>
      <c r="BB22" s="1085"/>
      <c r="BC22" s="1085"/>
      <c r="BD22" s="1085"/>
      <c r="BE22" s="1085"/>
      <c r="BF22" s="1086"/>
      <c r="BG22" s="1086"/>
      <c r="BH22" s="1086"/>
      <c r="BI22" s="1086"/>
      <c r="BJ22" s="1086"/>
      <c r="BK22" s="1086"/>
      <c r="BL22" s="1086"/>
      <c r="BM22" s="1086"/>
      <c r="BN22" s="1086"/>
      <c r="BO22" s="1086"/>
      <c r="CJ22" s="1084"/>
      <c r="CK22" s="1084"/>
      <c r="CL22" s="1084"/>
      <c r="CM22" s="1084"/>
      <c r="CN22" s="1084"/>
      <c r="CO22" s="1084"/>
      <c r="CP22" s="1084"/>
      <c r="CQ22" s="1084"/>
    </row>
    <row r="23" s="1090" customFormat="1" ht="5.25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W23" s="1085"/>
      <c r="AX23" s="1085"/>
      <c r="AY23" s="1085"/>
      <c r="AZ23" s="1085"/>
      <c r="BA23" s="1085"/>
      <c r="BB23" s="1085"/>
      <c r="BC23" s="1085"/>
      <c r="BD23" s="1085"/>
      <c r="BE23" s="1085"/>
      <c r="BF23" s="1086"/>
      <c r="BG23" s="1086"/>
      <c r="BH23" s="1086"/>
      <c r="BI23" s="1086"/>
      <c r="BJ23" s="1086"/>
      <c r="BK23" s="1086"/>
      <c r="BL23" s="1086"/>
      <c r="BM23" s="1086"/>
      <c r="BN23" s="1086"/>
      <c r="BO23" s="1086"/>
      <c r="BP23" s="1084"/>
      <c r="BQ23" s="1086"/>
      <c r="BR23" s="1086"/>
      <c r="BS23" s="1084"/>
      <c r="BT23" s="1084"/>
      <c r="BU23" s="1084"/>
      <c r="BV23" s="1084"/>
      <c r="BW23" s="1084"/>
      <c r="BX23" s="1084"/>
      <c r="BY23" s="1084"/>
      <c r="BZ23" s="1084"/>
      <c r="CA23" s="1084"/>
      <c r="CB23" s="1084"/>
      <c r="CC23" s="1084"/>
      <c r="CD23" s="1084"/>
      <c r="CE23" s="1084"/>
      <c r="CF23" s="1084"/>
      <c r="CG23" s="1084"/>
      <c r="CH23" s="1084"/>
      <c r="CI23" s="1084"/>
      <c r="CJ23" s="1084"/>
      <c r="CK23" s="1084"/>
      <c r="CL23" s="1084"/>
      <c r="CM23" s="1084"/>
      <c r="CN23" s="1084"/>
      <c r="CO23" s="1084"/>
      <c r="CP23" s="1084"/>
      <c r="CQ23" s="1084"/>
    </row>
    <row r="24" s="1086" customFormat="1" ht="18" customHeight="1">
      <c r="A24" s="1100" t="s">
        <v>1521</v>
      </c>
      <c r="B24" s="1101"/>
      <c r="C24" s="1101"/>
      <c r="D24" s="1101"/>
      <c r="E24" s="1101"/>
      <c r="F24" s="1101"/>
      <c r="G24" s="1101"/>
      <c r="H24" s="1101"/>
      <c r="I24" s="1101"/>
      <c r="J24" s="1101"/>
      <c r="K24" s="1101"/>
      <c r="L24" s="1101"/>
      <c r="M24" s="1101"/>
      <c r="N24" s="1101"/>
      <c r="O24" s="1101"/>
      <c r="P24" s="1101"/>
      <c r="Q24" s="1101"/>
      <c r="R24" s="1101"/>
      <c r="S24" s="1101"/>
      <c r="T24" s="1102"/>
      <c r="U24" s="1103"/>
      <c r="V24" s="1103"/>
      <c r="W24" s="1104"/>
      <c r="X24" s="1100"/>
      <c r="Y24" s="1100"/>
      <c r="Z24" s="1105"/>
      <c r="AA24" s="1100"/>
      <c r="AB24" s="1103"/>
      <c r="AC24" s="1106"/>
      <c r="AD24" s="1107">
        <f>'КС-3 субподряд'!E23</f>
        <v>43776</v>
      </c>
      <c r="AE24" s="1107"/>
      <c r="AF24" s="1107"/>
      <c r="AG24" s="1107"/>
      <c r="AH24" s="1107"/>
      <c r="AI24" s="1107"/>
      <c r="AJ24" s="1107"/>
      <c r="AK24" s="1107"/>
      <c r="AL24" s="1107"/>
      <c r="AM24" s="1107"/>
      <c r="AR24" s="1108"/>
      <c r="AS24" s="1109"/>
      <c r="AT24" s="1109"/>
      <c r="AU24" s="1110"/>
      <c r="AV24" s="1111"/>
      <c r="AW24" s="1085"/>
      <c r="AX24" s="1085"/>
      <c r="AY24" s="1085"/>
      <c r="AZ24" s="1085"/>
      <c r="BA24" s="1085"/>
      <c r="BB24" s="1085"/>
      <c r="BC24" s="1085"/>
      <c r="BD24" s="1085"/>
      <c r="BE24" s="1085"/>
      <c r="BP24" s="1102"/>
      <c r="BS24" s="1084"/>
      <c r="BT24" s="1084"/>
      <c r="BU24" s="1084"/>
      <c r="BV24" s="1084"/>
      <c r="BW24" s="1084"/>
      <c r="BX24" s="1084"/>
      <c r="BY24" s="1084"/>
      <c r="BZ24" s="1084"/>
      <c r="CA24" s="1084"/>
      <c r="CB24" s="1084"/>
      <c r="CC24" s="1084"/>
      <c r="CD24" s="1084"/>
      <c r="CE24" s="1084"/>
      <c r="CF24" s="1084"/>
      <c r="CG24" s="1084"/>
      <c r="CH24" s="1084"/>
      <c r="CI24" s="1084"/>
      <c r="CJ24" s="1084"/>
      <c r="CK24" s="1084"/>
      <c r="CL24" s="1084"/>
      <c r="CM24" s="1084"/>
      <c r="CN24" s="1084"/>
      <c r="CO24" s="1084"/>
      <c r="CP24" s="1084"/>
      <c r="CQ24" s="1084"/>
    </row>
    <row r="25" s="1103" customFormat="1" ht="16.949999999999999" customHeight="1">
      <c r="A25" s="1112"/>
      <c r="B25" s="1112"/>
      <c r="C25" s="1112"/>
      <c r="D25" s="1112"/>
      <c r="E25" s="1112"/>
      <c r="F25" s="1112"/>
      <c r="G25" s="1112"/>
      <c r="H25" s="1112"/>
      <c r="I25" s="1112"/>
      <c r="J25" s="1112"/>
      <c r="K25" s="1112"/>
      <c r="L25" s="1112"/>
      <c r="M25" s="1112"/>
      <c r="N25" s="1112"/>
      <c r="O25" s="1112"/>
      <c r="P25" s="1112"/>
      <c r="Q25" s="1112"/>
      <c r="R25" s="1112"/>
      <c r="S25" s="1112"/>
      <c r="T25" s="1102"/>
      <c r="U25" s="1102"/>
      <c r="V25" s="1102"/>
      <c r="AW25" s="1085"/>
      <c r="AX25" s="1085"/>
      <c r="AY25" s="1085"/>
      <c r="AZ25" s="1085"/>
      <c r="BA25" s="1085"/>
      <c r="BB25" s="1085"/>
      <c r="BC25" s="1085"/>
      <c r="BD25" s="1085"/>
      <c r="BE25" s="1085"/>
      <c r="BF25" s="1086"/>
      <c r="BG25" s="1086"/>
      <c r="BH25" s="1086"/>
      <c r="BI25" s="1086"/>
      <c r="BJ25" s="1086"/>
      <c r="BK25" s="1086"/>
      <c r="BL25" s="1086"/>
      <c r="BM25" s="1086"/>
      <c r="BN25" s="1086"/>
      <c r="BO25" s="1086"/>
      <c r="BP25" s="1102"/>
      <c r="BQ25" s="1086"/>
      <c r="BR25" s="1086"/>
      <c r="BS25" s="1084"/>
      <c r="BT25" s="1084"/>
      <c r="BU25" s="1084"/>
      <c r="BV25" s="1084"/>
      <c r="BW25" s="1084"/>
      <c r="BX25" s="1084"/>
      <c r="BY25" s="1084"/>
      <c r="BZ25" s="1084"/>
      <c r="CA25" s="1084"/>
      <c r="CB25" s="1084"/>
      <c r="CC25" s="1084"/>
      <c r="CD25" s="1084"/>
      <c r="CE25" s="1084"/>
      <c r="CF25" s="1084"/>
      <c r="CG25" s="1084"/>
      <c r="CH25" s="1084"/>
      <c r="CI25" s="1084"/>
      <c r="CJ25" s="1084"/>
      <c r="CK25" s="1084"/>
      <c r="CL25" s="1084"/>
      <c r="CM25" s="1084"/>
      <c r="CN25" s="1084"/>
      <c r="CO25" s="1084"/>
      <c r="CP25" s="1084"/>
      <c r="CQ25" s="1084"/>
    </row>
    <row r="26" s="1113" customFormat="1" ht="15" customHeight="1">
      <c r="A26" s="98" t="s">
        <v>1522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085"/>
      <c r="AX26" s="1085"/>
      <c r="AY26" s="1085"/>
      <c r="AZ26" s="1085"/>
      <c r="BA26" s="1085"/>
      <c r="BB26" s="1085"/>
      <c r="BC26" s="1085"/>
      <c r="BD26" s="1085"/>
      <c r="BE26" s="1085"/>
      <c r="BF26" s="1086"/>
      <c r="BG26" s="1086"/>
      <c r="BH26" s="1086"/>
      <c r="BI26" s="1086"/>
      <c r="BJ26" s="1086"/>
      <c r="BK26" s="1086"/>
      <c r="BL26" s="1086"/>
      <c r="BM26" s="1086"/>
      <c r="BN26" s="1086"/>
      <c r="BO26" s="1086"/>
      <c r="BP26" s="1084"/>
      <c r="BQ26" s="1086"/>
      <c r="BR26" s="1086"/>
      <c r="BS26" s="1084"/>
      <c r="BT26" s="1084"/>
      <c r="BU26" s="1084"/>
      <c r="BV26" s="1084"/>
      <c r="BW26" s="1084"/>
      <c r="BX26" s="1084"/>
      <c r="BY26" s="1084"/>
      <c r="BZ26" s="1084"/>
      <c r="CA26" s="1084"/>
      <c r="CB26" s="1084"/>
      <c r="CC26" s="1084"/>
      <c r="CD26" s="1084"/>
      <c r="CE26" s="1084"/>
      <c r="CF26" s="1084"/>
      <c r="CG26" s="1084"/>
      <c r="CH26" s="1084"/>
      <c r="CI26" s="1084"/>
      <c r="CJ26" s="1084"/>
      <c r="CK26" s="1084"/>
      <c r="CL26" s="1084"/>
      <c r="CM26" s="1084"/>
      <c r="CN26" s="1084"/>
      <c r="CO26" s="1084"/>
      <c r="CP26" s="1084"/>
      <c r="CQ26" s="1084"/>
    </row>
    <row r="27" s="1113" customFormat="1" ht="1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085"/>
      <c r="AX27" s="1085"/>
      <c r="AY27" s="1085"/>
      <c r="AZ27" s="1085"/>
      <c r="BA27" s="1085"/>
      <c r="BB27" s="1085"/>
      <c r="BC27" s="1085"/>
      <c r="BD27" s="1085"/>
      <c r="BE27" s="1085"/>
      <c r="BF27" s="1086"/>
      <c r="BG27" s="1086"/>
      <c r="BH27" s="1086"/>
      <c r="BI27" s="1086"/>
      <c r="BJ27" s="1086"/>
      <c r="BK27" s="1086"/>
      <c r="BL27" s="1086"/>
      <c r="BM27" s="1086"/>
      <c r="BN27" s="1086"/>
      <c r="BO27" s="1086"/>
      <c r="BP27" s="1084"/>
      <c r="BQ27" s="1086"/>
      <c r="BR27" s="1086"/>
      <c r="BS27" s="1084"/>
      <c r="BT27" s="1084"/>
      <c r="BU27" s="1084"/>
      <c r="BV27" s="1084"/>
      <c r="BW27" s="1084"/>
      <c r="BX27" s="1084"/>
      <c r="BY27" s="1084"/>
      <c r="BZ27" s="1084"/>
      <c r="CA27" s="1084"/>
      <c r="CB27" s="1084"/>
      <c r="CC27" s="1084"/>
      <c r="CD27" s="1084"/>
      <c r="CE27" s="1084"/>
      <c r="CF27" s="1084"/>
      <c r="CG27" s="1084"/>
      <c r="CH27" s="1084"/>
      <c r="CI27" s="1084"/>
      <c r="CJ27" s="1084"/>
      <c r="CK27" s="1084"/>
      <c r="CL27" s="1084"/>
      <c r="CM27" s="1084"/>
      <c r="CN27" s="1084"/>
      <c r="CO27" s="1084"/>
      <c r="CP27" s="1084"/>
      <c r="CQ27" s="1084"/>
    </row>
    <row r="28" s="1113" customFormat="1" ht="15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W28" s="1085"/>
      <c r="AX28" s="1085"/>
      <c r="AY28" s="1085"/>
      <c r="AZ28" s="1085"/>
      <c r="BA28" s="1085"/>
      <c r="BB28" s="1085"/>
      <c r="BC28" s="1085"/>
      <c r="BD28" s="1085"/>
      <c r="BE28" s="1085"/>
      <c r="BF28" s="1086"/>
      <c r="BG28" s="1086"/>
      <c r="BH28" s="1086"/>
      <c r="BI28" s="1086"/>
      <c r="BJ28" s="1086"/>
      <c r="BK28" s="1086"/>
      <c r="BL28" s="1086"/>
      <c r="BM28" s="1086"/>
      <c r="BN28" s="1086"/>
      <c r="BO28" s="1086"/>
      <c r="BP28" s="1084"/>
      <c r="BQ28" s="1086"/>
      <c r="BR28" s="1086"/>
      <c r="BS28" s="1084"/>
      <c r="BT28" s="1084"/>
      <c r="BU28" s="1084"/>
      <c r="BV28" s="1084"/>
      <c r="BW28" s="1084"/>
      <c r="BX28" s="1084"/>
      <c r="BY28" s="1084"/>
      <c r="BZ28" s="1084"/>
      <c r="CA28" s="1084"/>
      <c r="CB28" s="1084"/>
      <c r="CC28" s="1084"/>
      <c r="CD28" s="1084"/>
      <c r="CE28" s="1084"/>
      <c r="CF28" s="1084"/>
      <c r="CG28" s="1084"/>
      <c r="CH28" s="1084"/>
      <c r="CI28" s="1084"/>
      <c r="CJ28" s="1084"/>
      <c r="CK28" s="1084"/>
      <c r="CL28" s="1084"/>
      <c r="CM28" s="1084"/>
      <c r="CN28" s="1084"/>
      <c r="CO28" s="1084"/>
      <c r="CP28" s="1084"/>
      <c r="CQ28" s="1084"/>
    </row>
    <row r="29" s="1113" customFormat="1" ht="15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W29" s="1085"/>
      <c r="AX29" s="1085"/>
      <c r="AY29" s="1085"/>
      <c r="AZ29" s="1085"/>
      <c r="BA29" s="1085"/>
      <c r="BB29" s="1085"/>
      <c r="BC29" s="1085"/>
      <c r="BD29" s="1085"/>
      <c r="BE29" s="1085"/>
      <c r="BF29" s="1086"/>
      <c r="BG29" s="1086"/>
      <c r="BH29" s="1086"/>
      <c r="BI29" s="1086"/>
      <c r="BJ29" s="1086"/>
      <c r="BK29" s="1086"/>
      <c r="BL29" s="1086"/>
      <c r="BM29" s="1086"/>
      <c r="BN29" s="1086"/>
      <c r="BO29" s="1086"/>
      <c r="BP29" s="1084"/>
      <c r="BQ29" s="1086"/>
      <c r="BR29" s="1086"/>
      <c r="BS29" s="1084"/>
      <c r="BT29" s="1084"/>
      <c r="BU29" s="1084"/>
      <c r="BV29" s="1084"/>
      <c r="BW29" s="1084"/>
      <c r="BX29" s="1084"/>
      <c r="BY29" s="1084"/>
      <c r="BZ29" s="1084"/>
      <c r="CA29" s="1084"/>
      <c r="CB29" s="1084"/>
      <c r="CC29" s="1084"/>
      <c r="CD29" s="1084"/>
      <c r="CE29" s="1084"/>
      <c r="CF29" s="1084"/>
      <c r="CG29" s="1084"/>
      <c r="CH29" s="1084"/>
      <c r="CI29" s="1084"/>
      <c r="CJ29" s="1084"/>
      <c r="CK29" s="1084"/>
      <c r="CL29" s="1084"/>
      <c r="CM29" s="1084"/>
      <c r="CN29" s="1084"/>
      <c r="CO29" s="1084"/>
      <c r="CP29" s="1084"/>
      <c r="CQ29" s="1084"/>
    </row>
    <row r="30" s="1113" customFormat="1" ht="16.949999999999999" customHeight="1">
      <c r="A30" s="104" t="s">
        <v>1523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O30" s="1114"/>
      <c r="AW30" s="1085"/>
      <c r="AX30" s="1085"/>
      <c r="AY30" s="1085"/>
      <c r="AZ30" s="1085"/>
      <c r="BA30" s="1085"/>
      <c r="BB30" s="1085"/>
      <c r="BC30" s="1085"/>
      <c r="BD30" s="1085"/>
      <c r="BE30" s="1085"/>
      <c r="BF30" s="1086"/>
      <c r="BG30" s="1086"/>
      <c r="BH30" s="1086"/>
      <c r="BI30" s="1086"/>
      <c r="BJ30" s="1086"/>
      <c r="BK30" s="1086"/>
      <c r="BL30" s="1086"/>
      <c r="BM30" s="1086"/>
      <c r="BN30" s="1086"/>
      <c r="BO30" s="1086"/>
      <c r="BP30" s="1084"/>
      <c r="BQ30" s="1086"/>
      <c r="BR30" s="1086"/>
      <c r="BS30" s="1084"/>
      <c r="BT30" s="1084"/>
      <c r="BU30" s="1084"/>
      <c r="BV30" s="1084"/>
      <c r="BW30" s="1084"/>
      <c r="BX30" s="1084"/>
      <c r="BY30" s="1084"/>
      <c r="BZ30" s="1084"/>
      <c r="CA30" s="1084"/>
      <c r="CB30" s="1084"/>
      <c r="CC30" s="1084"/>
      <c r="CD30" s="1084"/>
      <c r="CE30" s="1084"/>
      <c r="CF30" s="1084"/>
      <c r="CG30" s="1084"/>
      <c r="CH30" s="1084"/>
      <c r="CI30" s="1084"/>
      <c r="CJ30" s="1084"/>
      <c r="CK30" s="1084"/>
      <c r="CL30" s="1084"/>
      <c r="CM30" s="1084"/>
      <c r="CN30" s="1084"/>
      <c r="CO30" s="1084"/>
      <c r="CP30" s="1084"/>
      <c r="CQ30" s="1084"/>
    </row>
    <row r="31" s="1113" customFormat="1" ht="33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W31" s="1085"/>
      <c r="AX31" s="1085"/>
      <c r="AY31" s="1085"/>
      <c r="AZ31" s="1085"/>
      <c r="BA31" s="1085"/>
      <c r="BB31" s="1085"/>
      <c r="BC31" s="1085"/>
      <c r="BD31" s="1085"/>
      <c r="BE31" s="1085"/>
      <c r="BF31" s="1086"/>
      <c r="BG31" s="1086"/>
      <c r="BH31" s="1086"/>
      <c r="BI31" s="1086"/>
      <c r="BJ31" s="1086"/>
      <c r="BK31" s="1086"/>
      <c r="BL31" s="1086"/>
      <c r="BM31" s="1086"/>
      <c r="BN31" s="1086"/>
      <c r="BO31" s="1086"/>
      <c r="BP31" s="1084"/>
      <c r="BQ31" s="1086"/>
      <c r="BR31" s="1086"/>
      <c r="BS31" s="1084"/>
      <c r="BT31" s="1084"/>
      <c r="BU31" s="1084"/>
      <c r="BV31" s="1084"/>
      <c r="BW31" s="1084"/>
      <c r="BX31" s="1084"/>
      <c r="BY31" s="1084"/>
      <c r="BZ31" s="1084"/>
      <c r="CA31" s="1084"/>
      <c r="CB31" s="1084"/>
      <c r="CC31" s="1084"/>
      <c r="CD31" s="1084"/>
      <c r="CE31" s="1084"/>
      <c r="CF31" s="1084"/>
      <c r="CG31" s="1084"/>
      <c r="CH31" s="1084"/>
      <c r="CI31" s="1084"/>
      <c r="CJ31" s="1084"/>
      <c r="CK31" s="1084"/>
      <c r="CL31" s="1084"/>
      <c r="CM31" s="1084"/>
      <c r="CN31" s="1084"/>
      <c r="CO31" s="1084"/>
      <c r="CP31" s="1084"/>
      <c r="CQ31" s="1084"/>
    </row>
    <row r="32" s="99" customFormat="1" ht="4.2000000000000002" customHeight="1">
      <c r="A32" s="1112"/>
      <c r="B32" s="1112"/>
      <c r="C32" s="1112"/>
      <c r="D32" s="1112"/>
      <c r="E32" s="1112"/>
      <c r="F32" s="1112"/>
      <c r="G32" s="1112"/>
      <c r="H32" s="1112"/>
      <c r="I32" s="1112"/>
      <c r="J32" s="1112"/>
      <c r="K32" s="1112"/>
      <c r="L32" s="1112"/>
      <c r="M32" s="1112"/>
      <c r="N32" s="1112"/>
      <c r="O32" s="1112"/>
      <c r="P32" s="1112"/>
      <c r="Q32" s="1112"/>
      <c r="R32" s="1112"/>
      <c r="S32" s="1112"/>
      <c r="T32" s="98"/>
      <c r="U32" s="98"/>
      <c r="V32" s="98"/>
      <c r="AT32" s="1113"/>
      <c r="AU32" s="1113"/>
      <c r="AV32" s="1100"/>
      <c r="AW32" s="1085"/>
      <c r="AX32" s="1085"/>
      <c r="AY32" s="1085"/>
      <c r="AZ32" s="1085"/>
      <c r="BA32" s="1085"/>
      <c r="BB32" s="1085"/>
      <c r="BC32" s="1085"/>
      <c r="BD32" s="1085"/>
      <c r="BE32" s="1085"/>
      <c r="BF32" s="1086"/>
      <c r="BG32" s="1086"/>
      <c r="BH32" s="1086"/>
      <c r="BI32" s="1086"/>
      <c r="BJ32" s="1086"/>
      <c r="BK32" s="1086"/>
      <c r="BL32" s="1086"/>
      <c r="BM32" s="1086"/>
      <c r="BN32" s="1086"/>
      <c r="BO32" s="1086"/>
      <c r="BP32" s="98"/>
      <c r="BQ32" s="1086"/>
      <c r="BR32" s="1086"/>
      <c r="BS32" s="1084"/>
      <c r="BT32" s="1084"/>
      <c r="BU32" s="1084"/>
      <c r="BV32" s="1084"/>
      <c r="BW32" s="1084"/>
      <c r="BX32" s="1084"/>
      <c r="BY32" s="1084"/>
      <c r="BZ32" s="1084"/>
      <c r="CA32" s="1084"/>
      <c r="CB32" s="1084"/>
      <c r="CC32" s="1084"/>
      <c r="CD32" s="1084"/>
      <c r="CE32" s="1084"/>
      <c r="CF32" s="1084"/>
      <c r="CG32" s="1084"/>
      <c r="CH32" s="1084"/>
      <c r="CI32" s="1084"/>
      <c r="CJ32" s="1084"/>
      <c r="CK32" s="1084"/>
      <c r="CL32" s="1084"/>
      <c r="CM32" s="1084"/>
      <c r="CN32" s="1084"/>
      <c r="CO32" s="1084"/>
      <c r="CP32" s="1084"/>
      <c r="CQ32" s="1084"/>
    </row>
    <row r="33" s="1114" customFormat="1" ht="44.25" customHeight="1">
      <c r="A33" s="1115" t="s">
        <v>97</v>
      </c>
      <c r="B33" s="1115"/>
      <c r="C33" s="1115"/>
      <c r="D33" s="1115" t="s">
        <v>1524</v>
      </c>
      <c r="E33" s="1115"/>
      <c r="F33" s="1115"/>
      <c r="G33" s="1115"/>
      <c r="H33" s="1115"/>
      <c r="I33" s="1115"/>
      <c r="J33" s="1115"/>
      <c r="K33" s="1115"/>
      <c r="L33" s="1115"/>
      <c r="M33" s="1115"/>
      <c r="N33" s="1115"/>
      <c r="O33" s="1115"/>
      <c r="P33" s="1115"/>
      <c r="Q33" s="1115"/>
      <c r="R33" s="1115"/>
      <c r="S33" s="1115"/>
      <c r="T33" s="1115"/>
      <c r="U33" s="1115"/>
      <c r="V33" s="1115"/>
      <c r="W33" s="1115" t="s">
        <v>1525</v>
      </c>
      <c r="X33" s="1115"/>
      <c r="Y33" s="1115"/>
      <c r="Z33" s="1115"/>
      <c r="AA33" s="1115"/>
      <c r="AB33" s="1115"/>
      <c r="AC33" s="1115"/>
      <c r="AD33" s="1115"/>
      <c r="AE33" s="1115"/>
      <c r="AF33" s="1115" t="s">
        <v>1526</v>
      </c>
      <c r="AG33" s="1115"/>
      <c r="AH33" s="1115"/>
      <c r="AI33" s="1115"/>
      <c r="AJ33" s="1115"/>
      <c r="AK33" s="1115"/>
      <c r="AL33" s="1115"/>
      <c r="AM33" s="1115"/>
      <c r="AO33" s="1116"/>
      <c r="AP33" s="1117" t="s">
        <v>1527</v>
      </c>
      <c r="AQ33" s="1118" t="s">
        <v>1528</v>
      </c>
      <c r="AT33" s="1100"/>
      <c r="AU33" s="1100"/>
      <c r="AV33" s="1113"/>
      <c r="AW33" s="1085"/>
      <c r="AX33" s="1085"/>
      <c r="AY33" s="1085"/>
      <c r="AZ33" s="1085"/>
      <c r="BA33" s="1085"/>
      <c r="BB33" s="1085"/>
      <c r="BC33" s="1085"/>
      <c r="BD33" s="1085"/>
      <c r="BE33" s="1085"/>
      <c r="BF33" s="1086"/>
      <c r="BG33" s="1086"/>
      <c r="BH33" s="1086"/>
      <c r="BI33" s="1086"/>
      <c r="BJ33" s="1086"/>
      <c r="BK33" s="1086"/>
      <c r="BL33" s="1086"/>
      <c r="BM33" s="1086"/>
      <c r="BN33" s="1086"/>
      <c r="BO33" s="1086"/>
      <c r="BP33" s="1084"/>
      <c r="BQ33" s="1086"/>
      <c r="BR33" s="1086"/>
      <c r="BS33" s="1084"/>
      <c r="BT33" s="1084"/>
      <c r="BU33" s="1084"/>
      <c r="BV33" s="1084"/>
      <c r="BW33" s="1084"/>
      <c r="BX33" s="1084"/>
      <c r="BY33" s="1084"/>
      <c r="BZ33" s="1084"/>
      <c r="CA33" s="1084"/>
      <c r="CB33" s="1084"/>
      <c r="CC33" s="1084"/>
      <c r="CD33" s="1084"/>
      <c r="CE33" s="1084"/>
      <c r="CF33" s="1084"/>
      <c r="CG33" s="1084"/>
      <c r="CH33" s="1084"/>
      <c r="CI33" s="1084"/>
      <c r="CJ33" s="1084"/>
      <c r="CK33" s="1084"/>
      <c r="CL33" s="1084"/>
      <c r="CM33" s="1084"/>
      <c r="CN33" s="1084"/>
      <c r="CO33" s="1084"/>
      <c r="CP33" s="1084"/>
      <c r="CQ33" s="1084"/>
    </row>
    <row r="34" s="1114" customFormat="1" ht="17.25" customHeight="1">
      <c r="A34" s="1119">
        <v>1</v>
      </c>
      <c r="B34" s="1119"/>
      <c r="C34" s="1119"/>
      <c r="D34" s="1120" t="s">
        <v>37</v>
      </c>
      <c r="E34" s="1120"/>
      <c r="F34" s="1120"/>
      <c r="G34" s="1120"/>
      <c r="H34" s="1120"/>
      <c r="I34" s="1120"/>
      <c r="J34" s="1120"/>
      <c r="K34" s="1120"/>
      <c r="L34" s="1120"/>
      <c r="M34" s="1120"/>
      <c r="N34" s="1120"/>
      <c r="O34" s="1120"/>
      <c r="P34" s="1120"/>
      <c r="Q34" s="1120"/>
      <c r="R34" s="1120"/>
      <c r="S34" s="1120"/>
      <c r="T34" s="1120"/>
      <c r="U34" s="1120"/>
      <c r="V34" s="1120"/>
      <c r="W34" s="1121">
        <f>'Акт на ПИР'!W34</f>
        <v>0</v>
      </c>
      <c r="X34" s="1122"/>
      <c r="Y34" s="1122"/>
      <c r="Z34" s="1122"/>
      <c r="AA34" s="1122"/>
      <c r="AB34" s="1122"/>
      <c r="AC34" s="1122"/>
      <c r="AD34" s="1122"/>
      <c r="AE34" s="1122"/>
      <c r="AF34" s="1121">
        <f>'Акт на ПИР'!AF34</f>
        <v>76428</v>
      </c>
      <c r="AG34" s="1122"/>
      <c r="AH34" s="1122"/>
      <c r="AI34" s="1122"/>
      <c r="AJ34" s="1122"/>
      <c r="AK34" s="1122"/>
      <c r="AL34" s="1122"/>
      <c r="AM34" s="1122"/>
      <c r="AO34" s="1108" t="s">
        <v>13</v>
      </c>
      <c r="AP34" s="1123">
        <f>[7]Смета_ПИР!E27</f>
        <v>12428</v>
      </c>
      <c r="AQ34" s="1124">
        <f>[7]Смета_ПИР!E26</f>
        <v>3331.9032000000002</v>
      </c>
      <c r="AT34" s="1100"/>
      <c r="AU34" s="1100"/>
      <c r="AV34" s="1113"/>
      <c r="AW34" s="1085"/>
      <c r="AX34" s="1085"/>
      <c r="AY34" s="1085"/>
      <c r="AZ34" s="1085"/>
      <c r="BA34" s="1085"/>
      <c r="BB34" s="1085"/>
      <c r="BC34" s="1085"/>
      <c r="BD34" s="1085"/>
      <c r="BE34" s="1085"/>
      <c r="BF34" s="1086"/>
      <c r="BG34" s="1086"/>
      <c r="BH34" s="1086"/>
      <c r="BI34" s="1086"/>
      <c r="BJ34" s="1086"/>
      <c r="BK34" s="1086"/>
      <c r="BL34" s="1086"/>
      <c r="BM34" s="1086"/>
      <c r="BN34" s="1086"/>
      <c r="BO34" s="1086"/>
      <c r="BP34" s="1084"/>
      <c r="BQ34" s="1086"/>
      <c r="BR34" s="1086"/>
      <c r="BS34" s="1084"/>
      <c r="BT34" s="1084"/>
      <c r="BU34" s="1084"/>
      <c r="BV34" s="1084"/>
      <c r="BW34" s="1084"/>
      <c r="BX34" s="1084"/>
      <c r="BY34" s="1084"/>
      <c r="BZ34" s="1084"/>
      <c r="CA34" s="1084"/>
      <c r="CB34" s="1084"/>
      <c r="CC34" s="1084"/>
      <c r="CD34" s="1084"/>
      <c r="CE34" s="1084"/>
      <c r="CF34" s="1084"/>
      <c r="CG34" s="1084"/>
      <c r="CH34" s="1084"/>
      <c r="CI34" s="1084"/>
      <c r="CJ34" s="1084"/>
      <c r="CK34" s="1084"/>
      <c r="CL34" s="1084"/>
      <c r="CM34" s="1084"/>
      <c r="CN34" s="1084"/>
      <c r="CO34" s="1084"/>
      <c r="CP34" s="1084"/>
      <c r="CQ34" s="1084"/>
    </row>
    <row r="35" s="1114" customFormat="1" ht="17.25" customHeight="1">
      <c r="A35" s="1125"/>
      <c r="B35" s="1126"/>
      <c r="C35" s="1127"/>
      <c r="D35" s="1128" t="s">
        <v>1145</v>
      </c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30"/>
      <c r="W35" s="1131">
        <f>W34</f>
        <v>0</v>
      </c>
      <c r="X35" s="1132"/>
      <c r="Y35" s="1132"/>
      <c r="Z35" s="1132"/>
      <c r="AA35" s="1132"/>
      <c r="AB35" s="1132"/>
      <c r="AC35" s="1132"/>
      <c r="AD35" s="1132"/>
      <c r="AE35" s="1132"/>
      <c r="AF35" s="1131">
        <f>AF34</f>
        <v>76428</v>
      </c>
      <c r="AG35" s="1132"/>
      <c r="AH35" s="1132"/>
      <c r="AI35" s="1132"/>
      <c r="AJ35" s="1132"/>
      <c r="AK35" s="1132"/>
      <c r="AL35" s="1132"/>
      <c r="AM35" s="1132"/>
      <c r="AO35" s="1133"/>
      <c r="AP35" s="1134" t="e">
        <f>AP34+#REF!</f>
        <v>#REF!</v>
      </c>
      <c r="AQ35" s="1134" t="e">
        <f>AQ34+#REF!</f>
        <v>#REF!</v>
      </c>
      <c r="AT35" s="1100"/>
      <c r="AU35" s="1100"/>
      <c r="AV35" s="1113"/>
      <c r="AW35" s="1085"/>
      <c r="AX35" s="1085"/>
      <c r="AY35" s="1085"/>
      <c r="AZ35" s="1085"/>
      <c r="BA35" s="1085"/>
      <c r="BB35" s="1085"/>
      <c r="BC35" s="1085"/>
      <c r="BD35" s="1085"/>
      <c r="BE35" s="1085"/>
      <c r="BF35" s="1086"/>
      <c r="BG35" s="1086"/>
      <c r="BH35" s="1086"/>
      <c r="BI35" s="1086"/>
      <c r="BJ35" s="1086"/>
      <c r="BK35" s="1086"/>
      <c r="BL35" s="1086"/>
      <c r="BM35" s="1086"/>
      <c r="BN35" s="1086"/>
      <c r="BO35" s="1086"/>
      <c r="BP35" s="1084"/>
      <c r="BQ35" s="1086"/>
      <c r="BR35" s="1086"/>
      <c r="BS35" s="1084"/>
      <c r="BT35" s="1084"/>
      <c r="BU35" s="1084"/>
      <c r="BV35" s="1084"/>
      <c r="BW35" s="1084"/>
      <c r="BX35" s="1084"/>
      <c r="BY35" s="1084"/>
      <c r="BZ35" s="1084"/>
      <c r="CA35" s="1084"/>
      <c r="CB35" s="1084"/>
      <c r="CC35" s="1084"/>
      <c r="CD35" s="1084"/>
      <c r="CE35" s="1084"/>
      <c r="CF35" s="1084"/>
      <c r="CG35" s="1084"/>
      <c r="CH35" s="1084"/>
      <c r="CI35" s="1084"/>
      <c r="CJ35" s="1084"/>
      <c r="CK35" s="1084"/>
      <c r="CL35" s="1084"/>
      <c r="CM35" s="1084"/>
      <c r="CN35" s="1084"/>
      <c r="CO35" s="1084"/>
      <c r="CP35" s="1084"/>
      <c r="CQ35" s="1084"/>
    </row>
    <row r="36" s="1114" customFormat="1" ht="36" customHeight="1">
      <c r="A36" s="1125"/>
      <c r="B36" s="1126"/>
      <c r="C36" s="1127"/>
      <c r="D36" s="1128" t="s">
        <v>1529</v>
      </c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30"/>
      <c r="W36" s="1131"/>
      <c r="X36" s="1132"/>
      <c r="Y36" s="1132"/>
      <c r="Z36" s="1132"/>
      <c r="AA36" s="1132"/>
      <c r="AB36" s="1132"/>
      <c r="AC36" s="1132"/>
      <c r="AD36" s="1132"/>
      <c r="AE36" s="1132"/>
      <c r="AF36" s="1131">
        <f>AF35*0.99</f>
        <v>75663.720000000001</v>
      </c>
      <c r="AG36" s="1132"/>
      <c r="AH36" s="1132"/>
      <c r="AI36" s="1132"/>
      <c r="AJ36" s="1132"/>
      <c r="AK36" s="1132"/>
      <c r="AL36" s="1132"/>
      <c r="AM36" s="1132"/>
      <c r="AO36" s="1133"/>
      <c r="AP36" s="1134"/>
      <c r="AQ36" s="1134"/>
      <c r="AT36" s="1100"/>
      <c r="AU36" s="1100"/>
      <c r="AV36" s="1113"/>
      <c r="AW36" s="1085"/>
      <c r="AX36" s="1085"/>
      <c r="AY36" s="1085"/>
      <c r="AZ36" s="1085"/>
      <c r="BA36" s="1085"/>
      <c r="BB36" s="1085"/>
      <c r="BC36" s="1085"/>
      <c r="BD36" s="1085"/>
      <c r="BE36" s="1085"/>
      <c r="BF36" s="1086"/>
      <c r="BG36" s="1086"/>
      <c r="BH36" s="1086"/>
      <c r="BI36" s="1086"/>
      <c r="BJ36" s="1086"/>
      <c r="BK36" s="1086"/>
      <c r="BL36" s="1086"/>
      <c r="BM36" s="1086"/>
      <c r="BN36" s="1086"/>
      <c r="BO36" s="1086"/>
      <c r="BP36" s="1084"/>
      <c r="BQ36" s="1086"/>
      <c r="BR36" s="1086"/>
      <c r="BS36" s="1084"/>
      <c r="BT36" s="1084"/>
      <c r="BU36" s="1084"/>
      <c r="BV36" s="1084"/>
      <c r="BW36" s="1084"/>
      <c r="BX36" s="1084"/>
      <c r="BY36" s="1084"/>
      <c r="BZ36" s="1084"/>
      <c r="CA36" s="1084"/>
      <c r="CB36" s="1084"/>
      <c r="CC36" s="1084"/>
      <c r="CD36" s="1084"/>
      <c r="CE36" s="1084"/>
      <c r="CF36" s="1084"/>
      <c r="CG36" s="1084"/>
      <c r="CH36" s="1084"/>
      <c r="CI36" s="1084"/>
      <c r="CJ36" s="1084"/>
      <c r="CK36" s="1084"/>
      <c r="CL36" s="1084"/>
      <c r="CM36" s="1084"/>
      <c r="CN36" s="1084"/>
      <c r="CO36" s="1084"/>
      <c r="CP36" s="1084"/>
      <c r="CQ36" s="1084"/>
    </row>
    <row r="37" s="1086" customFormat="1" ht="33" customHeight="1">
      <c r="A37" s="1135"/>
      <c r="B37" s="1135"/>
      <c r="C37" s="1135"/>
      <c r="D37" s="1128" t="s">
        <v>1530</v>
      </c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30"/>
      <c r="W37" s="1131"/>
      <c r="X37" s="1132"/>
      <c r="Y37" s="1132"/>
      <c r="Z37" s="1132"/>
      <c r="AA37" s="1132"/>
      <c r="AB37" s="1132"/>
      <c r="AC37" s="1132"/>
      <c r="AD37" s="1132"/>
      <c r="AE37" s="1132"/>
      <c r="AF37" s="1131">
        <f>AF36*0.98</f>
        <v>74150.445600000006</v>
      </c>
      <c r="AG37" s="1132"/>
      <c r="AH37" s="1132"/>
      <c r="AI37" s="1132"/>
      <c r="AJ37" s="1132"/>
      <c r="AK37" s="1132"/>
      <c r="AL37" s="1132"/>
      <c r="AM37" s="1132"/>
      <c r="AW37" s="1085"/>
      <c r="AX37" s="1085"/>
      <c r="AY37" s="1085"/>
      <c r="AZ37" s="1085"/>
      <c r="BA37" s="1085"/>
      <c r="BB37" s="1085"/>
      <c r="BC37" s="1085"/>
      <c r="BD37" s="1085"/>
      <c r="BE37" s="1085"/>
      <c r="BP37" s="1084"/>
      <c r="BS37" s="1084"/>
      <c r="BT37" s="1084"/>
      <c r="BU37" s="1084"/>
      <c r="BV37" s="1084"/>
      <c r="BW37" s="1084"/>
      <c r="BX37" s="1084"/>
      <c r="BY37" s="1084"/>
      <c r="BZ37" s="1084"/>
      <c r="CA37" s="1084"/>
      <c r="CB37" s="1084"/>
      <c r="CC37" s="1084"/>
      <c r="CD37" s="1084"/>
      <c r="CE37" s="1084"/>
      <c r="CF37" s="1084"/>
      <c r="CG37" s="1084"/>
      <c r="CH37" s="1084"/>
      <c r="CI37" s="1084"/>
      <c r="CJ37" s="1084"/>
      <c r="CK37" s="1084"/>
      <c r="CL37" s="1084"/>
      <c r="CM37" s="1084"/>
      <c r="CN37" s="1084"/>
      <c r="CO37" s="1084"/>
      <c r="CP37" s="1084"/>
      <c r="CQ37" s="1084"/>
    </row>
    <row r="38" s="1086" customFormat="1" ht="19.5" customHeight="1">
      <c r="A38" s="1136"/>
      <c r="B38" s="1136"/>
      <c r="C38" s="1136"/>
      <c r="D38" s="817" t="s">
        <v>1104</v>
      </c>
      <c r="E38" s="817"/>
      <c r="F38" s="817"/>
      <c r="G38" s="817"/>
      <c r="H38" s="817"/>
      <c r="I38" s="817"/>
      <c r="J38" s="817"/>
      <c r="K38" s="817"/>
      <c r="L38" s="817"/>
      <c r="M38" s="817"/>
      <c r="N38" s="817"/>
      <c r="O38" s="817"/>
      <c r="P38" s="817"/>
      <c r="Q38" s="817"/>
      <c r="R38" s="817"/>
      <c r="S38" s="817"/>
      <c r="T38" s="817"/>
      <c r="U38" s="817"/>
      <c r="V38" s="817"/>
      <c r="W38" s="1122"/>
      <c r="X38" s="1122"/>
      <c r="Y38" s="1122"/>
      <c r="Z38" s="1122"/>
      <c r="AA38" s="1122"/>
      <c r="AB38" s="1122"/>
      <c r="AC38" s="1122"/>
      <c r="AD38" s="1122"/>
      <c r="AE38" s="1122"/>
      <c r="AF38" s="1137">
        <f>AF37*0.18</f>
        <v>13347.080208000001</v>
      </c>
      <c r="AG38" s="1138"/>
      <c r="AH38" s="1138"/>
      <c r="AI38" s="1138"/>
      <c r="AJ38" s="1138"/>
      <c r="AK38" s="1138"/>
      <c r="AL38" s="1138"/>
      <c r="AM38" s="1138"/>
      <c r="AW38" s="1085"/>
      <c r="AX38" s="1085"/>
      <c r="AY38" s="1085"/>
      <c r="AZ38" s="1085"/>
      <c r="BA38" s="1085"/>
      <c r="BB38" s="1085"/>
      <c r="BC38" s="1085"/>
      <c r="BD38" s="1085"/>
      <c r="BE38" s="1085"/>
      <c r="BP38" s="1084"/>
      <c r="BS38" s="1084"/>
      <c r="BT38" s="1084"/>
      <c r="BU38" s="1084"/>
      <c r="BV38" s="1084"/>
      <c r="BW38" s="1084"/>
      <c r="BX38" s="1084"/>
      <c r="BY38" s="1084"/>
      <c r="BZ38" s="1084"/>
      <c r="CA38" s="1084"/>
      <c r="CB38" s="1084"/>
      <c r="CC38" s="1084"/>
      <c r="CD38" s="1084"/>
      <c r="CE38" s="1084"/>
      <c r="CF38" s="1084"/>
      <c r="CG38" s="1084"/>
      <c r="CH38" s="1084"/>
      <c r="CI38" s="1084"/>
      <c r="CJ38" s="1084"/>
      <c r="CK38" s="1084"/>
      <c r="CL38" s="1084"/>
      <c r="CM38" s="1084"/>
      <c r="CN38" s="1084"/>
      <c r="CO38" s="1084"/>
      <c r="CP38" s="1084"/>
      <c r="CQ38" s="1084"/>
    </row>
    <row r="39" s="99" customFormat="1" ht="18.75" customHeight="1">
      <c r="A39" s="1136"/>
      <c r="B39" s="1136"/>
      <c r="C39" s="1136"/>
      <c r="D39" s="1120" t="s">
        <v>1531</v>
      </c>
      <c r="E39" s="1120"/>
      <c r="F39" s="1120"/>
      <c r="G39" s="1120"/>
      <c r="H39" s="1120"/>
      <c r="I39" s="1120"/>
      <c r="J39" s="1120"/>
      <c r="K39" s="1120"/>
      <c r="L39" s="1120"/>
      <c r="M39" s="1120"/>
      <c r="N39" s="1120"/>
      <c r="O39" s="1120"/>
      <c r="P39" s="1120"/>
      <c r="Q39" s="1120"/>
      <c r="R39" s="1120"/>
      <c r="S39" s="1120"/>
      <c r="T39" s="1120"/>
      <c r="U39" s="1120"/>
      <c r="V39" s="1120"/>
      <c r="W39" s="1131"/>
      <c r="X39" s="1132"/>
      <c r="Y39" s="1132"/>
      <c r="Z39" s="1132"/>
      <c r="AA39" s="1132"/>
      <c r="AB39" s="1132"/>
      <c r="AC39" s="1132"/>
      <c r="AD39" s="1132"/>
      <c r="AE39" s="1132"/>
      <c r="AF39" s="1139">
        <f>AF37+AF38</f>
        <v>87497.525808000006</v>
      </c>
      <c r="AG39" s="1140"/>
      <c r="AH39" s="1140"/>
      <c r="AI39" s="1140"/>
      <c r="AJ39" s="1140"/>
      <c r="AK39" s="1140"/>
      <c r="AL39" s="1140"/>
      <c r="AM39" s="1140"/>
      <c r="AW39" s="1085"/>
      <c r="AX39" s="1085"/>
      <c r="AY39" s="1085"/>
      <c r="AZ39" s="1085"/>
      <c r="BA39" s="1085"/>
      <c r="BB39" s="1085"/>
      <c r="BC39" s="1085"/>
      <c r="BD39" s="1085"/>
      <c r="BE39" s="1085"/>
      <c r="BF39" s="1086"/>
      <c r="BG39" s="1086"/>
      <c r="BH39" s="1086"/>
      <c r="BI39" s="1086"/>
      <c r="BJ39" s="1086"/>
      <c r="BK39" s="1086"/>
      <c r="BL39" s="1086"/>
      <c r="BM39" s="1086"/>
      <c r="BN39" s="1086"/>
      <c r="BO39" s="1086"/>
      <c r="BP39" s="98"/>
      <c r="BQ39" s="1086"/>
      <c r="BR39" s="1086"/>
      <c r="BS39" s="1084"/>
      <c r="BT39" s="1084"/>
      <c r="BU39" s="1084"/>
      <c r="BV39" s="1084"/>
      <c r="BW39" s="1084"/>
      <c r="BX39" s="1084"/>
      <c r="BY39" s="1084"/>
      <c r="BZ39" s="1084"/>
      <c r="CA39" s="1084"/>
      <c r="CB39" s="1084"/>
      <c r="CC39" s="1084"/>
      <c r="CD39" s="1084"/>
      <c r="CE39" s="1084"/>
      <c r="CF39" s="1084"/>
      <c r="CG39" s="1084"/>
      <c r="CH39" s="1084"/>
      <c r="CI39" s="1084"/>
      <c r="CJ39" s="1084"/>
      <c r="CK39" s="1084"/>
      <c r="CL39" s="1084"/>
      <c r="CM39" s="1084"/>
      <c r="CN39" s="1084"/>
      <c r="CO39" s="1084"/>
      <c r="CP39" s="1084"/>
      <c r="CQ39" s="1084"/>
    </row>
    <row r="40" s="0" customFormat="1" ht="21" customHeight="1">
      <c r="A40" s="1112"/>
      <c r="B40" s="1112"/>
      <c r="C40" s="1112"/>
      <c r="D40" s="1112"/>
      <c r="E40" s="1112"/>
      <c r="F40" s="1112"/>
      <c r="G40" s="1112"/>
      <c r="H40" s="1112"/>
      <c r="I40" s="1112"/>
      <c r="J40" s="1112"/>
      <c r="K40" s="1112"/>
      <c r="L40" s="1112"/>
      <c r="M40" s="1112"/>
      <c r="N40" s="1112"/>
      <c r="O40" s="1112"/>
      <c r="P40" s="1112"/>
      <c r="Q40" s="1112"/>
      <c r="R40" s="1112"/>
      <c r="S40" s="1112"/>
      <c r="T40" s="98"/>
      <c r="U40" s="98"/>
      <c r="V40" s="98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O40" s="1116"/>
      <c r="AP40" s="1114"/>
      <c r="AQ40" s="1114"/>
      <c r="AW40" s="1085"/>
      <c r="AX40" s="1085"/>
      <c r="AY40" s="1085"/>
      <c r="AZ40" s="1085"/>
      <c r="BA40" s="1085"/>
      <c r="BB40" s="1085"/>
      <c r="BC40" s="1085"/>
      <c r="BD40" s="1085"/>
      <c r="BE40" s="1085"/>
      <c r="BF40" s="1086"/>
      <c r="BG40" s="1086"/>
      <c r="BH40" s="1086"/>
      <c r="BI40" s="1086"/>
      <c r="BJ40" s="1086"/>
      <c r="BK40" s="1086"/>
      <c r="BL40" s="1086"/>
      <c r="BM40" s="1086"/>
      <c r="BN40" s="1086"/>
      <c r="BO40" s="1086"/>
      <c r="BP40" s="98"/>
      <c r="BQ40" s="1086"/>
      <c r="BR40" s="1086"/>
      <c r="BS40" s="1084"/>
      <c r="BT40" s="1084"/>
      <c r="BU40" s="1084"/>
      <c r="BV40" s="1084"/>
      <c r="BW40" s="1084"/>
      <c r="BX40" s="1084"/>
      <c r="BY40" s="1084"/>
      <c r="BZ40" s="1084"/>
      <c r="CA40" s="1084"/>
      <c r="CB40" s="1084"/>
      <c r="CC40" s="1084"/>
      <c r="CD40" s="1084"/>
      <c r="CE40" s="1084"/>
      <c r="CF40" s="1084"/>
      <c r="CG40" s="1084"/>
      <c r="CH40" s="1084"/>
      <c r="CI40" s="1084"/>
      <c r="CJ40" s="1084"/>
      <c r="CK40" s="1084"/>
      <c r="CL40" s="1084"/>
      <c r="CM40" s="1084"/>
      <c r="CN40" s="1084"/>
      <c r="CO40" s="1084"/>
      <c r="CP40" s="1084"/>
      <c r="CQ40" s="1084"/>
    </row>
    <row r="41" s="99" customFormat="1" ht="15" customHeight="1">
      <c r="A41" s="1141" t="s">
        <v>1532</v>
      </c>
      <c r="B41" s="1141"/>
      <c r="C41" s="1141"/>
      <c r="D41" s="1141"/>
      <c r="E41" s="1141"/>
      <c r="F41" s="1141"/>
      <c r="G41" s="1141"/>
      <c r="H41" s="1141"/>
      <c r="I41" s="1141"/>
      <c r="J41" s="1141"/>
      <c r="K41" s="1141"/>
      <c r="L41" s="1141"/>
      <c r="M41" s="1141"/>
      <c r="N41" s="1141"/>
      <c r="O41" s="1141"/>
      <c r="P41" s="1141"/>
      <c r="Q41" s="1141"/>
      <c r="R41" s="1141"/>
      <c r="S41" s="1141"/>
      <c r="T41" s="1141"/>
      <c r="U41" s="1141"/>
      <c r="V41" s="1141"/>
      <c r="W41" s="1141"/>
      <c r="X41" s="1141"/>
      <c r="Y41" s="1141"/>
      <c r="Z41" s="1141"/>
      <c r="AA41" s="1141"/>
      <c r="AB41" s="1141"/>
      <c r="AC41" s="1141"/>
      <c r="AD41" s="1141"/>
      <c r="AE41" s="1141"/>
      <c r="AF41" s="1141"/>
      <c r="AG41" s="1141"/>
      <c r="AH41" s="1141"/>
      <c r="AI41" s="1141"/>
      <c r="AJ41" s="1141"/>
      <c r="AK41" s="1141"/>
      <c r="AL41" s="1141"/>
      <c r="AM41" s="1141"/>
      <c r="AO41" s="1142"/>
      <c r="AP41" s="1143"/>
      <c r="AQ41" s="1086"/>
      <c r="AW41" s="1085"/>
      <c r="AX41" s="1085"/>
      <c r="AY41" s="1085"/>
      <c r="AZ41" s="1085"/>
      <c r="BA41" s="1085"/>
      <c r="BB41" s="1085"/>
      <c r="BC41" s="1085"/>
      <c r="BD41" s="1085"/>
      <c r="BE41" s="1085"/>
      <c r="BF41" s="1086"/>
      <c r="BG41" s="1086"/>
      <c r="BH41" s="1086"/>
      <c r="BI41" s="1086"/>
      <c r="BJ41" s="1086"/>
      <c r="BK41" s="1086"/>
      <c r="BL41" s="1086"/>
      <c r="BM41" s="1086"/>
      <c r="BN41" s="1086"/>
      <c r="BO41" s="1086"/>
      <c r="BP41" s="107"/>
      <c r="BQ41" s="1086"/>
      <c r="BR41" s="1086"/>
      <c r="BS41" s="1084"/>
      <c r="BT41" s="1084"/>
      <c r="BU41" s="1084"/>
      <c r="BV41" s="1084"/>
      <c r="BW41" s="1084"/>
      <c r="BX41" s="1084"/>
      <c r="BY41" s="1084"/>
      <c r="BZ41" s="1084"/>
      <c r="CA41" s="1084"/>
      <c r="CB41" s="1084"/>
      <c r="CC41" s="1084"/>
      <c r="CD41" s="1084"/>
      <c r="CE41" s="1084"/>
      <c r="CF41" s="1084"/>
      <c r="CG41" s="1084"/>
      <c r="CH41" s="1084"/>
      <c r="CI41" s="1084"/>
      <c r="CJ41" s="1084"/>
      <c r="CK41" s="1084"/>
      <c r="CL41" s="1084"/>
      <c r="CM41" s="1084"/>
      <c r="CN41" s="1084"/>
      <c r="CO41" s="1084"/>
      <c r="CP41" s="1084"/>
      <c r="CQ41" s="1084"/>
    </row>
    <row r="42" s="99" customFormat="1" ht="16.949999999999999" customHeight="1">
      <c r="A42" s="785"/>
      <c r="B42" s="1112"/>
      <c r="C42" s="1112"/>
      <c r="D42" s="1112"/>
      <c r="E42" s="1112"/>
      <c r="F42" s="1112"/>
      <c r="G42" s="1112"/>
      <c r="H42" s="1112"/>
      <c r="I42" s="1112"/>
      <c r="J42" s="1112"/>
      <c r="K42" s="1112"/>
      <c r="L42" s="1112"/>
      <c r="M42" s="1112"/>
      <c r="N42" s="1112"/>
      <c r="O42" s="1112"/>
      <c r="P42" s="1112"/>
      <c r="Q42" s="1112"/>
      <c r="R42" s="1112"/>
      <c r="S42" s="1112"/>
      <c r="T42" s="98"/>
      <c r="U42" s="98"/>
      <c r="V42" s="98"/>
      <c r="AO42" s="1142"/>
      <c r="AP42" s="1144"/>
      <c r="AQ42" s="1086"/>
      <c r="AW42" s="1085"/>
      <c r="AX42" s="1085"/>
      <c r="AY42" s="1085"/>
      <c r="AZ42" s="1085"/>
      <c r="BA42" s="1085"/>
      <c r="BB42" s="1085"/>
      <c r="BC42" s="1085"/>
      <c r="BD42" s="1085"/>
      <c r="BE42" s="1085"/>
      <c r="BF42" s="1086"/>
      <c r="BG42" s="1086"/>
      <c r="BH42" s="1086"/>
      <c r="BI42" s="1086"/>
      <c r="BJ42" s="1086"/>
      <c r="BK42" s="1086"/>
      <c r="BL42" s="1086"/>
      <c r="BM42" s="1086"/>
      <c r="BN42" s="1086"/>
      <c r="BO42" s="1086"/>
      <c r="BP42" s="98"/>
      <c r="BQ42" s="1086"/>
      <c r="BR42" s="1086"/>
      <c r="BS42" s="1084"/>
      <c r="BT42" s="1084"/>
      <c r="BU42" s="1084"/>
      <c r="BV42" s="1084"/>
      <c r="BW42" s="1084"/>
      <c r="BX42" s="1084"/>
      <c r="BY42" s="1084"/>
      <c r="BZ42" s="1084"/>
      <c r="CA42" s="1084"/>
      <c r="CB42" s="1084"/>
      <c r="CC42" s="1084"/>
      <c r="CD42" s="1084"/>
      <c r="CE42" s="1084"/>
      <c r="CF42" s="1084"/>
      <c r="CG42" s="1084"/>
      <c r="CH42" s="1084"/>
      <c r="CI42" s="1084"/>
      <c r="CJ42" s="1084"/>
      <c r="CK42" s="1084"/>
      <c r="CL42" s="1084"/>
      <c r="CM42" s="1084"/>
      <c r="CN42" s="1084"/>
      <c r="CO42" s="1084"/>
      <c r="CP42" s="1084"/>
      <c r="CQ42" s="1084"/>
    </row>
    <row r="43" s="1113" customFormat="1" ht="16.949999999999999" customHeight="1">
      <c r="A43" s="828" t="s">
        <v>1533</v>
      </c>
      <c r="B43" s="828"/>
      <c r="C43" s="828"/>
      <c r="D43" s="828"/>
      <c r="E43" s="828"/>
      <c r="F43" s="828"/>
      <c r="G43" s="828"/>
      <c r="H43" s="828"/>
      <c r="I43" s="828"/>
      <c r="J43" s="828"/>
      <c r="K43" s="828"/>
      <c r="L43" s="828"/>
      <c r="M43" s="828"/>
      <c r="N43" s="828"/>
      <c r="O43" s="828"/>
      <c r="P43" s="828"/>
      <c r="Q43" s="828"/>
      <c r="R43" s="828"/>
      <c r="S43" s="828"/>
      <c r="T43" s="828"/>
      <c r="U43" s="828"/>
      <c r="V43" s="828"/>
      <c r="W43" s="828"/>
      <c r="X43" s="828"/>
      <c r="Y43" s="828"/>
      <c r="Z43" s="828"/>
      <c r="AA43" s="828"/>
      <c r="AB43" s="828"/>
      <c r="AC43" s="828"/>
      <c r="AD43" s="828"/>
      <c r="AE43" s="828"/>
      <c r="AF43" s="828"/>
      <c r="AG43" s="828"/>
      <c r="AH43" s="828"/>
      <c r="AI43" s="828"/>
      <c r="AJ43" s="828"/>
      <c r="AK43" s="828"/>
      <c r="AL43" s="828"/>
      <c r="AM43" s="828"/>
      <c r="AW43" s="1085"/>
      <c r="AX43" s="1085"/>
      <c r="AY43" s="1085"/>
      <c r="AZ43" s="1085"/>
      <c r="BA43" s="1085"/>
      <c r="BB43" s="1085"/>
      <c r="BC43" s="1085"/>
      <c r="BD43" s="1085"/>
      <c r="BE43" s="1085"/>
      <c r="BF43" s="1086"/>
      <c r="BG43" s="1086"/>
      <c r="BH43" s="1086"/>
      <c r="BI43" s="1086"/>
      <c r="BJ43" s="1086"/>
      <c r="BK43" s="1086"/>
      <c r="BL43" s="1086"/>
      <c r="BM43" s="1086"/>
      <c r="BN43" s="1086"/>
      <c r="BO43" s="1086"/>
      <c r="BP43" s="98"/>
      <c r="BQ43" s="1086"/>
      <c r="BR43" s="1086"/>
      <c r="BS43" s="1084"/>
      <c r="BT43" s="1084"/>
      <c r="BU43" s="1084"/>
      <c r="BV43" s="1084"/>
      <c r="BW43" s="1084"/>
      <c r="BX43" s="1084"/>
      <c r="BY43" s="1084"/>
      <c r="BZ43" s="1084"/>
      <c r="CA43" s="1084"/>
      <c r="CB43" s="1084"/>
      <c r="CC43" s="1084"/>
      <c r="CD43" s="1084"/>
      <c r="CE43" s="1084"/>
      <c r="CF43" s="1084"/>
      <c r="CG43" s="1084"/>
      <c r="CH43" s="1084"/>
      <c r="CI43" s="1084"/>
      <c r="CJ43" s="1084"/>
      <c r="CK43" s="1084"/>
      <c r="CL43" s="1084"/>
      <c r="CM43" s="1084"/>
      <c r="CN43" s="1084"/>
      <c r="CO43" s="1084"/>
      <c r="CP43" s="1084"/>
      <c r="CQ43" s="1084"/>
    </row>
    <row r="44" s="99" customFormat="1" ht="16.949999999999999" customHeight="1">
      <c r="A44" s="1145" t="e">
        <f>[8]!Сумма_прописью(AF39)</f>
        <v>#NAME?</v>
      </c>
      <c r="B44" s="1145"/>
      <c r="C44" s="1145"/>
      <c r="D44" s="1145"/>
      <c r="E44" s="1145"/>
      <c r="F44" s="1145"/>
      <c r="G44" s="1145"/>
      <c r="H44" s="1145"/>
      <c r="I44" s="1145"/>
      <c r="J44" s="1145"/>
      <c r="K44" s="1145"/>
      <c r="L44" s="1145"/>
      <c r="M44" s="1145"/>
      <c r="N44" s="1145"/>
      <c r="O44" s="1145"/>
      <c r="P44" s="1145"/>
      <c r="Q44" s="1145"/>
      <c r="R44" s="1145"/>
      <c r="S44" s="1145"/>
      <c r="T44" s="1145"/>
      <c r="U44" s="1145"/>
      <c r="V44" s="1145"/>
      <c r="W44" s="1145"/>
      <c r="X44" s="1145"/>
      <c r="Y44" s="1145"/>
      <c r="Z44" s="1145"/>
      <c r="AA44" s="1145"/>
      <c r="AB44" s="1145"/>
      <c r="AC44" s="1145"/>
      <c r="AD44" s="1145"/>
      <c r="AE44" s="1145"/>
      <c r="AF44" s="1145"/>
      <c r="AG44" s="1145"/>
      <c r="AH44" s="1145"/>
      <c r="AI44" s="1145"/>
      <c r="AJ44" s="1145"/>
      <c r="AK44" s="1145"/>
      <c r="AL44" s="1145"/>
      <c r="AM44" s="1145"/>
      <c r="AW44" s="1085"/>
      <c r="AX44" s="1085"/>
      <c r="AY44" s="1085"/>
      <c r="AZ44" s="1085"/>
      <c r="BA44" s="1085"/>
      <c r="BB44" s="1085"/>
      <c r="BC44" s="1085"/>
      <c r="BD44" s="1085"/>
      <c r="BE44" s="1085"/>
      <c r="BF44" s="1086"/>
      <c r="BG44" s="1086"/>
      <c r="BH44" s="1086"/>
      <c r="BI44" s="1086"/>
      <c r="BJ44" s="1086"/>
      <c r="BK44" s="1086"/>
      <c r="BL44" s="1086"/>
      <c r="BM44" s="1086"/>
      <c r="BN44" s="1086"/>
      <c r="BO44" s="1086"/>
      <c r="BP44" s="1084"/>
      <c r="BQ44" s="1086"/>
      <c r="BR44" s="1086"/>
      <c r="BS44" s="1084"/>
      <c r="BT44" s="1084"/>
      <c r="BU44" s="1084"/>
      <c r="BV44" s="1084"/>
      <c r="BW44" s="1084"/>
      <c r="BX44" s="1084"/>
      <c r="BY44" s="1084"/>
      <c r="BZ44" s="1084"/>
      <c r="CA44" s="1084"/>
      <c r="CB44" s="1084"/>
      <c r="CC44" s="1084"/>
      <c r="CD44" s="1084"/>
      <c r="CE44" s="1084"/>
      <c r="CF44" s="1084"/>
      <c r="CG44" s="1084"/>
      <c r="CH44" s="1084"/>
      <c r="CI44" s="1084"/>
      <c r="CJ44" s="1084"/>
      <c r="CK44" s="1084"/>
      <c r="CL44" s="1084"/>
      <c r="CM44" s="1084"/>
      <c r="CN44" s="1084"/>
      <c r="CO44" s="1084"/>
      <c r="CP44" s="1084"/>
      <c r="CQ44" s="1084"/>
    </row>
    <row r="45" s="99" customFormat="1" ht="16.949999999999999" customHeight="1">
      <c r="A45" s="1146" t="s">
        <v>1534</v>
      </c>
      <c r="B45" s="1146"/>
      <c r="C45" s="1146"/>
      <c r="D45" s="1146"/>
      <c r="E45" s="1146"/>
      <c r="F45" s="1146"/>
      <c r="G45" s="1146"/>
      <c r="H45" s="1146"/>
      <c r="I45" s="1146"/>
      <c r="J45" s="1146"/>
      <c r="K45" s="1146"/>
      <c r="L45" s="1146"/>
      <c r="M45" s="1146"/>
      <c r="N45" s="1146"/>
      <c r="O45" s="1146"/>
      <c r="P45" s="1146"/>
      <c r="Q45" s="1146"/>
      <c r="R45" s="1146"/>
      <c r="S45" s="1146"/>
      <c r="T45" s="1146"/>
      <c r="U45" s="1146"/>
      <c r="V45" s="1146"/>
      <c r="W45" s="1146"/>
      <c r="X45" s="1146"/>
      <c r="Y45" s="1146"/>
      <c r="Z45" s="1146"/>
      <c r="AA45" s="1146"/>
      <c r="AB45" s="1146"/>
      <c r="AC45" s="1146"/>
      <c r="AD45" s="1146"/>
      <c r="AE45" s="1146"/>
      <c r="AF45" s="1146"/>
      <c r="AG45" s="1146"/>
      <c r="AH45" s="1146"/>
      <c r="AI45" s="1146"/>
      <c r="AJ45" s="1146"/>
      <c r="AK45" s="1146"/>
      <c r="AL45" s="1146"/>
      <c r="AM45" s="1146"/>
      <c r="AW45" s="1085"/>
      <c r="AX45" s="1085"/>
      <c r="AY45" s="1085"/>
      <c r="AZ45" s="1085"/>
      <c r="BA45" s="1085"/>
      <c r="BB45" s="1085"/>
      <c r="BC45" s="1085"/>
      <c r="BD45" s="1085"/>
      <c r="BE45" s="1085"/>
      <c r="BF45" s="1086"/>
      <c r="BG45" s="1086"/>
      <c r="BH45" s="1086"/>
      <c r="BI45" s="1086"/>
      <c r="BJ45" s="1086"/>
      <c r="BK45" s="1086"/>
      <c r="BL45" s="1086"/>
      <c r="BM45" s="1086"/>
      <c r="BN45" s="1086"/>
      <c r="BO45" s="1086"/>
      <c r="BP45" s="1084"/>
      <c r="BQ45" s="1086"/>
      <c r="BR45" s="1086"/>
      <c r="BS45" s="1084"/>
      <c r="BT45" s="1084"/>
      <c r="BU45" s="1084"/>
      <c r="BV45" s="1084"/>
      <c r="BW45" s="1084"/>
      <c r="BX45" s="1084"/>
      <c r="BY45" s="1084"/>
      <c r="BZ45" s="1084"/>
      <c r="CA45" s="1084"/>
      <c r="CB45" s="1084"/>
      <c r="CC45" s="1084"/>
      <c r="CD45" s="1084"/>
      <c r="CE45" s="1084"/>
      <c r="CF45" s="1084"/>
      <c r="CG45" s="1084"/>
      <c r="CH45" s="1084"/>
      <c r="CI45" s="1084"/>
      <c r="CJ45" s="1084"/>
      <c r="CK45" s="1084"/>
      <c r="CL45" s="1084"/>
      <c r="CM45" s="1084"/>
      <c r="CN45" s="1084"/>
      <c r="CO45" s="1084"/>
      <c r="CP45" s="1084"/>
      <c r="CQ45" s="1084"/>
    </row>
    <row r="46" ht="15" customHeight="1">
      <c r="A46" s="1141"/>
      <c r="B46" s="1141"/>
      <c r="C46" s="1141"/>
      <c r="D46" s="1141"/>
      <c r="E46" s="1141"/>
      <c r="F46" s="1141"/>
      <c r="G46" s="1141"/>
      <c r="H46" s="1141"/>
      <c r="I46" s="1141"/>
      <c r="J46" s="1141"/>
      <c r="K46" s="1141"/>
      <c r="L46" s="1141"/>
      <c r="M46" s="1141"/>
      <c r="N46" s="1141"/>
      <c r="O46" s="1141"/>
      <c r="P46" s="1141"/>
      <c r="Q46" s="1141"/>
      <c r="R46" s="1141"/>
      <c r="S46" s="1141"/>
      <c r="T46" s="1141"/>
      <c r="U46" s="1141"/>
      <c r="V46" s="1141"/>
      <c r="W46" s="1141"/>
      <c r="X46" s="1141"/>
      <c r="Y46" s="1141"/>
      <c r="Z46" s="1141"/>
      <c r="AA46" s="1141"/>
      <c r="AB46" s="1141"/>
      <c r="AC46" s="1141"/>
      <c r="AD46" s="1141"/>
      <c r="AE46" s="1141"/>
      <c r="AF46" s="1141"/>
      <c r="AG46" s="1141"/>
      <c r="AH46" s="1141"/>
      <c r="AI46" s="1141"/>
      <c r="AJ46" s="1141"/>
      <c r="AK46" s="1141"/>
      <c r="AL46" s="1141"/>
      <c r="AM46" s="1141"/>
      <c r="BP46" s="1089"/>
    </row>
    <row r="47" ht="15" customHeight="1">
      <c r="A47" s="1141"/>
      <c r="B47" s="1141"/>
      <c r="C47" s="1141"/>
      <c r="D47" s="1141"/>
      <c r="E47" s="1141"/>
      <c r="F47" s="1141"/>
      <c r="G47" s="1141"/>
      <c r="H47" s="1141"/>
      <c r="I47" s="1141"/>
      <c r="J47" s="1141"/>
      <c r="K47" s="1141"/>
      <c r="L47" s="1141"/>
      <c r="M47" s="1141"/>
      <c r="N47" s="1141"/>
      <c r="O47" s="1141"/>
      <c r="P47" s="1141"/>
      <c r="Q47" s="1141"/>
      <c r="R47" s="1141"/>
      <c r="S47" s="1141"/>
      <c r="T47" s="1141"/>
      <c r="U47" s="1141"/>
      <c r="V47" s="1141"/>
      <c r="W47" s="1141"/>
      <c r="X47" s="1141"/>
      <c r="Y47" s="1141"/>
      <c r="Z47" s="1141"/>
      <c r="AA47" s="1141"/>
      <c r="AB47" s="1141"/>
      <c r="AC47" s="1141"/>
      <c r="AD47" s="1141"/>
      <c r="AE47" s="1141"/>
      <c r="AF47" s="1141"/>
      <c r="AG47" s="1141"/>
      <c r="AH47" s="1141"/>
      <c r="AI47" s="1141"/>
      <c r="AJ47" s="1141"/>
      <c r="AK47" s="1141"/>
      <c r="AL47" s="1141"/>
      <c r="AM47" s="1141"/>
      <c r="BP47" s="1084"/>
    </row>
    <row r="48" ht="15" customHeight="1">
      <c r="A48" s="785" t="s">
        <v>1535</v>
      </c>
      <c r="B48" s="785"/>
      <c r="C48" s="785"/>
      <c r="D48" s="785"/>
      <c r="E48" s="785"/>
      <c r="F48" s="785"/>
      <c r="G48" s="785"/>
      <c r="H48" s="785"/>
      <c r="I48" s="785"/>
      <c r="J48" s="1112"/>
      <c r="K48" s="1112"/>
      <c r="L48" s="1112"/>
      <c r="M48" s="1112"/>
      <c r="N48" s="1112"/>
      <c r="O48" s="1112"/>
      <c r="P48" s="1112"/>
      <c r="Q48" s="1112"/>
      <c r="R48" s="1112"/>
      <c r="S48" s="1112"/>
      <c r="T48" s="98"/>
      <c r="U48" s="98"/>
      <c r="V48" s="98"/>
      <c r="W48" s="99"/>
      <c r="X48" s="99"/>
      <c r="Y48" s="99"/>
      <c r="Z48" s="99"/>
      <c r="AA48" s="99"/>
      <c r="AB48" s="99"/>
      <c r="AC48" s="99"/>
      <c r="AD48" s="99"/>
      <c r="AE48" s="1147" t="s">
        <v>1536</v>
      </c>
      <c r="AF48" s="1147"/>
      <c r="AG48" s="1147"/>
      <c r="AH48" s="1147"/>
      <c r="AI48" s="1147"/>
      <c r="AJ48" s="1147"/>
      <c r="AK48" s="1147"/>
      <c r="AL48" s="1147"/>
      <c r="AM48" s="1147"/>
      <c r="BP48" s="1090"/>
    </row>
    <row r="49" ht="15" customHeight="1">
      <c r="A49" s="825" t="s">
        <v>1537</v>
      </c>
      <c r="B49" s="825"/>
      <c r="C49" s="825"/>
      <c r="D49" s="825"/>
      <c r="E49" s="825"/>
      <c r="F49" s="825"/>
      <c r="G49" s="825"/>
      <c r="H49" s="825"/>
      <c r="I49" s="825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7"/>
      <c r="U49" s="107"/>
      <c r="V49" s="107"/>
      <c r="W49" s="1113"/>
      <c r="X49" s="1113"/>
      <c r="Y49" s="1113"/>
      <c r="Z49" s="1113"/>
      <c r="AA49" s="1113"/>
      <c r="AB49" s="1113"/>
      <c r="AC49" s="1113"/>
      <c r="AD49" s="1113"/>
      <c r="AE49" s="1148" t="s">
        <v>1538</v>
      </c>
      <c r="AF49" s="1148"/>
      <c r="AG49" s="1148"/>
      <c r="AH49" s="1148"/>
      <c r="AI49" s="1148"/>
      <c r="AJ49" s="1148"/>
      <c r="AK49" s="1148"/>
      <c r="AL49" s="1148"/>
      <c r="AM49" s="1148"/>
      <c r="BP49" s="1090"/>
    </row>
    <row r="50" s="1090" customFormat="1" ht="15" customHeight="1">
      <c r="A50" s="825"/>
      <c r="B50" s="825"/>
      <c r="C50" s="825"/>
      <c r="D50" s="825"/>
      <c r="E50" s="825"/>
      <c r="F50" s="825"/>
      <c r="G50" s="825"/>
      <c r="H50" s="825"/>
      <c r="I50" s="825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7"/>
      <c r="U50" s="107"/>
      <c r="V50" s="107"/>
      <c r="W50" s="1113"/>
      <c r="X50" s="1113"/>
      <c r="Y50" s="1113"/>
      <c r="Z50" s="1113"/>
      <c r="AA50" s="1113"/>
      <c r="AB50" s="1113"/>
      <c r="AC50" s="1113"/>
      <c r="AD50" s="1113"/>
      <c r="AE50" s="1148"/>
      <c r="AF50" s="1148"/>
      <c r="AG50" s="1148"/>
      <c r="AH50" s="1148"/>
      <c r="AI50" s="1148"/>
      <c r="AJ50" s="1148"/>
      <c r="AK50" s="1148"/>
      <c r="AL50" s="1148"/>
      <c r="AM50" s="1148"/>
      <c r="AW50" s="1085"/>
      <c r="AX50" s="1085"/>
      <c r="AY50" s="1085"/>
      <c r="AZ50" s="1085"/>
      <c r="BA50" s="1085"/>
      <c r="BB50" s="1085"/>
      <c r="BC50" s="1085"/>
      <c r="BD50" s="1085"/>
      <c r="BE50" s="1085"/>
      <c r="BF50" s="1086"/>
      <c r="BG50" s="1086"/>
      <c r="BH50" s="1086"/>
      <c r="BI50" s="1086"/>
      <c r="BJ50" s="1086"/>
      <c r="BK50" s="1086"/>
      <c r="BL50" s="1086"/>
      <c r="BM50" s="1086"/>
      <c r="BN50" s="1086"/>
      <c r="BO50" s="1086"/>
      <c r="BP50" s="1084"/>
      <c r="BQ50" s="1086"/>
      <c r="BR50" s="1086"/>
      <c r="BS50" s="1084"/>
      <c r="BT50" s="1084"/>
      <c r="BU50" s="1084"/>
      <c r="BV50" s="1084"/>
      <c r="BW50" s="1084"/>
      <c r="BX50" s="1084"/>
      <c r="BY50" s="1084"/>
      <c r="BZ50" s="1084"/>
      <c r="CA50" s="1084"/>
      <c r="CB50" s="1084"/>
      <c r="CC50" s="1084"/>
      <c r="CD50" s="1084"/>
      <c r="CE50" s="1084"/>
      <c r="CF50" s="1084"/>
      <c r="CG50" s="1084"/>
      <c r="CH50" s="1084"/>
      <c r="CI50" s="1084"/>
      <c r="CJ50" s="1084"/>
      <c r="CK50" s="1084"/>
      <c r="CL50" s="1084"/>
      <c r="CM50" s="1084"/>
      <c r="CN50" s="1084"/>
      <c r="CO50" s="1084"/>
      <c r="CP50" s="1084"/>
      <c r="CQ50" s="1084"/>
    </row>
    <row r="51" s="1090" customFormat="1" ht="15" customHeight="1">
      <c r="A51" s="1149"/>
      <c r="B51" s="1149"/>
      <c r="C51" s="1149"/>
      <c r="D51" s="1149"/>
      <c r="E51" s="1149"/>
      <c r="F51" s="1149"/>
      <c r="G51" s="1149"/>
      <c r="H51" s="1112"/>
      <c r="I51" s="1150" t="s">
        <v>1539</v>
      </c>
      <c r="J51" s="1150"/>
      <c r="K51" s="1150"/>
      <c r="L51" s="1150"/>
      <c r="M51" s="1150"/>
      <c r="N51" s="1150"/>
      <c r="O51" s="1150"/>
      <c r="P51" s="1112"/>
      <c r="Q51" s="1112"/>
      <c r="R51" s="1112"/>
      <c r="S51" s="1112"/>
      <c r="T51" s="98"/>
      <c r="U51" s="98"/>
      <c r="V51" s="98"/>
      <c r="W51" s="99"/>
      <c r="X51" s="99"/>
      <c r="Y51" s="1151"/>
      <c r="Z51" s="1151"/>
      <c r="AA51" s="1151"/>
      <c r="AB51" s="1151"/>
      <c r="AC51" s="1152"/>
      <c r="AD51" s="1152"/>
      <c r="AE51" s="830"/>
      <c r="AF51" s="1153" t="s">
        <v>1540</v>
      </c>
      <c r="AG51" s="1153"/>
      <c r="AH51" s="1153"/>
      <c r="AI51" s="1153"/>
      <c r="AJ51" s="1153"/>
      <c r="AK51" s="1153"/>
      <c r="AL51" s="1153"/>
      <c r="AM51" s="1153"/>
      <c r="AW51" s="1085"/>
      <c r="AX51" s="1085"/>
      <c r="AY51" s="1085"/>
      <c r="AZ51" s="1085"/>
      <c r="BA51" s="1085"/>
      <c r="BB51" s="1085"/>
      <c r="BC51" s="1085"/>
      <c r="BD51" s="1085"/>
      <c r="BE51" s="1085"/>
      <c r="BF51" s="1086"/>
      <c r="BG51" s="1086"/>
      <c r="BH51" s="1086"/>
      <c r="BI51" s="1086"/>
      <c r="BJ51" s="1086"/>
      <c r="BK51" s="1086"/>
      <c r="BL51" s="1086"/>
      <c r="BM51" s="1086"/>
      <c r="BN51" s="1086"/>
      <c r="BO51" s="1086"/>
      <c r="BP51" s="1086"/>
      <c r="BQ51" s="1086"/>
      <c r="BR51" s="1086"/>
      <c r="BS51" s="1084"/>
      <c r="BT51" s="1084"/>
      <c r="BU51" s="1084"/>
      <c r="BV51" s="1084"/>
      <c r="BW51" s="1084"/>
      <c r="BX51" s="1084"/>
      <c r="BY51" s="1084"/>
      <c r="BZ51" s="1084"/>
      <c r="CA51" s="1084"/>
      <c r="CB51" s="1084"/>
      <c r="CC51" s="1084"/>
      <c r="CD51" s="1084"/>
      <c r="CE51" s="1084"/>
      <c r="CF51" s="1084"/>
      <c r="CG51" s="1084"/>
      <c r="CH51" s="1084"/>
      <c r="CI51" s="1084"/>
      <c r="CJ51" s="1084"/>
      <c r="CK51" s="1084"/>
      <c r="CL51" s="1084"/>
      <c r="CM51" s="1084"/>
      <c r="CN51" s="1084"/>
      <c r="CO51" s="1084"/>
      <c r="CP51" s="1084"/>
      <c r="CQ51" s="1084"/>
    </row>
    <row r="52">
      <c r="D52" s="1154" t="s">
        <v>1541</v>
      </c>
      <c r="E52" s="1154"/>
      <c r="F52" s="1154"/>
      <c r="G52" s="1084"/>
      <c r="H52" s="1084"/>
      <c r="I52" s="1084"/>
      <c r="J52" s="1084"/>
      <c r="K52" s="1084"/>
      <c r="L52" s="1084"/>
      <c r="M52" s="1084"/>
      <c r="N52" s="1084"/>
      <c r="O52" s="1084"/>
      <c r="P52" s="1084"/>
      <c r="Q52" s="1084"/>
      <c r="R52" s="1084"/>
      <c r="S52" s="1084"/>
      <c r="T52" s="1084"/>
      <c r="U52" s="1084"/>
      <c r="V52" s="1084"/>
      <c r="AE52" s="1155" t="s">
        <v>1541</v>
      </c>
      <c r="AF52" s="1155"/>
      <c r="AG52" s="1155"/>
    </row>
    <row r="53" s="1086" customFormat="1" ht="18" customHeight="1">
      <c r="A53" s="1141"/>
      <c r="B53" s="1141"/>
      <c r="C53" s="1141"/>
      <c r="D53" s="1141"/>
      <c r="E53" s="1141"/>
      <c r="F53" s="1141"/>
      <c r="G53" s="1141"/>
      <c r="H53" s="1141"/>
      <c r="I53" s="1141"/>
      <c r="J53" s="1141"/>
      <c r="K53" s="1141"/>
      <c r="L53" s="1141"/>
      <c r="M53" s="1141"/>
      <c r="N53" s="1141"/>
      <c r="O53" s="1141"/>
      <c r="P53" s="1141"/>
      <c r="Q53" s="1141"/>
      <c r="R53" s="1141"/>
      <c r="S53" s="1141"/>
      <c r="T53" s="1141"/>
      <c r="U53" s="1141"/>
      <c r="V53" s="1141"/>
      <c r="W53" s="1141"/>
      <c r="X53" s="1141"/>
      <c r="Y53" s="1141"/>
      <c r="Z53" s="1141"/>
      <c r="AA53" s="1141"/>
      <c r="AB53" s="1141"/>
      <c r="AC53" s="1141"/>
      <c r="AD53" s="1141"/>
      <c r="AE53" s="1141"/>
      <c r="AF53" s="1141"/>
      <c r="AG53" s="1141"/>
      <c r="AH53" s="1141"/>
      <c r="AI53" s="1141"/>
      <c r="AJ53" s="1141"/>
      <c r="AK53" s="1141"/>
      <c r="AL53" s="1141"/>
      <c r="AM53" s="1141"/>
      <c r="AW53" s="1085"/>
      <c r="AX53" s="1085"/>
      <c r="AY53" s="1085"/>
      <c r="AZ53" s="1085"/>
      <c r="BA53" s="1085"/>
      <c r="BB53" s="1085"/>
      <c r="BC53" s="1085"/>
      <c r="BD53" s="1085"/>
      <c r="BE53" s="1085"/>
      <c r="BP53" s="1084"/>
      <c r="BS53" s="1084"/>
      <c r="BT53" s="1084"/>
      <c r="BU53" s="1084"/>
      <c r="BV53" s="1084"/>
      <c r="BW53" s="1084"/>
      <c r="BX53" s="1084"/>
      <c r="BY53" s="1084"/>
      <c r="BZ53" s="1084"/>
      <c r="CA53" s="1084"/>
      <c r="CB53" s="1084"/>
      <c r="CC53" s="1084"/>
      <c r="CD53" s="1084"/>
      <c r="CE53" s="1084"/>
      <c r="CF53" s="1084"/>
      <c r="CG53" s="1084"/>
      <c r="CH53" s="1084"/>
      <c r="CI53" s="1084"/>
      <c r="CJ53" s="1084"/>
      <c r="CK53" s="1084"/>
      <c r="CL53" s="1084"/>
      <c r="CM53" s="1084"/>
      <c r="CN53" s="1084"/>
      <c r="CO53" s="1084"/>
      <c r="CP53" s="1084"/>
      <c r="CQ53" s="1084"/>
    </row>
    <row r="54" s="1086" customFormat="1" ht="14.4" customHeight="1">
      <c r="A54" s="1141"/>
      <c r="B54" s="1141"/>
      <c r="C54" s="1141"/>
      <c r="D54" s="1141"/>
      <c r="E54" s="1141"/>
      <c r="F54" s="1141"/>
      <c r="G54" s="1141"/>
      <c r="H54" s="1141"/>
      <c r="I54" s="1141"/>
      <c r="J54" s="1141"/>
      <c r="K54" s="1141"/>
      <c r="L54" s="1141"/>
      <c r="M54" s="1141"/>
      <c r="N54" s="1141"/>
      <c r="O54" s="1141"/>
      <c r="P54" s="1141"/>
      <c r="Q54" s="1141"/>
      <c r="R54" s="1141"/>
      <c r="S54" s="1141"/>
      <c r="T54" s="1141"/>
      <c r="U54" s="1141"/>
      <c r="V54" s="1141"/>
      <c r="W54" s="1141"/>
      <c r="X54" s="1141"/>
      <c r="Y54" s="1141"/>
      <c r="Z54" s="1141"/>
      <c r="AA54" s="1141"/>
      <c r="AB54" s="1141"/>
      <c r="AC54" s="1141"/>
      <c r="AD54" s="1141"/>
      <c r="AE54" s="1141"/>
      <c r="AF54" s="1141"/>
      <c r="AG54" s="1141"/>
      <c r="AH54" s="1141"/>
      <c r="AI54" s="1141"/>
      <c r="AJ54" s="1141"/>
      <c r="AK54" s="1141"/>
      <c r="AL54" s="1141"/>
      <c r="AM54" s="1141"/>
      <c r="AW54" s="1085"/>
      <c r="AX54" s="1085"/>
      <c r="AY54" s="1085"/>
      <c r="AZ54" s="1085"/>
      <c r="BA54" s="1085"/>
      <c r="BB54" s="1085"/>
      <c r="BC54" s="1085"/>
      <c r="BD54" s="1085"/>
      <c r="BE54" s="1085"/>
      <c r="BP54" s="1084"/>
      <c r="BS54" s="1084"/>
      <c r="BT54" s="1084"/>
      <c r="BU54" s="1084"/>
      <c r="BV54" s="1084"/>
      <c r="BW54" s="1084"/>
      <c r="BX54" s="1084"/>
      <c r="BY54" s="1084"/>
      <c r="BZ54" s="1084"/>
      <c r="CA54" s="1084"/>
      <c r="CB54" s="1084"/>
      <c r="CC54" s="1084"/>
      <c r="CD54" s="1084"/>
      <c r="CE54" s="1084"/>
      <c r="CF54" s="1084"/>
      <c r="CG54" s="1084"/>
      <c r="CH54" s="1084"/>
      <c r="CI54" s="1084"/>
      <c r="CJ54" s="1084"/>
      <c r="CK54" s="1084"/>
      <c r="CL54" s="1084"/>
      <c r="CM54" s="1084"/>
      <c r="CN54" s="1084"/>
      <c r="CO54" s="1084"/>
      <c r="CP54" s="1084"/>
      <c r="CQ54" s="1084"/>
    </row>
    <row r="55" s="99" customFormat="1" ht="6.5999999999999996" customHeight="1">
      <c r="A55" s="785"/>
      <c r="B55" s="1112"/>
      <c r="C55" s="1112"/>
      <c r="D55" s="1112"/>
      <c r="E55" s="1112"/>
      <c r="F55" s="1112"/>
      <c r="G55" s="1112"/>
      <c r="H55" s="1112"/>
      <c r="I55" s="1112"/>
      <c r="J55" s="1112"/>
      <c r="K55" s="1112"/>
      <c r="L55" s="1112"/>
      <c r="M55" s="1112"/>
      <c r="N55" s="1112"/>
      <c r="O55" s="1112"/>
      <c r="P55" s="1112"/>
      <c r="Q55" s="1112"/>
      <c r="R55" s="1112"/>
      <c r="S55" s="1112"/>
      <c r="T55" s="98"/>
      <c r="U55" s="98"/>
      <c r="V55" s="98"/>
      <c r="AW55" s="1085"/>
      <c r="AX55" s="1085"/>
      <c r="AY55" s="1085"/>
      <c r="AZ55" s="1085"/>
      <c r="BA55" s="1085"/>
      <c r="BB55" s="1085"/>
      <c r="BC55" s="1085"/>
      <c r="BD55" s="1085"/>
      <c r="BE55" s="1085"/>
      <c r="BF55" s="1086"/>
      <c r="BG55" s="1086"/>
      <c r="BH55" s="1086"/>
      <c r="BI55" s="1086"/>
      <c r="BJ55" s="1086"/>
      <c r="BK55" s="1086"/>
      <c r="BL55" s="1086"/>
      <c r="BM55" s="1086"/>
      <c r="BN55" s="1086"/>
      <c r="BO55" s="1086"/>
      <c r="BP55" s="98"/>
      <c r="BQ55" s="1086"/>
      <c r="BR55" s="1086"/>
      <c r="BS55" s="1084"/>
      <c r="BT55" s="1084"/>
      <c r="BU55" s="1084"/>
      <c r="BV55" s="1084"/>
      <c r="BW55" s="1084"/>
      <c r="BX55" s="1084"/>
      <c r="BY55" s="1084"/>
      <c r="BZ55" s="1084"/>
      <c r="CA55" s="1084"/>
      <c r="CB55" s="1084"/>
      <c r="CC55" s="1084"/>
      <c r="CD55" s="1084"/>
      <c r="CE55" s="1084"/>
      <c r="CF55" s="1084"/>
      <c r="CG55" s="1084"/>
      <c r="CH55" s="1084"/>
      <c r="CI55" s="1084"/>
      <c r="CJ55" s="1084"/>
      <c r="CK55" s="1084"/>
      <c r="CL55" s="1084"/>
      <c r="CM55" s="1084"/>
      <c r="CN55" s="1084"/>
      <c r="CO55" s="1084"/>
      <c r="CP55" s="1084"/>
      <c r="CQ55" s="1084"/>
    </row>
    <row r="56" s="0" customFormat="1" ht="21" customHeight="1">
      <c r="A56" s="1085"/>
      <c r="B56" s="1085"/>
      <c r="C56" s="1085"/>
      <c r="D56" s="1085"/>
      <c r="E56" s="1085"/>
      <c r="F56" s="1085"/>
      <c r="G56" s="1085"/>
      <c r="H56" s="1085"/>
      <c r="I56" s="1085"/>
      <c r="J56" s="1086"/>
      <c r="K56" s="1086"/>
      <c r="L56" s="1086"/>
      <c r="M56" s="1086"/>
      <c r="N56" s="1086"/>
      <c r="O56" s="1086"/>
      <c r="P56" s="1086"/>
      <c r="Q56" s="1086"/>
      <c r="R56" s="1086"/>
      <c r="S56" s="1086"/>
      <c r="T56" s="1086"/>
      <c r="U56" s="1086"/>
      <c r="V56" s="1086"/>
      <c r="W56" s="1084"/>
      <c r="X56" s="1084"/>
      <c r="Y56" s="1084"/>
      <c r="Z56" s="1084"/>
      <c r="AA56" s="1084"/>
      <c r="AB56" s="1084"/>
      <c r="AC56" s="1084"/>
      <c r="AD56" s="1084"/>
      <c r="AE56" s="1084"/>
      <c r="AF56" s="1084"/>
      <c r="AG56" s="1084"/>
      <c r="AH56" s="1084"/>
      <c r="AI56" s="1084"/>
      <c r="AJ56" s="1084"/>
      <c r="AK56" s="1084"/>
      <c r="AL56" s="1084"/>
      <c r="AM56" s="1084"/>
      <c r="AO56" s="1116"/>
      <c r="AP56" s="1114"/>
      <c r="AQ56" s="1114"/>
      <c r="AW56" s="1085"/>
      <c r="AX56" s="1085"/>
      <c r="AY56" s="1085"/>
      <c r="AZ56" s="1085"/>
      <c r="BA56" s="1085"/>
      <c r="BB56" s="1085"/>
      <c r="BC56" s="1085"/>
      <c r="BD56" s="1085"/>
      <c r="BE56" s="1085"/>
      <c r="BF56" s="1086"/>
      <c r="BG56" s="1086"/>
      <c r="BH56" s="1086"/>
      <c r="BI56" s="1086"/>
      <c r="BJ56" s="1086"/>
      <c r="BK56" s="1086"/>
      <c r="BL56" s="1086"/>
      <c r="BM56" s="1086"/>
      <c r="BN56" s="1086"/>
      <c r="BO56" s="1086"/>
      <c r="BP56" s="98"/>
      <c r="BQ56" s="1086"/>
      <c r="BR56" s="1086"/>
      <c r="BS56" s="1084"/>
      <c r="BT56" s="1084"/>
      <c r="BU56" s="1084"/>
      <c r="BV56" s="1084"/>
      <c r="BW56" s="1084"/>
      <c r="BX56" s="1084"/>
      <c r="BY56" s="1084"/>
      <c r="BZ56" s="1084"/>
      <c r="CA56" s="1084"/>
      <c r="CB56" s="1084"/>
      <c r="CC56" s="1084"/>
      <c r="CD56" s="1084"/>
      <c r="CE56" s="1084"/>
      <c r="CF56" s="1084"/>
      <c r="CG56" s="1084"/>
      <c r="CH56" s="1084"/>
      <c r="CI56" s="1084"/>
      <c r="CJ56" s="1084"/>
      <c r="CK56" s="1084"/>
      <c r="CL56" s="1084"/>
      <c r="CM56" s="1084"/>
      <c r="CN56" s="1084"/>
      <c r="CO56" s="1084"/>
      <c r="CP56" s="1084"/>
      <c r="CQ56" s="1084"/>
    </row>
    <row r="57" s="99" customFormat="1" ht="15" customHeight="1">
      <c r="AO57" s="1142"/>
      <c r="AP57" s="1143"/>
      <c r="AQ57" s="1086"/>
      <c r="AW57" s="1085"/>
      <c r="AX57" s="1085"/>
      <c r="AY57" s="1085"/>
      <c r="AZ57" s="1085"/>
      <c r="BA57" s="1085"/>
      <c r="BB57" s="1085"/>
      <c r="BC57" s="1085"/>
      <c r="BD57" s="1085"/>
      <c r="BE57" s="1085"/>
      <c r="BF57" s="1086"/>
      <c r="BG57" s="1086"/>
      <c r="BH57" s="1086"/>
      <c r="BI57" s="1086"/>
      <c r="BJ57" s="1086"/>
      <c r="BK57" s="1086"/>
      <c r="BL57" s="1086"/>
      <c r="BM57" s="1086"/>
      <c r="BN57" s="1086"/>
      <c r="BO57" s="1086"/>
      <c r="BP57" s="107"/>
      <c r="BQ57" s="1086"/>
      <c r="BR57" s="1086"/>
      <c r="BS57" s="1084"/>
      <c r="BT57" s="1084"/>
      <c r="BU57" s="1084"/>
      <c r="BV57" s="1084"/>
      <c r="BW57" s="1084"/>
      <c r="BX57" s="1084"/>
      <c r="BY57" s="1084"/>
      <c r="BZ57" s="1084"/>
      <c r="CA57" s="1084"/>
      <c r="CB57" s="1084"/>
      <c r="CC57" s="1084"/>
      <c r="CD57" s="1084"/>
      <c r="CE57" s="1084"/>
      <c r="CF57" s="1084"/>
      <c r="CG57" s="1084"/>
      <c r="CH57" s="1084"/>
      <c r="CI57" s="1084"/>
      <c r="CJ57" s="1084"/>
      <c r="CK57" s="1084"/>
      <c r="CL57" s="1084"/>
      <c r="CM57" s="1084"/>
      <c r="CN57" s="1084"/>
      <c r="CO57" s="1084"/>
      <c r="CP57" s="1084"/>
      <c r="CQ57" s="1084"/>
    </row>
    <row r="58" s="99" customFormat="1" ht="16.949999999999999" customHeight="1">
      <c r="AO58" s="1142"/>
      <c r="AP58" s="1144"/>
      <c r="AQ58" s="1086"/>
      <c r="AW58" s="1085"/>
      <c r="AX58" s="1085"/>
      <c r="AY58" s="1085"/>
      <c r="AZ58" s="1085"/>
      <c r="BA58" s="1085"/>
      <c r="BB58" s="1085"/>
      <c r="BC58" s="1085"/>
      <c r="BD58" s="1085"/>
      <c r="BE58" s="1085"/>
      <c r="BF58" s="1086"/>
      <c r="BG58" s="1086"/>
      <c r="BH58" s="1086"/>
      <c r="BI58" s="1086"/>
      <c r="BJ58" s="1086"/>
      <c r="BK58" s="1086"/>
      <c r="BL58" s="1086"/>
      <c r="BM58" s="1086"/>
      <c r="BN58" s="1086"/>
      <c r="BO58" s="1086"/>
      <c r="BP58" s="98"/>
      <c r="BQ58" s="1086"/>
      <c r="BR58" s="1086"/>
      <c r="BS58" s="1084"/>
      <c r="BT58" s="1084"/>
      <c r="BU58" s="1084"/>
      <c r="BV58" s="1084"/>
      <c r="BW58" s="1084"/>
      <c r="BX58" s="1084"/>
      <c r="BY58" s="1084"/>
      <c r="BZ58" s="1084"/>
      <c r="CA58" s="1084"/>
      <c r="CB58" s="1084"/>
      <c r="CC58" s="1084"/>
      <c r="CD58" s="1084"/>
      <c r="CE58" s="1084"/>
      <c r="CF58" s="1084"/>
      <c r="CG58" s="1084"/>
      <c r="CH58" s="1084"/>
      <c r="CI58" s="1084"/>
      <c r="CJ58" s="1084"/>
      <c r="CK58" s="1084"/>
      <c r="CL58" s="1084"/>
      <c r="CM58" s="1084"/>
      <c r="CN58" s="1084"/>
      <c r="CO58" s="1084"/>
      <c r="CP58" s="1084"/>
      <c r="CQ58" s="1084"/>
    </row>
    <row r="59" s="1113" customFormat="1" ht="16.949999999999999" customHeight="1">
      <c r="AW59" s="1085"/>
      <c r="AX59" s="1085"/>
      <c r="AY59" s="1085"/>
      <c r="AZ59" s="1085"/>
      <c r="BA59" s="1085"/>
      <c r="BB59" s="1085"/>
      <c r="BC59" s="1085"/>
      <c r="BD59" s="1085"/>
      <c r="BE59" s="1085"/>
      <c r="BF59" s="1086"/>
      <c r="BG59" s="1086"/>
      <c r="BH59" s="1086"/>
      <c r="BI59" s="1086"/>
      <c r="BJ59" s="1086"/>
      <c r="BK59" s="1086"/>
      <c r="BL59" s="1086"/>
      <c r="BM59" s="1086"/>
      <c r="BN59" s="1086"/>
      <c r="BO59" s="1086"/>
      <c r="BP59" s="98"/>
      <c r="BQ59" s="1086"/>
      <c r="BR59" s="1086"/>
      <c r="BS59" s="1084"/>
      <c r="BT59" s="1084"/>
      <c r="BU59" s="1084"/>
      <c r="BV59" s="1084"/>
      <c r="BW59" s="1084"/>
      <c r="BX59" s="1084"/>
      <c r="BY59" s="1084"/>
      <c r="BZ59" s="1084"/>
      <c r="CA59" s="1084"/>
      <c r="CB59" s="1084"/>
      <c r="CC59" s="1084"/>
      <c r="CD59" s="1084"/>
      <c r="CE59" s="1084"/>
      <c r="CF59" s="1084"/>
      <c r="CG59" s="1084"/>
      <c r="CH59" s="1084"/>
      <c r="CI59" s="1084"/>
      <c r="CJ59" s="1084"/>
      <c r="CK59" s="1084"/>
      <c r="CL59" s="1084"/>
      <c r="CM59" s="1084"/>
      <c r="CN59" s="1084"/>
      <c r="CO59" s="1084"/>
      <c r="CP59" s="1084"/>
      <c r="CQ59" s="1084"/>
    </row>
    <row r="60" s="99" customFormat="1" ht="16.949999999999999" customHeight="1">
      <c r="AW60" s="1085"/>
      <c r="AX60" s="1085"/>
      <c r="AY60" s="1085"/>
      <c r="AZ60" s="1085"/>
      <c r="BA60" s="1085"/>
      <c r="BB60" s="1085"/>
      <c r="BC60" s="1085"/>
      <c r="BD60" s="1085"/>
      <c r="BE60" s="1085"/>
      <c r="BF60" s="1086"/>
      <c r="BG60" s="1086"/>
      <c r="BH60" s="1086"/>
      <c r="BI60" s="1086"/>
      <c r="BJ60" s="1086"/>
      <c r="BK60" s="1086"/>
      <c r="BL60" s="1086"/>
      <c r="BM60" s="1086"/>
      <c r="BN60" s="1086"/>
      <c r="BO60" s="1086"/>
      <c r="BP60" s="1084"/>
      <c r="BQ60" s="1086"/>
      <c r="BR60" s="1086"/>
      <c r="BS60" s="1084"/>
      <c r="BT60" s="1084"/>
      <c r="BU60" s="1084"/>
      <c r="BV60" s="1084"/>
      <c r="BW60" s="1084"/>
      <c r="BX60" s="1084"/>
      <c r="BY60" s="1084"/>
      <c r="BZ60" s="1084"/>
      <c r="CA60" s="1084"/>
      <c r="CB60" s="1084"/>
      <c r="CC60" s="1084"/>
      <c r="CD60" s="1084"/>
      <c r="CE60" s="1084"/>
      <c r="CF60" s="1084"/>
      <c r="CG60" s="1084"/>
      <c r="CH60" s="1084"/>
      <c r="CI60" s="1084"/>
      <c r="CJ60" s="1084"/>
      <c r="CK60" s="1084"/>
      <c r="CL60" s="1084"/>
      <c r="CM60" s="1084"/>
      <c r="CN60" s="1084"/>
      <c r="CO60" s="1084"/>
      <c r="CP60" s="1084"/>
      <c r="CQ60" s="1084"/>
    </row>
    <row r="61" s="99" customFormat="1" ht="16.949999999999999" customHeight="1">
      <c r="A61" s="1084"/>
      <c r="B61" s="1084"/>
      <c r="C61" s="1084"/>
      <c r="D61" s="1084"/>
      <c r="E61" s="1084"/>
      <c r="F61" s="1084"/>
      <c r="G61" s="1084"/>
      <c r="H61" s="1084"/>
      <c r="I61" s="1084"/>
      <c r="J61" s="1084"/>
      <c r="K61" s="1084"/>
      <c r="L61" s="1084"/>
      <c r="M61" s="1084"/>
      <c r="N61" s="1084"/>
      <c r="O61" s="1084"/>
      <c r="P61" s="1084"/>
      <c r="Q61" s="1084"/>
      <c r="R61" s="1084"/>
      <c r="S61" s="1084"/>
      <c r="T61" s="1084"/>
      <c r="U61" s="1084"/>
      <c r="V61" s="1084"/>
      <c r="W61" s="1084"/>
      <c r="X61" s="1084"/>
      <c r="Y61" s="1084"/>
      <c r="Z61" s="1084"/>
      <c r="AA61" s="1084"/>
      <c r="AB61" s="1084"/>
      <c r="AC61" s="1084"/>
      <c r="AD61" s="1084"/>
      <c r="AE61" s="1084"/>
      <c r="AF61" s="1084"/>
      <c r="AG61" s="1084"/>
      <c r="AH61" s="1084"/>
      <c r="AI61" s="1084"/>
      <c r="AJ61" s="1084"/>
      <c r="AK61" s="1084"/>
      <c r="AL61" s="1084"/>
      <c r="AM61" s="1084"/>
      <c r="AW61" s="1085"/>
      <c r="AX61" s="1085"/>
      <c r="AY61" s="1085"/>
      <c r="AZ61" s="1085"/>
      <c r="BA61" s="1085"/>
      <c r="BB61" s="1085"/>
      <c r="BC61" s="1085"/>
      <c r="BD61" s="1085"/>
      <c r="BE61" s="1085"/>
      <c r="BF61" s="1086"/>
      <c r="BG61" s="1086"/>
      <c r="BH61" s="1086"/>
      <c r="BI61" s="1086"/>
      <c r="BJ61" s="1086"/>
      <c r="BK61" s="1086"/>
      <c r="BL61" s="1086"/>
      <c r="BM61" s="1086"/>
      <c r="BN61" s="1086"/>
      <c r="BO61" s="1086"/>
      <c r="BP61" s="1084"/>
      <c r="BQ61" s="1086"/>
      <c r="BR61" s="1086"/>
      <c r="BS61" s="1084"/>
      <c r="BT61" s="1084"/>
      <c r="BU61" s="1084"/>
      <c r="BV61" s="1084"/>
      <c r="BW61" s="1084"/>
      <c r="BX61" s="1084"/>
      <c r="BY61" s="1084"/>
      <c r="BZ61" s="1084"/>
      <c r="CA61" s="1084"/>
      <c r="CB61" s="1084"/>
      <c r="CC61" s="1084"/>
      <c r="CD61" s="1084"/>
      <c r="CE61" s="1084"/>
      <c r="CF61" s="1084"/>
      <c r="CG61" s="1084"/>
      <c r="CH61" s="1084"/>
      <c r="CI61" s="1084"/>
      <c r="CJ61" s="1084"/>
      <c r="CK61" s="1084"/>
      <c r="CL61" s="1084"/>
      <c r="CM61" s="1084"/>
      <c r="CN61" s="1084"/>
      <c r="CO61" s="1084"/>
      <c r="CP61" s="1084"/>
      <c r="CQ61" s="1084"/>
    </row>
    <row r="62" ht="15" customHeight="1">
      <c r="A62" s="1089"/>
      <c r="B62" s="1089"/>
      <c r="C62" s="1089"/>
      <c r="D62" s="1089"/>
      <c r="E62" s="1089"/>
      <c r="F62" s="1089"/>
      <c r="G62" s="1089"/>
      <c r="H62" s="1089"/>
      <c r="I62" s="1089"/>
      <c r="J62" s="1089"/>
      <c r="K62" s="1089"/>
      <c r="L62" s="1089"/>
      <c r="M62" s="1089"/>
      <c r="N62" s="1089"/>
      <c r="O62" s="1089"/>
      <c r="P62" s="1089"/>
      <c r="Q62" s="1089"/>
      <c r="R62" s="1089"/>
      <c r="S62" s="1089"/>
      <c r="T62" s="1089"/>
      <c r="U62" s="1089"/>
      <c r="V62" s="1089"/>
      <c r="BP62" s="1089"/>
    </row>
    <row r="63" ht="15" customHeight="1">
      <c r="A63" s="1084"/>
      <c r="B63" s="1084"/>
      <c r="C63" s="1084"/>
      <c r="D63" s="1084"/>
      <c r="E63" s="1084"/>
      <c r="F63" s="1084"/>
      <c r="G63" s="1084"/>
      <c r="H63" s="1084"/>
      <c r="I63" s="1084"/>
      <c r="J63" s="1084"/>
      <c r="K63" s="1084"/>
      <c r="L63" s="1084"/>
      <c r="M63" s="1084"/>
      <c r="N63" s="1084"/>
      <c r="O63" s="1084"/>
      <c r="P63" s="1084"/>
      <c r="Q63" s="1084"/>
      <c r="R63" s="1084"/>
      <c r="S63" s="1084"/>
      <c r="T63" s="1084"/>
      <c r="U63" s="1084"/>
      <c r="V63" s="1084"/>
      <c r="BP63" s="1084"/>
    </row>
    <row r="64" ht="15" customHeight="1">
      <c r="A64" s="1090"/>
      <c r="B64" s="1090"/>
      <c r="C64" s="1090"/>
      <c r="D64" s="1090"/>
      <c r="E64" s="1090"/>
      <c r="F64" s="1090"/>
      <c r="G64" s="1090"/>
      <c r="H64" s="1090"/>
      <c r="I64" s="1090"/>
      <c r="J64" s="1090"/>
      <c r="K64" s="1090"/>
      <c r="L64" s="1090"/>
      <c r="M64" s="1090"/>
      <c r="N64" s="1090"/>
      <c r="O64" s="1090"/>
      <c r="P64" s="1090"/>
      <c r="Q64" s="1090"/>
      <c r="R64" s="1090"/>
      <c r="S64" s="1090"/>
      <c r="T64" s="1090"/>
      <c r="U64" s="1090"/>
      <c r="V64" s="1090"/>
      <c r="W64" s="1090"/>
      <c r="X64" s="1090"/>
      <c r="Y64" s="1090"/>
      <c r="Z64" s="1090"/>
      <c r="AA64" s="1090"/>
      <c r="AB64" s="1090"/>
      <c r="AC64" s="1090"/>
      <c r="AD64" s="1090"/>
      <c r="AE64" s="1090"/>
      <c r="AF64" s="1090"/>
      <c r="AG64" s="1090"/>
      <c r="AH64" s="1090"/>
      <c r="AI64" s="1090"/>
      <c r="AJ64" s="1090"/>
      <c r="AK64" s="1090"/>
      <c r="AL64" s="1090"/>
      <c r="AM64" s="1090"/>
      <c r="BP64" s="1090"/>
    </row>
    <row r="65" ht="15" customHeight="1">
      <c r="A65" s="1090"/>
      <c r="B65" s="1090"/>
      <c r="C65" s="1090"/>
      <c r="D65" s="1090"/>
      <c r="E65" s="1090"/>
      <c r="F65" s="1090"/>
      <c r="G65" s="1090"/>
      <c r="H65" s="1090"/>
      <c r="I65" s="1090"/>
      <c r="J65" s="1090"/>
      <c r="K65" s="1090"/>
      <c r="L65" s="1090"/>
      <c r="M65" s="1090"/>
      <c r="N65" s="1090"/>
      <c r="O65" s="1090"/>
      <c r="P65" s="1090"/>
      <c r="Q65" s="1090"/>
      <c r="R65" s="1090"/>
      <c r="S65" s="1090"/>
      <c r="T65" s="1090"/>
      <c r="U65" s="1090"/>
      <c r="V65" s="1090"/>
      <c r="W65" s="1090"/>
      <c r="X65" s="1090"/>
      <c r="Y65" s="1090"/>
      <c r="Z65" s="1090"/>
      <c r="AA65" s="1090"/>
      <c r="AB65" s="1090"/>
      <c r="AC65" s="1090"/>
      <c r="AD65" s="1090"/>
      <c r="AE65" s="1090"/>
      <c r="AF65" s="1090"/>
      <c r="AG65" s="1090"/>
      <c r="AH65" s="1090"/>
      <c r="AI65" s="1090"/>
      <c r="AJ65" s="1090"/>
      <c r="AK65" s="1090"/>
      <c r="AL65" s="1090"/>
      <c r="AM65" s="1090"/>
      <c r="BP65" s="1090"/>
    </row>
    <row r="66" s="1090" customFormat="1" ht="15" customHeight="1">
      <c r="A66" s="1084"/>
      <c r="B66" s="1084"/>
      <c r="C66" s="1084"/>
      <c r="D66" s="1084"/>
      <c r="E66" s="1084"/>
      <c r="F66" s="1084"/>
      <c r="G66" s="1084"/>
      <c r="H66" s="1084"/>
      <c r="I66" s="1084"/>
      <c r="J66" s="1084"/>
      <c r="K66" s="1084"/>
      <c r="L66" s="1084"/>
      <c r="M66" s="1084"/>
      <c r="N66" s="1084"/>
      <c r="O66" s="1084"/>
      <c r="P66" s="1084"/>
      <c r="Q66" s="1084"/>
      <c r="R66" s="1084"/>
      <c r="S66" s="1084"/>
      <c r="T66" s="1084"/>
      <c r="U66" s="1084"/>
      <c r="V66" s="1084"/>
      <c r="W66" s="1084"/>
      <c r="X66" s="1084"/>
      <c r="Y66" s="1084"/>
      <c r="Z66" s="1084"/>
      <c r="AA66" s="1084"/>
      <c r="AB66" s="1084"/>
      <c r="AC66" s="1084"/>
      <c r="AD66" s="1084"/>
      <c r="AE66" s="1084"/>
      <c r="AF66" s="1084"/>
      <c r="AG66" s="1084"/>
      <c r="AH66" s="1084"/>
      <c r="AI66" s="1084"/>
      <c r="AJ66" s="1084"/>
      <c r="AK66" s="1084"/>
      <c r="AL66" s="1084"/>
      <c r="AM66" s="1084"/>
      <c r="AW66" s="1085"/>
      <c r="AX66" s="1085"/>
      <c r="AY66" s="1085"/>
      <c r="AZ66" s="1085"/>
      <c r="BA66" s="1085"/>
      <c r="BB66" s="1085"/>
      <c r="BC66" s="1085"/>
      <c r="BD66" s="1085"/>
      <c r="BE66" s="1085"/>
      <c r="BF66" s="1086"/>
      <c r="BG66" s="1086"/>
      <c r="BH66" s="1086"/>
      <c r="BI66" s="1086"/>
      <c r="BJ66" s="1086"/>
      <c r="BK66" s="1086"/>
      <c r="BL66" s="1086"/>
      <c r="BM66" s="1086"/>
      <c r="BN66" s="1086"/>
      <c r="BO66" s="1086"/>
      <c r="BP66" s="1084"/>
      <c r="BQ66" s="1086"/>
      <c r="BR66" s="1086"/>
      <c r="BS66" s="1084"/>
      <c r="BT66" s="1084"/>
      <c r="BU66" s="1084"/>
      <c r="BV66" s="1084"/>
      <c r="BW66" s="1084"/>
      <c r="BX66" s="1084"/>
      <c r="BY66" s="1084"/>
      <c r="BZ66" s="1084"/>
      <c r="CA66" s="1084"/>
      <c r="CB66" s="1084"/>
      <c r="CC66" s="1084"/>
      <c r="CD66" s="1084"/>
      <c r="CE66" s="1084"/>
      <c r="CF66" s="1084"/>
      <c r="CG66" s="1084"/>
      <c r="CH66" s="1084"/>
      <c r="CI66" s="1084"/>
      <c r="CJ66" s="1084"/>
      <c r="CK66" s="1084"/>
      <c r="CL66" s="1084"/>
      <c r="CM66" s="1084"/>
      <c r="CN66" s="1084"/>
      <c r="CO66" s="1084"/>
      <c r="CP66" s="1084"/>
      <c r="CQ66" s="1084"/>
    </row>
    <row r="67" s="1090" customFormat="1" ht="15" customHeight="1">
      <c r="A67" s="1085"/>
      <c r="B67" s="1085"/>
      <c r="C67" s="1085"/>
      <c r="D67" s="1085"/>
      <c r="E67" s="1085"/>
      <c r="F67" s="1085"/>
      <c r="G67" s="1085"/>
      <c r="H67" s="1085"/>
      <c r="I67" s="1085"/>
      <c r="J67" s="1086"/>
      <c r="K67" s="1086"/>
      <c r="L67" s="1086"/>
      <c r="M67" s="1086"/>
      <c r="N67" s="1086"/>
      <c r="O67" s="1086"/>
      <c r="P67" s="1086"/>
      <c r="Q67" s="1086"/>
      <c r="R67" s="1086"/>
      <c r="S67" s="1086"/>
      <c r="T67" s="1086"/>
      <c r="U67" s="1086"/>
      <c r="V67" s="1086"/>
      <c r="W67" s="1084"/>
      <c r="X67" s="1084"/>
      <c r="Y67" s="1084"/>
      <c r="Z67" s="1084"/>
      <c r="AA67" s="1084"/>
      <c r="AB67" s="1084"/>
      <c r="AC67" s="1084"/>
      <c r="AD67" s="1084"/>
      <c r="AE67" s="1084"/>
      <c r="AF67" s="1084"/>
      <c r="AG67" s="1084"/>
      <c r="AH67" s="1084"/>
      <c r="AI67" s="1084"/>
      <c r="AJ67" s="1084"/>
      <c r="AK67" s="1084"/>
      <c r="AL67" s="1084"/>
      <c r="AM67" s="1084"/>
      <c r="AW67" s="1085"/>
      <c r="AX67" s="1085"/>
      <c r="AY67" s="1085"/>
      <c r="AZ67" s="1085"/>
      <c r="BA67" s="1085"/>
      <c r="BB67" s="1085"/>
      <c r="BC67" s="1085"/>
      <c r="BD67" s="1085"/>
      <c r="BE67" s="1085"/>
      <c r="BF67" s="1086"/>
      <c r="BG67" s="1086"/>
      <c r="BH67" s="1086"/>
      <c r="BI67" s="1086"/>
      <c r="BJ67" s="1086"/>
      <c r="BK67" s="1086"/>
      <c r="BL67" s="1086"/>
      <c r="BM67" s="1086"/>
      <c r="BN67" s="1086"/>
      <c r="BO67" s="1086"/>
      <c r="BP67" s="1086"/>
      <c r="BQ67" s="1086"/>
      <c r="BR67" s="1086"/>
      <c r="BS67" s="1084"/>
      <c r="BT67" s="1084"/>
      <c r="BU67" s="1084"/>
      <c r="BV67" s="1084"/>
      <c r="BW67" s="1084"/>
      <c r="BX67" s="1084"/>
      <c r="BY67" s="1084"/>
      <c r="BZ67" s="1084"/>
      <c r="CA67" s="1084"/>
      <c r="CB67" s="1084"/>
      <c r="CC67" s="1084"/>
      <c r="CD67" s="1084"/>
      <c r="CE67" s="1084"/>
      <c r="CF67" s="1084"/>
      <c r="CG67" s="1084"/>
      <c r="CH67" s="1084"/>
      <c r="CI67" s="1084"/>
      <c r="CJ67" s="1084"/>
      <c r="CK67" s="1084"/>
      <c r="CL67" s="1084"/>
      <c r="CM67" s="1084"/>
      <c r="CN67" s="1084"/>
      <c r="CO67" s="1084"/>
      <c r="CP67" s="1084"/>
      <c r="CQ67" s="1084"/>
    </row>
  </sheetData>
  <mergeCells count="80">
    <mergeCell ref="A1:S3"/>
    <mergeCell ref="U1:AM3"/>
    <mergeCell ref="AW1:BO3"/>
    <mergeCell ref="BQ1:CI3"/>
    <mergeCell ref="A4:S16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3"/>
    <mergeCell ref="AW12:BO13"/>
    <mergeCell ref="BQ12:CI13"/>
    <mergeCell ref="U14:AM14"/>
    <mergeCell ref="AW14:BO14"/>
    <mergeCell ref="BQ14:CI14"/>
    <mergeCell ref="U15:AM15"/>
    <mergeCell ref="AW15:BO15"/>
    <mergeCell ref="BQ15:CI15"/>
    <mergeCell ref="U16:AM16"/>
    <mergeCell ref="AW16:BO16"/>
    <mergeCell ref="BQ16:CI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1:AM41"/>
    <mergeCell ref="A43:AM43"/>
    <mergeCell ref="A44:AM44"/>
    <mergeCell ref="A45:AM45"/>
    <mergeCell ref="A48:I48"/>
    <mergeCell ref="AE48:AM48"/>
    <mergeCell ref="A49:I49"/>
    <mergeCell ref="AE49:AM49"/>
    <mergeCell ref="I51:O51"/>
    <mergeCell ref="AF51:AM51"/>
    <mergeCell ref="D52:F52"/>
    <mergeCell ref="AE52:AG52"/>
  </mergeCells>
  <printOptions headings="0" gridLines="0"/>
  <pageMargins left="0.70866141732283472" right="0.15748031496062992" top="0.23622047244094491" bottom="0.15748031496062992" header="0.31496062992125984" footer="0.31496062992125984"/>
  <pageSetup paperSize="9" scale="8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60" workbookViewId="0">
      <selection activeCell="AV46" activeCellId="0" sqref="AV46"/>
    </sheetView>
  </sheetViews>
  <sheetFormatPr defaultRowHeight="12.75"/>
  <cols>
    <col customWidth="1" min="1" max="1" width="6.44140625"/>
    <col customWidth="1" min="2" max="2" width="25.6640625"/>
    <col bestFit="1" customWidth="1" min="6" max="6" width="9"/>
    <col customWidth="1" min="10" max="10" width="10.6640625"/>
    <col customWidth="1" hidden="1" min="13" max="13" width="53.109375"/>
    <col bestFit="1" customWidth="1" min="14" max="14" width="12.6640625"/>
    <col customWidth="1" min="15" max="15" width="15.33203125"/>
    <col bestFit="1" customWidth="1" min="16" max="16" width="9"/>
    <col customWidth="1" min="17" max="17" width="10.88671875"/>
    <col customWidth="1" min="18" max="18" width="8.33203125"/>
  </cols>
  <sheetData>
    <row r="1">
      <c r="A1" s="274" t="s">
        <v>410</v>
      </c>
      <c r="B1" s="274"/>
      <c r="C1" s="274"/>
      <c r="D1" s="274"/>
      <c r="H1" s="1031" t="s">
        <v>1542</v>
      </c>
      <c r="I1" s="1031"/>
      <c r="J1" s="1031"/>
      <c r="K1" s="1031"/>
      <c r="L1" s="1031"/>
    </row>
    <row r="2">
      <c r="H2" s="1031" t="s">
        <v>1286</v>
      </c>
      <c r="I2" s="1031"/>
      <c r="J2" s="1031"/>
      <c r="K2" s="1031"/>
      <c r="L2" s="1031"/>
    </row>
    <row r="3">
      <c r="H3" s="1031" t="s">
        <v>1287</v>
      </c>
      <c r="I3" s="1031"/>
      <c r="J3" s="1031"/>
      <c r="K3" s="1031"/>
      <c r="L3" s="1031"/>
    </row>
    <row r="4" s="200" customFormat="1" ht="14.25">
      <c r="K4" s="1014" t="s">
        <v>1543</v>
      </c>
      <c r="L4" s="1156"/>
    </row>
    <row r="5" s="200" customFormat="1" ht="14.25">
      <c r="I5" s="275" t="s">
        <v>1289</v>
      </c>
      <c r="J5" s="275"/>
      <c r="K5" s="1014">
        <v>322001</v>
      </c>
      <c r="L5" s="1156"/>
    </row>
    <row r="6" s="200" customFormat="1" ht="30" customHeight="1">
      <c r="A6" s="275" t="s">
        <v>1544</v>
      </c>
      <c r="B6" s="275"/>
      <c r="C6" s="1157"/>
      <c r="D6" s="1157"/>
      <c r="E6" s="1157"/>
      <c r="F6" s="1157"/>
      <c r="G6" s="1157"/>
      <c r="H6" s="1157"/>
      <c r="I6" s="1157"/>
      <c r="J6" s="275" t="s">
        <v>1293</v>
      </c>
      <c r="K6" s="1014"/>
      <c r="L6" s="1156"/>
      <c r="N6" s="1157"/>
    </row>
    <row r="7">
      <c r="C7" s="202" t="s">
        <v>1294</v>
      </c>
      <c r="D7" s="202"/>
      <c r="E7" s="202"/>
      <c r="F7" s="202"/>
      <c r="G7" s="202"/>
      <c r="H7" s="202"/>
      <c r="I7" s="202"/>
      <c r="K7" s="1158"/>
      <c r="L7" s="1159"/>
    </row>
    <row r="8" s="200" customFormat="1" ht="36.75" customHeight="1">
      <c r="A8" s="275" t="s">
        <v>1545</v>
      </c>
      <c r="B8" s="275"/>
      <c r="C8" s="1157" t="s">
        <v>1546</v>
      </c>
      <c r="D8" s="1157"/>
      <c r="E8" s="1157"/>
      <c r="F8" s="1157"/>
      <c r="G8" s="1157"/>
      <c r="H8" s="1157"/>
      <c r="I8" s="1157"/>
      <c r="J8" s="275" t="s">
        <v>1293</v>
      </c>
      <c r="K8" s="1160">
        <v>12182733</v>
      </c>
      <c r="L8" s="1161"/>
      <c r="N8" s="1157"/>
    </row>
    <row r="9">
      <c r="C9" s="202" t="s">
        <v>1294</v>
      </c>
      <c r="D9" s="202"/>
      <c r="E9" s="202"/>
      <c r="F9" s="202"/>
      <c r="G9" s="202"/>
      <c r="H9" s="202"/>
      <c r="I9" s="202"/>
      <c r="K9" s="1158"/>
      <c r="L9" s="1159"/>
    </row>
    <row r="10" s="200" customFormat="1" ht="35.25" customHeight="1">
      <c r="A10" s="275" t="s">
        <v>1547</v>
      </c>
      <c r="B10" s="275"/>
      <c r="C10" s="1157" t="s">
        <v>1548</v>
      </c>
      <c r="D10" s="1157"/>
      <c r="E10" s="1157"/>
      <c r="F10" s="1157"/>
      <c r="G10" s="1157"/>
      <c r="H10" s="1157"/>
      <c r="I10" s="1157"/>
      <c r="J10" s="275" t="s">
        <v>1293</v>
      </c>
      <c r="K10" s="1160">
        <v>33021678</v>
      </c>
      <c r="L10" s="1161"/>
      <c r="N10" s="1157"/>
    </row>
    <row r="11">
      <c r="C11" s="202" t="s">
        <v>1294</v>
      </c>
      <c r="D11" s="202"/>
      <c r="E11" s="202"/>
      <c r="F11" s="202"/>
      <c r="G11" s="202"/>
      <c r="H11" s="202"/>
      <c r="I11" s="202"/>
      <c r="K11" s="1158"/>
      <c r="L11" s="1159"/>
    </row>
    <row r="12" s="200" customFormat="1" ht="59.25" customHeight="1">
      <c r="A12" s="275" t="s">
        <v>1549</v>
      </c>
      <c r="B12" s="275"/>
      <c r="C12" s="1157" t="str">
        <f>'[9]КС-3 (2)'!C12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2" s="1157"/>
      <c r="E12" s="1157"/>
      <c r="F12" s="1157"/>
      <c r="G12" s="1157"/>
      <c r="H12" s="1157"/>
      <c r="I12" s="1157"/>
      <c r="J12" s="275" t="s">
        <v>1293</v>
      </c>
      <c r="K12" s="1160"/>
      <c r="L12" s="1161"/>
      <c r="N12" s="1157"/>
    </row>
    <row r="13">
      <c r="C13" s="202" t="s">
        <v>1300</v>
      </c>
      <c r="D13" s="202"/>
      <c r="E13" s="202"/>
      <c r="F13" s="202"/>
      <c r="G13" s="202"/>
      <c r="H13" s="293"/>
      <c r="I13" s="293"/>
      <c r="J13" s="293"/>
      <c r="K13" s="1158"/>
      <c r="L13" s="1159"/>
    </row>
    <row r="14" s="200" customFormat="1" ht="57.75" customHeight="1">
      <c r="A14" s="275" t="s">
        <v>83</v>
      </c>
      <c r="B14" s="275"/>
      <c r="C14" s="1157" t="str">
        <f>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4" s="1157"/>
      <c r="E14" s="1157"/>
      <c r="F14" s="1157"/>
      <c r="G14" s="1157"/>
      <c r="H14" s="1157"/>
      <c r="I14" s="1157"/>
      <c r="J14" s="275" t="s">
        <v>1293</v>
      </c>
      <c r="K14" s="1160"/>
      <c r="L14" s="1161"/>
      <c r="N14" s="1157"/>
    </row>
    <row r="15" ht="14.25">
      <c r="C15" s="202" t="s">
        <v>1300</v>
      </c>
      <c r="D15" s="202"/>
      <c r="E15" s="202"/>
      <c r="F15" s="202"/>
      <c r="G15" s="202"/>
      <c r="H15" s="275" t="s">
        <v>1550</v>
      </c>
      <c r="I15" s="275"/>
      <c r="J15" s="1013"/>
      <c r="K15" s="1162"/>
      <c r="L15" s="1163"/>
    </row>
    <row r="16" s="200" customFormat="1" ht="14.25">
      <c r="E16" s="275" t="s">
        <v>1551</v>
      </c>
      <c r="F16" s="275"/>
      <c r="G16" s="275"/>
      <c r="H16" s="275"/>
      <c r="I16" s="1164" t="s">
        <v>1305</v>
      </c>
      <c r="J16" s="1165"/>
      <c r="K16" s="1015" t="str">
        <f>CONCATENATE('[9]КС-3 (2)'!K16,"-Ф")</f>
        <v>6669-Ф-Ф</v>
      </c>
      <c r="L16" s="1166"/>
    </row>
    <row r="17" s="200" customFormat="1" ht="14.25">
      <c r="I17" s="1167" t="s">
        <v>1306</v>
      </c>
      <c r="J17" s="1168"/>
      <c r="K17" s="1169" t="str">
        <f>'[9]КС-3 (2)'!K17:L17</f>
        <v>29.07.2019</v>
      </c>
      <c r="L17" s="1156"/>
    </row>
    <row r="18" s="200" customFormat="1" ht="14.25">
      <c r="I18" s="1165" t="s">
        <v>1552</v>
      </c>
      <c r="J18" s="1165"/>
      <c r="K18" s="1170"/>
      <c r="L18" s="1171"/>
    </row>
    <row r="21" ht="13.800000000000001">
      <c r="C21" s="1172" t="s">
        <v>1308</v>
      </c>
      <c r="D21" s="1173"/>
      <c r="E21" s="1172" t="s">
        <v>1309</v>
      </c>
      <c r="F21" s="1174"/>
      <c r="I21" s="1172" t="s">
        <v>1310</v>
      </c>
      <c r="J21" s="1173"/>
      <c r="K21" s="1173"/>
      <c r="L21" s="1174"/>
    </row>
    <row r="22" ht="23.25" customHeight="1">
      <c r="C22" s="1175"/>
      <c r="D22" s="1176"/>
      <c r="E22" s="1175"/>
      <c r="F22" s="1177"/>
      <c r="I22" s="1178" t="s">
        <v>1311</v>
      </c>
      <c r="J22" s="1179"/>
      <c r="K22" s="1178" t="s">
        <v>1312</v>
      </c>
      <c r="L22" s="1180"/>
    </row>
    <row r="23" ht="18" customHeight="1">
      <c r="C23" s="1015">
        <v>1</v>
      </c>
      <c r="D23" s="1181"/>
      <c r="E23" s="1021">
        <f>'[9]КС-3 (2)'!E23</f>
        <v>43776</v>
      </c>
      <c r="F23" s="1182"/>
      <c r="G23" s="1183"/>
      <c r="H23" s="1183"/>
      <c r="I23" s="1184">
        <f>'[9]КС-3 (2)'!I23</f>
        <v>43476</v>
      </c>
      <c r="J23" s="1181"/>
      <c r="K23" s="1021">
        <f>'[9]КС-3 (2)'!K23</f>
        <v>43776</v>
      </c>
      <c r="L23" s="1166"/>
    </row>
    <row r="26" s="1185" customFormat="1" ht="16.5">
      <c r="A26" s="1023" t="s">
        <v>1553</v>
      </c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</row>
    <row r="27" s="1185" customFormat="1" ht="16.5">
      <c r="A27" s="1023" t="s">
        <v>1554</v>
      </c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</row>
    <row r="30" ht="13.800000000000001">
      <c r="A30" s="1186" t="s">
        <v>97</v>
      </c>
      <c r="B30" s="1186" t="s">
        <v>1555</v>
      </c>
      <c r="C30" s="1187"/>
      <c r="D30" s="1187"/>
      <c r="E30" s="1187"/>
      <c r="F30" s="1186" t="s">
        <v>1288</v>
      </c>
      <c r="G30" s="1186" t="s">
        <v>1556</v>
      </c>
      <c r="H30" s="1187"/>
      <c r="I30" s="1187"/>
      <c r="J30" s="1187"/>
      <c r="K30" s="1187"/>
      <c r="L30" s="1188"/>
    </row>
    <row r="31">
      <c r="A31" s="1189"/>
      <c r="B31" s="1189"/>
      <c r="C31" s="1190"/>
      <c r="D31" s="1190"/>
      <c r="E31" s="1190"/>
      <c r="F31" s="1189"/>
      <c r="G31" s="1186" t="s">
        <v>1557</v>
      </c>
      <c r="H31" s="1187"/>
      <c r="I31" s="1186" t="s">
        <v>1558</v>
      </c>
      <c r="J31" s="1187"/>
      <c r="K31" s="1186" t="s">
        <v>1559</v>
      </c>
      <c r="L31" s="1188"/>
    </row>
    <row r="32">
      <c r="A32" s="1189"/>
      <c r="B32" s="1189"/>
      <c r="C32" s="1190"/>
      <c r="D32" s="1190"/>
      <c r="E32" s="1190"/>
      <c r="F32" s="1189"/>
      <c r="G32" s="1189"/>
      <c r="H32" s="1190"/>
      <c r="I32" s="1189"/>
      <c r="J32" s="1190"/>
      <c r="K32" s="1189"/>
      <c r="L32" s="1191"/>
    </row>
    <row r="33">
      <c r="A33" s="1189"/>
      <c r="B33" s="1189"/>
      <c r="C33" s="1190"/>
      <c r="D33" s="1190"/>
      <c r="E33" s="1190"/>
      <c r="F33" s="1189"/>
      <c r="G33" s="1189"/>
      <c r="H33" s="1190"/>
      <c r="I33" s="1189"/>
      <c r="J33" s="1190"/>
      <c r="K33" s="1189"/>
      <c r="L33" s="1191"/>
    </row>
    <row r="34">
      <c r="A34" s="1189"/>
      <c r="B34" s="1189"/>
      <c r="C34" s="1190"/>
      <c r="D34" s="1190"/>
      <c r="E34" s="1190"/>
      <c r="F34" s="1189"/>
      <c r="G34" s="1189"/>
      <c r="H34" s="1190"/>
      <c r="I34" s="1189"/>
      <c r="J34" s="1190"/>
      <c r="K34" s="1189"/>
      <c r="L34" s="1191"/>
    </row>
    <row r="35" ht="14.25">
      <c r="A35" s="1014">
        <v>1</v>
      </c>
      <c r="B35" s="1014">
        <v>2</v>
      </c>
      <c r="C35" s="1192"/>
      <c r="D35" s="1192"/>
      <c r="E35" s="1192"/>
      <c r="F35" s="1014">
        <v>3</v>
      </c>
      <c r="G35" s="1014">
        <v>4</v>
      </c>
      <c r="H35" s="1192"/>
      <c r="I35" s="1014">
        <v>5</v>
      </c>
      <c r="J35" s="1192"/>
      <c r="K35" s="1014">
        <v>6</v>
      </c>
      <c r="L35" s="1156"/>
    </row>
    <row r="36" ht="30.75" customHeight="1">
      <c r="A36" s="1193"/>
      <c r="B36" s="1194" t="s">
        <v>1560</v>
      </c>
      <c r="C36" s="1195"/>
      <c r="D36" s="1195"/>
      <c r="E36" s="1195"/>
      <c r="F36" s="1196"/>
      <c r="G36" s="1197"/>
      <c r="H36" s="1198"/>
      <c r="I36" s="1197"/>
      <c r="J36" s="1198"/>
      <c r="K36" s="1197"/>
      <c r="L36" s="1198"/>
      <c r="M36" s="1199" t="s">
        <v>1561</v>
      </c>
      <c r="P36" s="1200"/>
      <c r="Q36" s="1201"/>
    </row>
    <row r="37" ht="15.6" customHeight="1">
      <c r="A37" s="1193"/>
      <c r="B37" s="1202" t="s">
        <v>1562</v>
      </c>
      <c r="C37" s="1203"/>
      <c r="D37" s="1203"/>
      <c r="E37" s="1204"/>
      <c r="F37" s="1205"/>
      <c r="G37" s="1206">
        <f t="shared" ref="G37:G47" si="20">I37</f>
        <v>0</v>
      </c>
      <c r="H37" s="1206"/>
      <c r="I37" s="1206">
        <f t="shared" ref="I37:I47" si="21">K37</f>
        <v>0</v>
      </c>
      <c r="J37" s="1206"/>
      <c r="K37" s="1206">
        <f>K38</f>
        <v>0</v>
      </c>
      <c r="L37" s="1206"/>
      <c r="M37" s="1199"/>
      <c r="N37" s="1207"/>
      <c r="O37" s="1208"/>
      <c r="P37" s="1209"/>
      <c r="Q37" s="1210"/>
      <c r="R37" s="509"/>
    </row>
    <row r="38" ht="15.6" customHeight="1">
      <c r="A38" s="1193">
        <v>1</v>
      </c>
      <c r="B38" s="1211" t="s">
        <v>1563</v>
      </c>
      <c r="C38" s="1212"/>
      <c r="D38" s="1212"/>
      <c r="E38" s="1212"/>
      <c r="F38" s="1205"/>
      <c r="G38" s="1206">
        <f t="shared" si="20"/>
        <v>0</v>
      </c>
      <c r="H38" s="1206"/>
      <c r="I38" s="1206">
        <f t="shared" si="21"/>
        <v>0</v>
      </c>
      <c r="J38" s="1206"/>
      <c r="K38" s="1206">
        <f>'[9]КС-3 (2)'!K38</f>
        <v>0</v>
      </c>
      <c r="L38" s="1206"/>
      <c r="M38" s="1199"/>
      <c r="N38" s="1207"/>
      <c r="O38" s="1208"/>
      <c r="P38" s="509"/>
      <c r="Q38" s="509"/>
      <c r="R38" s="509"/>
    </row>
    <row r="39" ht="15.6" hidden="1" customHeight="1">
      <c r="A39" s="1213">
        <v>2</v>
      </c>
      <c r="B39" s="1211" t="s">
        <v>1564</v>
      </c>
      <c r="C39" s="1212"/>
      <c r="D39" s="1212"/>
      <c r="E39" s="1212"/>
      <c r="F39" s="1205"/>
      <c r="G39" s="1206">
        <f t="shared" si="20"/>
        <v>0</v>
      </c>
      <c r="H39" s="1206"/>
      <c r="I39" s="1206">
        <f t="shared" si="21"/>
        <v>0</v>
      </c>
      <c r="J39" s="1206"/>
      <c r="K39" s="1206"/>
      <c r="L39" s="1206"/>
      <c r="M39" s="1199"/>
      <c r="N39" s="1214"/>
      <c r="O39" s="1208"/>
      <c r="P39" s="1215"/>
      <c r="Q39" s="1215"/>
      <c r="R39" s="509"/>
    </row>
    <row r="40" ht="15.6" hidden="1" customHeight="1">
      <c r="A40" s="1216">
        <v>3</v>
      </c>
      <c r="B40" s="1217" t="s">
        <v>1565</v>
      </c>
      <c r="C40" s="1218"/>
      <c r="D40" s="1218"/>
      <c r="E40" s="1218"/>
      <c r="F40" s="1219"/>
      <c r="G40" s="1220">
        <f t="shared" si="20"/>
        <v>0</v>
      </c>
      <c r="H40" s="1220"/>
      <c r="I40" s="1220">
        <f t="shared" si="21"/>
        <v>0</v>
      </c>
      <c r="J40" s="1220"/>
      <c r="K40" s="1220"/>
      <c r="L40" s="1220"/>
      <c r="M40" s="1199"/>
      <c r="O40" s="1208"/>
      <c r="P40" s="509"/>
      <c r="Q40" s="509"/>
      <c r="R40" s="509"/>
    </row>
    <row r="41" ht="15.6" hidden="1" customHeight="1">
      <c r="A41" s="1213">
        <v>3</v>
      </c>
      <c r="B41" s="1211" t="s">
        <v>603</v>
      </c>
      <c r="C41" s="1212"/>
      <c r="D41" s="1212"/>
      <c r="E41" s="1221"/>
      <c r="F41" s="1205"/>
      <c r="G41" s="1206">
        <f t="shared" si="20"/>
        <v>0</v>
      </c>
      <c r="H41" s="1206"/>
      <c r="I41" s="1206">
        <f t="shared" si="21"/>
        <v>0</v>
      </c>
      <c r="J41" s="1206"/>
      <c r="K41" s="1206"/>
      <c r="L41" s="1206"/>
      <c r="M41" s="1199"/>
      <c r="N41" s="1207"/>
      <c r="O41" s="1208"/>
      <c r="P41" s="1222"/>
      <c r="Q41" s="1223"/>
      <c r="R41" s="1079"/>
    </row>
    <row r="42" ht="15" customHeight="1">
      <c r="A42" s="1224"/>
      <c r="B42" s="1225" t="s">
        <v>1566</v>
      </c>
      <c r="C42" s="1225"/>
      <c r="D42" s="1225"/>
      <c r="E42" s="1225"/>
      <c r="F42" s="1226"/>
      <c r="G42" s="1227">
        <f t="shared" si="20"/>
        <v>0</v>
      </c>
      <c r="H42" s="1227"/>
      <c r="I42" s="1227">
        <f t="shared" si="21"/>
        <v>0</v>
      </c>
      <c r="J42" s="1227"/>
      <c r="K42" s="1227">
        <f>K43</f>
        <v>0</v>
      </c>
      <c r="L42" s="1227"/>
      <c r="M42" s="1199"/>
      <c r="N42" s="1207"/>
      <c r="O42" s="1208"/>
      <c r="P42" s="1079"/>
      <c r="Q42" s="1228"/>
      <c r="R42" s="509"/>
    </row>
    <row r="43" ht="15" customHeight="1">
      <c r="A43" s="1229">
        <v>1</v>
      </c>
      <c r="B43" s="1230" t="s">
        <v>1563</v>
      </c>
      <c r="C43" s="1231"/>
      <c r="D43" s="1231"/>
      <c r="E43" s="1231"/>
      <c r="F43" s="1226"/>
      <c r="G43" s="1227">
        <f t="shared" si="20"/>
        <v>0</v>
      </c>
      <c r="H43" s="1227"/>
      <c r="I43" s="1227">
        <f t="shared" si="21"/>
        <v>0</v>
      </c>
      <c r="J43" s="1227"/>
      <c r="K43" s="1227">
        <f>'[9]КС-3 (2)'!K43</f>
        <v>0</v>
      </c>
      <c r="L43" s="1227"/>
      <c r="M43" s="1199"/>
      <c r="N43" s="1207"/>
      <c r="O43" s="1208"/>
      <c r="P43" s="1222"/>
      <c r="Q43" s="1232"/>
      <c r="R43" s="1232"/>
    </row>
    <row r="44" ht="15" hidden="1" customHeight="1">
      <c r="A44" s="1224">
        <v>2</v>
      </c>
      <c r="B44" s="1230" t="s">
        <v>1564</v>
      </c>
      <c r="C44" s="1231"/>
      <c r="D44" s="1231"/>
      <c r="E44" s="1231"/>
      <c r="F44" s="1226"/>
      <c r="G44" s="1227">
        <f t="shared" si="20"/>
        <v>0</v>
      </c>
      <c r="H44" s="1227"/>
      <c r="I44" s="1227">
        <f t="shared" si="21"/>
        <v>0</v>
      </c>
      <c r="J44" s="1227"/>
      <c r="K44" s="1227"/>
      <c r="L44" s="1227"/>
      <c r="M44" s="1199"/>
      <c r="N44" s="1233"/>
      <c r="O44" s="1208"/>
      <c r="P44" s="1079"/>
      <c r="Q44" s="1234"/>
      <c r="R44" s="1234"/>
    </row>
    <row r="45" ht="15" hidden="1" customHeight="1">
      <c r="A45" s="1235">
        <v>3</v>
      </c>
      <c r="B45" s="1236" t="s">
        <v>1565</v>
      </c>
      <c r="C45" s="1237"/>
      <c r="D45" s="1237"/>
      <c r="E45" s="1237"/>
      <c r="F45" s="1238"/>
      <c r="G45" s="1239">
        <f t="shared" si="20"/>
        <v>0</v>
      </c>
      <c r="H45" s="1239"/>
      <c r="I45" s="1239">
        <f t="shared" si="21"/>
        <v>0</v>
      </c>
      <c r="J45" s="1239"/>
      <c r="K45" s="1239"/>
      <c r="L45" s="1239"/>
      <c r="M45" s="1199"/>
      <c r="O45" s="1208"/>
      <c r="P45" s="509"/>
      <c r="Q45" s="509"/>
      <c r="R45" s="509"/>
    </row>
    <row r="46" ht="15" hidden="1" customHeight="1">
      <c r="A46" s="1224">
        <f>IF('[10]ССР-2001'!K14=0,3,4)</f>
        <v>3</v>
      </c>
      <c r="B46" s="1230" t="s">
        <v>603</v>
      </c>
      <c r="C46" s="1231"/>
      <c r="D46" s="1231"/>
      <c r="E46" s="1240"/>
      <c r="F46" s="1226"/>
      <c r="G46" s="1227">
        <f t="shared" si="20"/>
        <v>0</v>
      </c>
      <c r="H46" s="1227"/>
      <c r="I46" s="1227">
        <f t="shared" si="21"/>
        <v>0</v>
      </c>
      <c r="J46" s="1227"/>
      <c r="K46" s="1227"/>
      <c r="L46" s="1227"/>
      <c r="M46" s="1199"/>
      <c r="N46" s="1241"/>
      <c r="O46" s="1208"/>
      <c r="P46" s="1208"/>
      <c r="Q46" s="1208"/>
      <c r="R46" s="1208"/>
    </row>
    <row r="47" ht="18" hidden="1" customHeight="1">
      <c r="A47" s="1235">
        <v>4</v>
      </c>
      <c r="B47" s="1236" t="s">
        <v>1567</v>
      </c>
      <c r="C47" s="1237"/>
      <c r="D47" s="1237"/>
      <c r="E47" s="1242"/>
      <c r="F47" s="1238"/>
      <c r="G47" s="1239" t="e">
        <f t="shared" si="20"/>
        <v>#REF!</v>
      </c>
      <c r="H47" s="1239"/>
      <c r="I47" s="1239" t="e">
        <f t="shared" si="21"/>
        <v>#REF!</v>
      </c>
      <c r="J47" s="1239"/>
      <c r="K47" s="1239" t="e">
        <f>[10]Титул!AG16</f>
        <v>#REF!</v>
      </c>
      <c r="L47" s="1239"/>
      <c r="M47" s="1199"/>
      <c r="O47" s="1208"/>
      <c r="P47" s="509"/>
      <c r="Q47" s="1243"/>
      <c r="R47" s="1244"/>
    </row>
    <row r="48" s="1245" customFormat="1" ht="19.5" customHeight="1">
      <c r="A48" s="1246" t="s">
        <v>1145</v>
      </c>
      <c r="B48" s="1246"/>
      <c r="C48" s="1246"/>
      <c r="D48" s="1246"/>
      <c r="E48" s="1246"/>
      <c r="F48" s="1246"/>
      <c r="G48" s="1246"/>
      <c r="H48" s="1246"/>
      <c r="I48" s="1246"/>
      <c r="J48" s="1247"/>
      <c r="K48" s="1248">
        <f>K42</f>
        <v>0</v>
      </c>
      <c r="L48" s="1248"/>
      <c r="N48" s="1249"/>
      <c r="O48" s="1208"/>
      <c r="P48" s="1208"/>
      <c r="Q48" s="1208"/>
      <c r="R48" s="1208"/>
    </row>
    <row r="49" ht="20.25" customHeight="1">
      <c r="A49" s="1250"/>
      <c r="B49" s="1250"/>
      <c r="C49" s="1250"/>
      <c r="D49" s="1250"/>
      <c r="E49" s="1250"/>
      <c r="F49" s="1250"/>
      <c r="G49" s="1250"/>
      <c r="H49" s="1250"/>
      <c r="I49" s="1250"/>
      <c r="J49" s="1251" t="s">
        <v>1530</v>
      </c>
      <c r="K49" s="1252">
        <f>K48*0.98</f>
        <v>0</v>
      </c>
      <c r="L49" s="1253"/>
      <c r="N49" s="1207"/>
      <c r="O49" s="1254"/>
      <c r="P49" s="1255"/>
      <c r="Q49" s="1232"/>
      <c r="R49" s="1232"/>
    </row>
    <row r="50" ht="15" customHeight="1">
      <c r="A50" s="1256" t="s">
        <v>1568</v>
      </c>
      <c r="B50" s="1256"/>
      <c r="C50" s="1256"/>
      <c r="D50" s="1256"/>
      <c r="E50" s="1256"/>
      <c r="F50" s="1256"/>
      <c r="G50" s="1256"/>
      <c r="H50" s="1256"/>
      <c r="I50" s="1256"/>
      <c r="J50" s="1257"/>
      <c r="K50" s="1258">
        <f>K49*0.18</f>
        <v>0</v>
      </c>
      <c r="L50" s="1258"/>
      <c r="N50" s="1207"/>
      <c r="O50" s="1254"/>
      <c r="P50" s="1079"/>
      <c r="Q50" s="1234"/>
      <c r="R50" s="1234"/>
    </row>
    <row r="51" ht="16.5">
      <c r="A51" s="1256" t="s">
        <v>1569</v>
      </c>
      <c r="B51" s="1256"/>
      <c r="C51" s="1256"/>
      <c r="D51" s="1256"/>
      <c r="E51" s="1256"/>
      <c r="F51" s="1256"/>
      <c r="G51" s="1256"/>
      <c r="H51" s="1256"/>
      <c r="I51" s="1256"/>
      <c r="J51" s="1257"/>
      <c r="K51" s="1258">
        <f>K49+K50</f>
        <v>0</v>
      </c>
      <c r="L51" s="1258"/>
      <c r="O51" s="1254"/>
    </row>
    <row r="52" ht="12.75" customHeight="1"/>
    <row r="53">
      <c r="C53" s="3"/>
      <c r="D53" s="3"/>
      <c r="E53" s="3"/>
    </row>
    <row r="54" ht="14.25">
      <c r="A54" s="1259" t="s">
        <v>1545</v>
      </c>
      <c r="B54" s="1259"/>
      <c r="C54" s="1260" t="s">
        <v>1570</v>
      </c>
      <c r="D54" s="1260"/>
      <c r="E54" s="1260"/>
      <c r="F54" s="200"/>
      <c r="G54" s="1261"/>
      <c r="H54" s="1261"/>
      <c r="I54" s="200"/>
      <c r="J54" s="1260" t="s">
        <v>1539</v>
      </c>
      <c r="K54" s="1260"/>
      <c r="L54" s="1260"/>
    </row>
    <row r="55">
      <c r="A55" s="274"/>
      <c r="B55" s="274"/>
      <c r="C55" s="1262" t="s">
        <v>1571</v>
      </c>
      <c r="D55" s="1262"/>
      <c r="E55" s="1262"/>
      <c r="F55" s="274"/>
      <c r="G55" s="1262" t="s">
        <v>1459</v>
      </c>
      <c r="H55" s="1262"/>
      <c r="I55" s="274"/>
      <c r="J55" s="1262" t="s">
        <v>1572</v>
      </c>
      <c r="K55" s="1262"/>
      <c r="L55" s="1262"/>
    </row>
    <row r="57">
      <c r="A57" s="1031" t="s">
        <v>1573</v>
      </c>
    </row>
    <row r="61" ht="14.25">
      <c r="A61" s="1259" t="s">
        <v>1547</v>
      </c>
      <c r="B61" s="1259"/>
      <c r="C61" s="1260" t="s">
        <v>1453</v>
      </c>
      <c r="D61" s="1260"/>
      <c r="E61" s="1260"/>
      <c r="F61" s="200"/>
      <c r="G61" s="1261"/>
      <c r="H61" s="1261"/>
      <c r="I61" s="200"/>
      <c r="J61" s="1260" t="s">
        <v>1540</v>
      </c>
      <c r="K61" s="1260"/>
      <c r="L61" s="1260"/>
    </row>
    <row r="62">
      <c r="A62" s="274"/>
      <c r="B62" s="274"/>
      <c r="C62" s="1262" t="s">
        <v>1571</v>
      </c>
      <c r="D62" s="1262"/>
      <c r="E62" s="1262"/>
      <c r="F62" s="274"/>
      <c r="G62" s="1262" t="s">
        <v>1459</v>
      </c>
      <c r="H62" s="1262"/>
      <c r="I62" s="274"/>
      <c r="J62" s="1262" t="s">
        <v>1572</v>
      </c>
      <c r="K62" s="1262"/>
      <c r="L62" s="1262"/>
    </row>
    <row r="64">
      <c r="A64" s="1031" t="s">
        <v>1573</v>
      </c>
    </row>
  </sheetData>
  <mergeCells count="134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A48:J48"/>
    <mergeCell ref="K48:L48"/>
    <mergeCell ref="K49:L49"/>
    <mergeCell ref="Q49:R49"/>
    <mergeCell ref="A50:J50"/>
    <mergeCell ref="K50:L50"/>
    <mergeCell ref="Q50:R50"/>
    <mergeCell ref="A51:J51"/>
    <mergeCell ref="K51:L51"/>
    <mergeCell ref="A54:B54"/>
    <mergeCell ref="C54:E54"/>
    <mergeCell ref="G54:H54"/>
    <mergeCell ref="J54:L54"/>
    <mergeCell ref="C55:E55"/>
    <mergeCell ref="G55:H55"/>
    <mergeCell ref="J55:L55"/>
    <mergeCell ref="A61:B61"/>
    <mergeCell ref="C61:E61"/>
    <mergeCell ref="G61:H61"/>
    <mergeCell ref="J61:L61"/>
    <mergeCell ref="C62:E62"/>
    <mergeCell ref="G62:H62"/>
    <mergeCell ref="J62:L62"/>
  </mergeCells>
  <printOptions headings="0" gridLines="0"/>
  <pageMargins left="0.18000000000000005" right="0.17000000000000001" top="0.24000000000000002" bottom="0.17000000000000001" header="0.29999999999999999" footer="0.29999999999999999"/>
  <pageSetup paperSize="9" scale="83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7" zoomScale="60" workbookViewId="0">
      <selection activeCell="BF32" activeCellId="0" sqref="BF32"/>
    </sheetView>
  </sheetViews>
  <sheetFormatPr defaultColWidth="3" defaultRowHeight="12.75"/>
  <cols>
    <col customWidth="1" min="1" max="9" style="1085" width="2.33203125"/>
    <col customWidth="1" min="10" max="22" style="1086" width="2.33203125"/>
    <col customWidth="1" min="23" max="26" style="1084" width="2.33203125"/>
    <col customWidth="1" min="27" max="27" style="1084" width="4.6640625"/>
    <col customWidth="1" min="28" max="31" style="1084" width="1.5546875"/>
    <col customWidth="1" min="32" max="37" style="1084" width="2.33203125"/>
    <col customWidth="1" min="38" max="38" style="1084" width="2.6640625"/>
    <col customWidth="1" min="39" max="39" style="1084" width="2.88671875"/>
    <col customWidth="1" min="40" max="41" style="1084" width="2.33203125"/>
    <col customWidth="1" min="42" max="42" style="1084" width="76.33203125"/>
    <col customWidth="1" min="43" max="48" style="1084" width="2.33203125"/>
    <col customWidth="1" min="49" max="54" style="1084" width="2.5546875"/>
    <col min="55" max="16384" style="1084" width="3"/>
  </cols>
  <sheetData>
    <row r="1" ht="16.949999999999999" customHeight="1">
      <c r="A1" s="1087" t="s">
        <v>1504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  <c r="M1" s="1087"/>
      <c r="N1" s="1087"/>
      <c r="O1" s="1087"/>
      <c r="P1" s="1087"/>
      <c r="Q1" s="1087"/>
      <c r="R1" s="1087"/>
      <c r="S1" s="1087"/>
      <c r="T1" s="1088"/>
      <c r="U1" s="1087" t="s">
        <v>1505</v>
      </c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</row>
    <row r="2" ht="16.949999999999999" customHeight="1">
      <c r="A2" s="1087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4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</row>
    <row r="3" ht="16.949999999999999" customHeight="1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9"/>
      <c r="U3" s="1087"/>
      <c r="V3" s="1087"/>
      <c r="W3" s="1087"/>
      <c r="X3" s="1087"/>
      <c r="Y3" s="1087"/>
      <c r="Z3" s="1087"/>
      <c r="AA3" s="1087"/>
      <c r="AB3" s="1087"/>
      <c r="AC3" s="1087"/>
      <c r="AD3" s="1087"/>
      <c r="AE3" s="1087"/>
      <c r="AF3" s="1087"/>
      <c r="AG3" s="1087"/>
      <c r="AH3" s="1087"/>
      <c r="AI3" s="1087"/>
      <c r="AJ3" s="1087"/>
      <c r="AK3" s="1087"/>
      <c r="AL3" s="1087"/>
      <c r="AM3" s="1087"/>
    </row>
    <row r="4" ht="16.949999999999999" customHeight="1">
      <c r="A4" s="828" t="s">
        <v>1506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1089"/>
      <c r="U4" s="828" t="s">
        <v>1507</v>
      </c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</row>
    <row r="5" ht="16.949999999999999" customHeight="1">
      <c r="A5" s="828"/>
      <c r="B5" s="828"/>
      <c r="C5" s="828"/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1089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</row>
    <row r="6" ht="16.949999999999999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1089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</row>
    <row r="7" ht="16.949999999999999" customHeight="1">
      <c r="A7" s="828"/>
      <c r="B7" s="828"/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1089"/>
      <c r="U7" s="828" t="s">
        <v>1508</v>
      </c>
      <c r="V7" s="828"/>
      <c r="W7" s="828"/>
      <c r="X7" s="828"/>
      <c r="Y7" s="828"/>
      <c r="Z7" s="828"/>
      <c r="AA7" s="828"/>
      <c r="AB7" s="828"/>
      <c r="AC7" s="828"/>
      <c r="AD7" s="828"/>
      <c r="AE7" s="828"/>
      <c r="AF7" s="828"/>
      <c r="AG7" s="828"/>
      <c r="AH7" s="828"/>
      <c r="AI7" s="828"/>
      <c r="AJ7" s="828"/>
      <c r="AK7" s="828"/>
      <c r="AL7" s="828"/>
      <c r="AM7" s="828"/>
    </row>
    <row r="8" ht="16.949999999999999" customHeight="1">
      <c r="A8" s="828"/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8"/>
      <c r="T8" s="1089"/>
      <c r="U8" s="828"/>
      <c r="V8" s="828"/>
      <c r="W8" s="828"/>
      <c r="X8" s="828"/>
      <c r="Y8" s="828"/>
      <c r="Z8" s="828"/>
      <c r="AA8" s="828"/>
      <c r="AB8" s="828"/>
      <c r="AC8" s="828"/>
      <c r="AD8" s="828"/>
      <c r="AE8" s="828"/>
      <c r="AF8" s="828"/>
      <c r="AG8" s="828"/>
      <c r="AH8" s="828"/>
      <c r="AI8" s="828"/>
      <c r="AJ8" s="828"/>
      <c r="AK8" s="828"/>
      <c r="AL8" s="828"/>
      <c r="AM8" s="828"/>
    </row>
    <row r="9" ht="16.949999999999999" customHeight="1">
      <c r="A9" s="828"/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8"/>
      <c r="P9" s="828"/>
      <c r="Q9" s="828"/>
      <c r="R9" s="828"/>
      <c r="S9" s="828"/>
      <c r="T9" s="1089"/>
      <c r="U9" s="828" t="s">
        <v>1510</v>
      </c>
      <c r="V9" s="828"/>
      <c r="W9" s="828"/>
      <c r="X9" s="828"/>
      <c r="Y9" s="828"/>
      <c r="Z9" s="828"/>
      <c r="AA9" s="828"/>
      <c r="AB9" s="828"/>
      <c r="AC9" s="828"/>
      <c r="AD9" s="828"/>
      <c r="AE9" s="828"/>
      <c r="AF9" s="828"/>
      <c r="AG9" s="828"/>
      <c r="AH9" s="828"/>
      <c r="AI9" s="828"/>
      <c r="AJ9" s="828"/>
      <c r="AK9" s="828"/>
      <c r="AL9" s="828"/>
      <c r="AM9" s="828"/>
    </row>
    <row r="10" ht="16.949999999999999" customHeight="1">
      <c r="A10" s="828"/>
      <c r="B10" s="828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8"/>
      <c r="T10" s="1089"/>
      <c r="U10" s="828" t="s">
        <v>1512</v>
      </c>
      <c r="V10" s="828"/>
      <c r="W10" s="828"/>
      <c r="X10" s="828"/>
      <c r="Y10" s="828"/>
      <c r="Z10" s="828"/>
      <c r="AA10" s="828"/>
      <c r="AB10" s="828"/>
      <c r="AC10" s="828"/>
      <c r="AD10" s="828"/>
      <c r="AE10" s="828"/>
      <c r="AF10" s="828"/>
      <c r="AG10" s="828"/>
      <c r="AH10" s="828"/>
      <c r="AI10" s="828"/>
      <c r="AJ10" s="828"/>
      <c r="AK10" s="828"/>
      <c r="AL10" s="828"/>
      <c r="AM10" s="828"/>
    </row>
    <row r="11" ht="16.949999999999999" customHeight="1">
      <c r="A11" s="828"/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8"/>
      <c r="T11" s="1089"/>
      <c r="U11" s="828" t="s">
        <v>1514</v>
      </c>
      <c r="V11" s="828"/>
      <c r="W11" s="828"/>
      <c r="X11" s="828"/>
      <c r="Y11" s="828"/>
      <c r="Z11" s="828"/>
      <c r="AA11" s="828"/>
      <c r="AB11" s="828"/>
      <c r="AC11" s="828"/>
      <c r="AD11" s="828"/>
      <c r="AE11" s="828"/>
      <c r="AF11" s="828"/>
      <c r="AG11" s="828"/>
      <c r="AH11" s="828"/>
      <c r="AI11" s="828"/>
      <c r="AJ11" s="828"/>
      <c r="AK11" s="828"/>
      <c r="AL11" s="828"/>
      <c r="AM11" s="828"/>
    </row>
    <row r="12" ht="16.949999999999999" customHeight="1">
      <c r="A12" s="828"/>
      <c r="B12" s="828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8"/>
      <c r="T12" s="1089"/>
      <c r="U12" s="828" t="s">
        <v>1515</v>
      </c>
      <c r="V12" s="828"/>
      <c r="W12" s="828"/>
      <c r="X12" s="828"/>
      <c r="Y12" s="828"/>
      <c r="Z12" s="828"/>
      <c r="AA12" s="828"/>
      <c r="AB12" s="828"/>
      <c r="AC12" s="828"/>
      <c r="AD12" s="828"/>
      <c r="AE12" s="828"/>
      <c r="AF12" s="828"/>
      <c r="AG12" s="828"/>
      <c r="AH12" s="828"/>
      <c r="AI12" s="828"/>
      <c r="AJ12" s="828"/>
      <c r="AK12" s="828"/>
      <c r="AL12" s="828"/>
      <c r="AM12" s="828"/>
    </row>
    <row r="13" ht="16.949999999999999" customHeight="1">
      <c r="A13" s="828"/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U13" s="828"/>
      <c r="V13" s="828"/>
      <c r="W13" s="828"/>
      <c r="X13" s="828"/>
      <c r="Y13" s="828"/>
      <c r="Z13" s="828"/>
      <c r="AA13" s="828"/>
      <c r="AB13" s="828"/>
      <c r="AC13" s="828"/>
      <c r="AD13" s="828"/>
      <c r="AE13" s="828"/>
      <c r="AF13" s="828"/>
      <c r="AG13" s="828"/>
      <c r="AH13" s="828"/>
      <c r="AI13" s="828"/>
      <c r="AJ13" s="828"/>
      <c r="AK13" s="828"/>
      <c r="AL13" s="828"/>
      <c r="AM13" s="828"/>
    </row>
    <row r="14" ht="16.949999999999999" customHeight="1">
      <c r="A14" s="828"/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U14" s="828" t="s">
        <v>1516</v>
      </c>
      <c r="V14" s="828"/>
      <c r="W14" s="828"/>
      <c r="X14" s="828"/>
      <c r="Y14" s="828"/>
      <c r="Z14" s="828"/>
      <c r="AA14" s="828"/>
      <c r="AB14" s="828"/>
      <c r="AC14" s="828"/>
      <c r="AD14" s="828"/>
      <c r="AE14" s="828"/>
      <c r="AF14" s="828"/>
      <c r="AG14" s="828"/>
      <c r="AH14" s="828"/>
      <c r="AI14" s="828"/>
      <c r="AJ14" s="828"/>
      <c r="AK14" s="828"/>
      <c r="AL14" s="828"/>
      <c r="AM14" s="828"/>
    </row>
    <row r="15" ht="16.949999999999999" customHeight="1">
      <c r="A15" s="828"/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1089"/>
      <c r="U15" s="828" t="s">
        <v>1517</v>
      </c>
      <c r="V15" s="828"/>
      <c r="W15" s="828"/>
      <c r="X15" s="828"/>
      <c r="Y15" s="828"/>
      <c r="Z15" s="828"/>
      <c r="AA15" s="828"/>
      <c r="AB15" s="828"/>
      <c r="AC15" s="828"/>
      <c r="AD15" s="828"/>
      <c r="AE15" s="828"/>
      <c r="AF15" s="828"/>
      <c r="AG15" s="828"/>
      <c r="AH15" s="828"/>
      <c r="AI15" s="828"/>
      <c r="AJ15" s="828"/>
      <c r="AK15" s="828"/>
      <c r="AL15" s="828"/>
      <c r="AM15" s="828"/>
    </row>
    <row r="16" ht="16.949999999999999" customHeight="1">
      <c r="A16" s="828"/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1089"/>
      <c r="U16" s="828" t="s">
        <v>1518</v>
      </c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</row>
    <row r="17" s="1090" customFormat="1" ht="16.949999999999999" customHeight="1">
      <c r="A17" s="799"/>
      <c r="B17" s="799"/>
      <c r="C17" s="799"/>
      <c r="D17" s="799"/>
      <c r="E17" s="799"/>
      <c r="F17" s="799"/>
      <c r="G17" s="799"/>
      <c r="H17" s="799"/>
      <c r="I17" s="799"/>
      <c r="J17" s="799"/>
      <c r="K17" s="799"/>
      <c r="L17" s="799"/>
      <c r="M17" s="799"/>
      <c r="N17" s="799"/>
      <c r="O17" s="799"/>
      <c r="P17" s="799"/>
      <c r="Q17" s="799"/>
      <c r="R17" s="799"/>
      <c r="S17" s="799"/>
      <c r="T17" s="1092"/>
      <c r="U17" s="799"/>
      <c r="V17" s="799"/>
      <c r="W17" s="799"/>
      <c r="X17" s="799"/>
      <c r="Y17" s="799"/>
      <c r="Z17" s="799"/>
      <c r="AA17" s="799"/>
      <c r="AB17" s="799"/>
      <c r="AC17" s="799"/>
      <c r="AD17" s="799"/>
      <c r="AE17" s="799"/>
      <c r="AF17" s="799"/>
      <c r="AG17" s="799"/>
      <c r="AH17" s="799"/>
      <c r="AI17" s="799"/>
      <c r="AJ17" s="799"/>
      <c r="AK17" s="799"/>
      <c r="AL17" s="799"/>
      <c r="AM17" s="799"/>
    </row>
    <row r="18" ht="12" customHeight="1">
      <c r="A18" s="1263"/>
      <c r="B18" s="1263"/>
      <c r="C18" s="1263"/>
      <c r="D18" s="1263"/>
      <c r="E18" s="1263"/>
      <c r="F18" s="1263"/>
      <c r="G18" s="1263"/>
      <c r="H18" s="1263"/>
      <c r="I18" s="1263"/>
      <c r="J18" s="1263"/>
      <c r="K18" s="1263"/>
      <c r="L18" s="1263"/>
      <c r="M18" s="1263"/>
      <c r="N18" s="1263"/>
      <c r="O18" s="1263"/>
      <c r="P18" s="1263"/>
      <c r="Q18" s="1089"/>
      <c r="R18" s="1089"/>
      <c r="S18" s="1089"/>
      <c r="T18" s="1089"/>
      <c r="U18" s="1089"/>
      <c r="V18" s="1089"/>
    </row>
    <row r="19" ht="16.949999999999999" customHeight="1">
      <c r="A19" s="1093" t="s">
        <v>1574</v>
      </c>
      <c r="B19" s="1093"/>
      <c r="C19" s="1093"/>
      <c r="D19" s="1093"/>
      <c r="E19" s="1093"/>
      <c r="F19" s="1093"/>
      <c r="G19" s="1093"/>
      <c r="H19" s="1093"/>
      <c r="I19" s="1093"/>
      <c r="J19" s="1093"/>
      <c r="K19" s="1093"/>
      <c r="L19" s="1093"/>
      <c r="M19" s="1093"/>
      <c r="N19" s="1093"/>
      <c r="O19" s="1093"/>
      <c r="P19" s="1093"/>
      <c r="Q19" s="1093"/>
      <c r="R19" s="1093"/>
      <c r="S19" s="1093"/>
      <c r="T19" s="1093"/>
      <c r="U19" s="1093"/>
      <c r="V19" s="1093"/>
      <c r="W19" s="1264">
        <v>1</v>
      </c>
      <c r="X19" s="1264"/>
      <c r="Y19" s="1264"/>
      <c r="Z19" s="1265"/>
      <c r="AA19" s="1265"/>
      <c r="AB19" s="1265"/>
      <c r="AC19" s="1265"/>
      <c r="AD19" s="1265"/>
      <c r="AE19" s="1265"/>
      <c r="AF19" s="1265"/>
      <c r="AG19" s="1265"/>
      <c r="AH19" s="1265"/>
      <c r="AI19" s="1265"/>
      <c r="AJ19" s="1265"/>
      <c r="AK19" s="1265"/>
      <c r="AL19" s="1265"/>
      <c r="AM19" s="1265"/>
    </row>
    <row r="20" ht="16.949999999999999" customHeight="1">
      <c r="A20" s="1266" t="s">
        <v>1575</v>
      </c>
      <c r="B20" s="1266"/>
      <c r="C20" s="1266"/>
      <c r="D20" s="1266"/>
      <c r="E20" s="1266"/>
      <c r="F20" s="1266"/>
      <c r="G20" s="1266"/>
      <c r="H20" s="1266"/>
      <c r="I20" s="1266"/>
      <c r="J20" s="1266"/>
      <c r="K20" s="1266"/>
      <c r="L20" s="1266"/>
      <c r="M20" s="1266"/>
      <c r="N20" s="1266"/>
      <c r="O20" s="1266"/>
      <c r="P20" s="1266"/>
      <c r="Q20" s="1266"/>
      <c r="R20" s="1266"/>
      <c r="S20" s="1266"/>
      <c r="T20" s="1266"/>
      <c r="U20" s="1266"/>
      <c r="V20" s="1266"/>
      <c r="W20" s="1266"/>
      <c r="X20" s="1266"/>
      <c r="Y20" s="1266"/>
      <c r="Z20" s="1266"/>
      <c r="AA20" s="1266"/>
      <c r="AB20" s="1266"/>
      <c r="AC20" s="1266"/>
      <c r="AD20" s="1266"/>
      <c r="AE20" s="1266"/>
      <c r="AF20" s="1266"/>
      <c r="AG20" s="1266"/>
      <c r="AH20" s="1266"/>
      <c r="AI20" s="1266"/>
      <c r="AJ20" s="1266"/>
      <c r="AK20" s="1266"/>
      <c r="AL20" s="1266"/>
      <c r="AM20" s="1266"/>
    </row>
    <row r="21" ht="16.949999999999999" customHeight="1">
      <c r="A21" s="786" t="str">
        <f>CONCATENATE("Договор № ",Титул!AG18,"-Ф от ",Титул!AG19,"г.")</f>
        <v xml:space="preserve">Договор № 14982-Ф-Ф от 15.01.2026г.</v>
      </c>
      <c r="B21" s="786"/>
      <c r="C21" s="786"/>
      <c r="D21" s="786"/>
      <c r="E21" s="786"/>
      <c r="F21" s="786"/>
      <c r="G21" s="786"/>
      <c r="H21" s="786"/>
      <c r="I21" s="786"/>
      <c r="J21" s="786"/>
      <c r="K21" s="786"/>
      <c r="L21" s="786"/>
      <c r="M21" s="786"/>
      <c r="N21" s="786"/>
      <c r="O21" s="786"/>
      <c r="P21" s="786"/>
      <c r="Q21" s="786"/>
      <c r="R21" s="786"/>
      <c r="S21" s="786"/>
      <c r="T21" s="786"/>
      <c r="U21" s="786"/>
      <c r="V21" s="786"/>
      <c r="W21" s="786"/>
      <c r="X21" s="786"/>
      <c r="Y21" s="786"/>
      <c r="Z21" s="786"/>
      <c r="AA21" s="786"/>
      <c r="AB21" s="786"/>
      <c r="AC21" s="786"/>
      <c r="AD21" s="786"/>
      <c r="AE21" s="786"/>
      <c r="AF21" s="786"/>
      <c r="AG21" s="786"/>
      <c r="AH21" s="786"/>
      <c r="AI21" s="786"/>
      <c r="AJ21" s="786"/>
      <c r="AK21" s="786"/>
      <c r="AL21" s="786"/>
      <c r="AM21" s="786"/>
    </row>
    <row r="22" ht="47.25" customHeight="1">
      <c r="A22" s="1267" t="str">
        <f>CONCATENATE("по титулу: «",Титул!AG21,".»")</f>
        <v xml:space="preserve">по титулу: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67"/>
      <c r="R22" s="1267"/>
      <c r="S22" s="1267"/>
      <c r="T22" s="1267"/>
      <c r="U22" s="1267"/>
      <c r="V22" s="1267"/>
      <c r="W22" s="1267"/>
      <c r="X22" s="1267"/>
      <c r="Y22" s="1267"/>
      <c r="Z22" s="1267"/>
      <c r="AA22" s="1267"/>
      <c r="AB22" s="1267"/>
      <c r="AC22" s="1267"/>
      <c r="AD22" s="1267"/>
      <c r="AE22" s="1267"/>
      <c r="AF22" s="1267"/>
      <c r="AG22" s="1267"/>
      <c r="AH22" s="1267"/>
      <c r="AI22" s="1267"/>
      <c r="AJ22" s="1267"/>
      <c r="AK22" s="1267"/>
      <c r="AL22" s="1267"/>
      <c r="AM22" s="1267"/>
    </row>
    <row r="23" ht="5.25" customHeight="1">
      <c r="A23" s="1267"/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67"/>
      <c r="R23" s="1267"/>
      <c r="S23" s="1267"/>
      <c r="T23" s="1267"/>
      <c r="U23" s="1267"/>
      <c r="V23" s="1267"/>
      <c r="W23" s="1267"/>
      <c r="X23" s="1267"/>
      <c r="Y23" s="1267"/>
      <c r="Z23" s="1267"/>
      <c r="AA23" s="1267"/>
      <c r="AB23" s="1267"/>
      <c r="AC23" s="1267"/>
      <c r="AD23" s="1267"/>
      <c r="AE23" s="1267"/>
      <c r="AF23" s="1267"/>
      <c r="AG23" s="1267"/>
      <c r="AH23" s="1267"/>
      <c r="AI23" s="1267"/>
      <c r="AJ23" s="1267"/>
      <c r="AK23" s="1267"/>
      <c r="AL23" s="1267"/>
      <c r="AM23" s="1267"/>
    </row>
    <row r="24" ht="16.5" customHeight="1">
      <c r="A24" s="1267"/>
      <c r="B24" s="1267"/>
      <c r="C24" s="1267"/>
      <c r="D24" s="1267"/>
      <c r="E24" s="1267"/>
      <c r="F24" s="1267"/>
      <c r="G24" s="1267"/>
      <c r="H24" s="1267"/>
      <c r="I24" s="1267"/>
      <c r="J24" s="1267"/>
      <c r="K24" s="1267"/>
      <c r="L24" s="1267"/>
      <c r="M24" s="1267"/>
      <c r="N24" s="1267"/>
      <c r="O24" s="1267"/>
      <c r="P24" s="1267"/>
      <c r="Q24" s="1267"/>
      <c r="R24" s="1267"/>
      <c r="S24" s="1267"/>
      <c r="T24" s="1267"/>
      <c r="U24" s="1267"/>
      <c r="V24" s="1267"/>
      <c r="W24" s="1267"/>
      <c r="X24" s="1267"/>
      <c r="Y24" s="1267"/>
      <c r="Z24" s="1267"/>
      <c r="AA24" s="1267"/>
      <c r="AB24" s="1267"/>
      <c r="AC24" s="1267"/>
      <c r="AD24" s="1267"/>
      <c r="AE24" s="1267"/>
      <c r="AF24" s="1267"/>
      <c r="AG24" s="1267"/>
      <c r="AH24" s="1267"/>
      <c r="AI24" s="1267"/>
      <c r="AJ24" s="1267"/>
      <c r="AK24" s="1267"/>
      <c r="AL24" s="1267"/>
      <c r="AM24" s="1267"/>
    </row>
    <row r="25" ht="7.2000000000000002" customHeight="1">
      <c r="A25" s="1089"/>
      <c r="B25" s="1089"/>
      <c r="C25" s="1089"/>
      <c r="D25" s="1089"/>
      <c r="E25" s="1089"/>
      <c r="F25" s="1089"/>
      <c r="G25" s="1089"/>
      <c r="H25" s="1089"/>
      <c r="I25" s="1089"/>
      <c r="J25" s="1089"/>
      <c r="K25" s="1089"/>
      <c r="L25" s="1089"/>
      <c r="M25" s="1089"/>
      <c r="N25" s="1089"/>
      <c r="O25" s="1089"/>
      <c r="P25" s="1089"/>
      <c r="Q25" s="1089"/>
      <c r="R25" s="1089"/>
      <c r="S25" s="1089"/>
      <c r="T25" s="1089"/>
      <c r="U25" s="1089"/>
      <c r="V25" s="1089"/>
    </row>
    <row r="26" s="1268" customFormat="1" ht="27.600000000000001" customHeight="1">
      <c r="A26" s="1269" t="s">
        <v>97</v>
      </c>
      <c r="B26" s="1269"/>
      <c r="C26" s="1269"/>
      <c r="D26" s="1269" t="s">
        <v>1576</v>
      </c>
      <c r="E26" s="1269"/>
      <c r="F26" s="1269"/>
      <c r="G26" s="1269"/>
      <c r="H26" s="1269"/>
      <c r="I26" s="1269"/>
      <c r="J26" s="1269"/>
      <c r="K26" s="1269"/>
      <c r="L26" s="1269"/>
      <c r="M26" s="1269"/>
      <c r="N26" s="1269"/>
      <c r="O26" s="1269"/>
      <c r="P26" s="1269"/>
      <c r="Q26" s="1269"/>
      <c r="R26" s="1269"/>
      <c r="S26" s="1269"/>
      <c r="T26" s="1269"/>
      <c r="U26" s="1269"/>
      <c r="V26" s="1269"/>
      <c r="W26" s="1269"/>
      <c r="X26" s="1269"/>
      <c r="Y26" s="1269"/>
      <c r="Z26" s="1269"/>
      <c r="AA26" s="1269"/>
      <c r="AB26" s="1269" t="s">
        <v>1577</v>
      </c>
      <c r="AC26" s="1269"/>
      <c r="AD26" s="1269"/>
      <c r="AE26" s="1269"/>
      <c r="AF26" s="1269"/>
      <c r="AG26" s="1269"/>
      <c r="AH26" s="1269" t="s">
        <v>1578</v>
      </c>
      <c r="AI26" s="1269"/>
      <c r="AJ26" s="1269"/>
      <c r="AK26" s="1269"/>
      <c r="AL26" s="1269"/>
    </row>
    <row r="27" s="1089" customFormat="1" ht="19.949999999999999" customHeight="1">
      <c r="A27" s="1270"/>
      <c r="B27" s="1270"/>
      <c r="C27" s="1270"/>
      <c r="D27" s="1270" t="s">
        <v>1579</v>
      </c>
      <c r="E27" s="1270"/>
      <c r="F27" s="1270"/>
      <c r="G27" s="1270"/>
      <c r="H27" s="1270"/>
      <c r="I27" s="1270"/>
      <c r="J27" s="1270"/>
      <c r="K27" s="1270"/>
      <c r="L27" s="1270"/>
      <c r="M27" s="1270"/>
      <c r="N27" s="1270"/>
      <c r="O27" s="1270"/>
      <c r="P27" s="1270"/>
      <c r="Q27" s="1270"/>
      <c r="R27" s="1270"/>
      <c r="S27" s="1270"/>
      <c r="T27" s="1270"/>
      <c r="U27" s="1270"/>
      <c r="V27" s="1270"/>
      <c r="W27" s="1270"/>
      <c r="X27" s="1270"/>
      <c r="Y27" s="1270"/>
      <c r="Z27" s="1270"/>
      <c r="AA27" s="1270"/>
      <c r="AB27" s="1271" t="str">
        <f>накладная!AB27</f>
        <v>14584</v>
      </c>
      <c r="AC27" s="1272"/>
      <c r="AD27" s="1272"/>
      <c r="AE27" s="1272"/>
      <c r="AF27" s="1272"/>
      <c r="AG27" s="1272"/>
      <c r="AH27" s="1272"/>
      <c r="AI27" s="1272"/>
      <c r="AJ27" s="1272"/>
      <c r="AK27" s="1272"/>
      <c r="AL27" s="1272"/>
      <c r="AP27" s="1273"/>
    </row>
    <row r="28" s="1089" customFormat="1" ht="19.949999999999999" customHeight="1">
      <c r="A28" s="1274">
        <v>1</v>
      </c>
      <c r="B28" s="1274"/>
      <c r="C28" s="1274"/>
      <c r="D28" s="1275" t="s">
        <v>1580</v>
      </c>
      <c r="E28" s="1275"/>
      <c r="F28" s="1275"/>
      <c r="G28" s="1275"/>
      <c r="H28" s="1275"/>
      <c r="I28" s="1275"/>
      <c r="J28" s="1275"/>
      <c r="K28" s="1275"/>
      <c r="L28" s="1275"/>
      <c r="M28" s="1275"/>
      <c r="N28" s="1275"/>
      <c r="O28" s="1275"/>
      <c r="P28" s="1275"/>
      <c r="Q28" s="1275"/>
      <c r="R28" s="1275"/>
      <c r="S28" s="1275"/>
      <c r="T28" s="1275"/>
      <c r="U28" s="1275"/>
      <c r="V28" s="1275"/>
      <c r="W28" s="1275"/>
      <c r="X28" s="1275"/>
      <c r="Y28" s="1275"/>
      <c r="Z28" s="1275"/>
      <c r="AA28" s="1275"/>
      <c r="AB28" s="1274"/>
      <c r="AC28" s="1274"/>
      <c r="AD28" s="1274"/>
      <c r="AE28" s="1274"/>
      <c r="AF28" s="1274"/>
      <c r="AG28" s="1274"/>
      <c r="AH28" s="1274">
        <v>4</v>
      </c>
      <c r="AI28" s="1274"/>
      <c r="AJ28" s="1274"/>
      <c r="AK28" s="1274"/>
      <c r="AL28" s="1274"/>
      <c r="AP28" s="1273"/>
    </row>
    <row r="29" s="1089" customFormat="1" ht="19.949999999999999" customHeight="1">
      <c r="A29" s="1274">
        <v>2</v>
      </c>
      <c r="B29" s="1274"/>
      <c r="C29" s="1274"/>
      <c r="D29" s="1275" t="s">
        <v>1581</v>
      </c>
      <c r="E29" s="1275"/>
      <c r="F29" s="1275"/>
      <c r="G29" s="1275"/>
      <c r="H29" s="1275"/>
      <c r="I29" s="1275"/>
      <c r="J29" s="1275"/>
      <c r="K29" s="1275"/>
      <c r="L29" s="1275"/>
      <c r="M29" s="1275"/>
      <c r="N29" s="1275"/>
      <c r="O29" s="1275"/>
      <c r="P29" s="1275"/>
      <c r="Q29" s="1275"/>
      <c r="R29" s="1275"/>
      <c r="S29" s="1275"/>
      <c r="T29" s="1275"/>
      <c r="U29" s="1275"/>
      <c r="V29" s="1275"/>
      <c r="W29" s="1275"/>
      <c r="X29" s="1275"/>
      <c r="Y29" s="1275"/>
      <c r="Z29" s="1275"/>
      <c r="AA29" s="1275"/>
      <c r="AB29" s="1274"/>
      <c r="AC29" s="1274"/>
      <c r="AD29" s="1274"/>
      <c r="AE29" s="1274"/>
      <c r="AF29" s="1274"/>
      <c r="AG29" s="1274"/>
      <c r="AH29" s="1274">
        <v>2</v>
      </c>
      <c r="AI29" s="1274"/>
      <c r="AJ29" s="1274"/>
      <c r="AK29" s="1274"/>
      <c r="AL29" s="1274"/>
      <c r="AP29" s="1273"/>
    </row>
    <row r="30" s="1092" customFormat="1" ht="19.949999999999999" customHeight="1">
      <c r="A30" s="1274">
        <v>3</v>
      </c>
      <c r="B30" s="1274"/>
      <c r="C30" s="1274"/>
      <c r="D30" s="1276" t="s">
        <v>1582</v>
      </c>
      <c r="E30" s="1277"/>
      <c r="F30" s="1277"/>
      <c r="G30" s="1277"/>
      <c r="H30" s="1277"/>
      <c r="I30" s="1277"/>
      <c r="J30" s="1277"/>
      <c r="K30" s="1277"/>
      <c r="L30" s="1277"/>
      <c r="M30" s="1277"/>
      <c r="N30" s="1277"/>
      <c r="O30" s="1277"/>
      <c r="P30" s="1277"/>
      <c r="Q30" s="1277"/>
      <c r="R30" s="1277"/>
      <c r="S30" s="1277"/>
      <c r="T30" s="1277"/>
      <c r="U30" s="1277"/>
      <c r="V30" s="1277"/>
      <c r="W30" s="1277"/>
      <c r="X30" s="1277"/>
      <c r="Y30" s="1277"/>
      <c r="Z30" s="1277"/>
      <c r="AA30" s="1278"/>
      <c r="AB30" s="1275"/>
      <c r="AC30" s="1275"/>
      <c r="AD30" s="1275"/>
      <c r="AE30" s="1275"/>
      <c r="AF30" s="1275"/>
      <c r="AG30" s="1275"/>
      <c r="AH30" s="1274" t="s">
        <v>1583</v>
      </c>
      <c r="AI30" s="1274"/>
      <c r="AJ30" s="1274"/>
      <c r="AK30" s="1274"/>
      <c r="AL30" s="1274"/>
      <c r="AP30" s="1279"/>
      <c r="AQ30" s="1280"/>
      <c r="AR30" s="1280"/>
      <c r="AS30" s="1280"/>
      <c r="AT30" s="1280"/>
      <c r="AU30" s="1280"/>
      <c r="AV30" s="1280"/>
    </row>
    <row r="31" s="1089" customFormat="1" ht="19.949999999999999" hidden="1" customHeight="1">
      <c r="A31" s="1274">
        <v>4</v>
      </c>
      <c r="B31" s="1274"/>
      <c r="C31" s="1274"/>
      <c r="D31" s="1275" t="s">
        <v>1584</v>
      </c>
      <c r="E31" s="1275"/>
      <c r="F31" s="1275"/>
      <c r="G31" s="1275"/>
      <c r="H31" s="1275"/>
      <c r="I31" s="1275"/>
      <c r="J31" s="1275"/>
      <c r="K31" s="1275"/>
      <c r="L31" s="1275"/>
      <c r="M31" s="1275"/>
      <c r="N31" s="1275"/>
      <c r="O31" s="1275"/>
      <c r="P31" s="1275"/>
      <c r="Q31" s="1275"/>
      <c r="R31" s="1275"/>
      <c r="S31" s="1275"/>
      <c r="T31" s="1275"/>
      <c r="U31" s="1275"/>
      <c r="V31" s="1275"/>
      <c r="W31" s="1275"/>
      <c r="X31" s="1275"/>
      <c r="Y31" s="1275"/>
      <c r="Z31" s="1275"/>
      <c r="AA31" s="1275"/>
      <c r="AB31" s="1274"/>
      <c r="AC31" s="1274"/>
      <c r="AD31" s="1274"/>
      <c r="AE31" s="1274"/>
      <c r="AF31" s="1274"/>
      <c r="AG31" s="1274"/>
      <c r="AH31" s="1274">
        <v>4</v>
      </c>
      <c r="AI31" s="1274"/>
      <c r="AJ31" s="1274"/>
      <c r="AK31" s="1274"/>
      <c r="AL31" s="1274"/>
      <c r="AP31" s="1281"/>
      <c r="AQ31" s="1281"/>
      <c r="AR31" s="1281"/>
      <c r="AS31" s="1281"/>
      <c r="AT31" s="1281"/>
      <c r="AU31" s="1281"/>
      <c r="AV31" s="1281"/>
    </row>
    <row r="32" s="1090" customFormat="1" ht="3.6000000000000001" customHeight="1">
      <c r="A32" s="1282"/>
      <c r="B32" s="1282"/>
      <c r="C32" s="1282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P32" s="1283"/>
      <c r="Q32" s="1283"/>
      <c r="R32" s="1283"/>
      <c r="S32" s="1283"/>
      <c r="T32" s="1283"/>
      <c r="U32" s="1283"/>
      <c r="V32" s="1283"/>
      <c r="W32" s="1284"/>
      <c r="X32" s="1284"/>
      <c r="Y32" s="1284"/>
      <c r="Z32" s="1284"/>
      <c r="AA32" s="1284"/>
      <c r="AB32" s="1284"/>
      <c r="AC32" s="1284"/>
      <c r="AD32" s="1284"/>
      <c r="AE32" s="1284"/>
      <c r="AF32" s="1284"/>
      <c r="AG32" s="1284"/>
      <c r="AH32" s="1284"/>
      <c r="AI32" s="1284"/>
      <c r="AJ32" s="1284"/>
      <c r="AK32" s="1284"/>
      <c r="AL32" s="1284"/>
      <c r="AP32" s="1285"/>
      <c r="AQ32" s="1285"/>
      <c r="AR32" s="1285"/>
      <c r="AS32" s="1285"/>
      <c r="AT32" s="1285"/>
      <c r="AU32" s="1285"/>
      <c r="AV32" s="1285"/>
    </row>
    <row r="33" ht="11.4" customHeight="1">
      <c r="A33" s="1286" t="s">
        <v>1585</v>
      </c>
      <c r="B33" s="1286"/>
      <c r="C33" s="1286"/>
      <c r="D33" s="1286"/>
      <c r="E33" s="1286"/>
      <c r="F33" s="1286"/>
      <c r="G33" s="1286"/>
      <c r="H33" s="1286"/>
      <c r="I33" s="1286"/>
      <c r="J33" s="1286"/>
      <c r="K33" s="1286"/>
      <c r="L33" s="1286"/>
      <c r="M33" s="1286"/>
      <c r="N33" s="1286"/>
      <c r="O33" s="1286"/>
      <c r="P33" s="1286"/>
      <c r="Q33" s="1286"/>
      <c r="R33" s="1286"/>
      <c r="S33" s="1286"/>
      <c r="T33" s="1286"/>
      <c r="U33" s="1286"/>
      <c r="V33" s="1286"/>
      <c r="W33" s="1286"/>
      <c r="X33" s="1286"/>
      <c r="Y33" s="1286"/>
      <c r="Z33" s="1286"/>
      <c r="AA33" s="1286"/>
      <c r="AB33" s="1286"/>
      <c r="AC33" s="1286"/>
      <c r="AD33" s="1286"/>
      <c r="AE33" s="1286"/>
      <c r="AF33" s="1286"/>
      <c r="AG33" s="1286"/>
      <c r="AH33" s="1286"/>
      <c r="AI33" s="1286"/>
      <c r="AJ33" s="1286"/>
      <c r="AK33" s="1286"/>
      <c r="AL33" s="1286"/>
      <c r="AP33" s="1287"/>
      <c r="AQ33" s="1287"/>
      <c r="AR33" s="1287"/>
      <c r="AS33" s="1287"/>
      <c r="AT33" s="1287"/>
      <c r="AU33" s="1287"/>
      <c r="AV33" s="1287"/>
    </row>
    <row r="34" ht="13.949999999999999" customHeight="1">
      <c r="A34" s="1286" t="s">
        <v>1586</v>
      </c>
      <c r="B34" s="1286"/>
      <c r="C34" s="1286"/>
      <c r="D34" s="1286"/>
      <c r="E34" s="1286"/>
      <c r="F34" s="1286"/>
      <c r="G34" s="1286"/>
      <c r="H34" s="1286"/>
      <c r="I34" s="1286"/>
      <c r="J34" s="1286"/>
      <c r="K34" s="1286"/>
      <c r="L34" s="1286"/>
      <c r="M34" s="1286"/>
      <c r="N34" s="1286"/>
      <c r="O34" s="1286"/>
      <c r="P34" s="1286"/>
      <c r="Q34" s="1286"/>
      <c r="R34" s="1286"/>
      <c r="S34" s="1286"/>
      <c r="T34" s="1286"/>
      <c r="U34" s="1286"/>
      <c r="V34" s="1286"/>
      <c r="W34" s="1286"/>
      <c r="X34" s="1286"/>
      <c r="Y34" s="1286"/>
      <c r="Z34" s="1286"/>
      <c r="AA34" s="1286"/>
      <c r="AB34" s="1286"/>
      <c r="AC34" s="1286"/>
      <c r="AD34" s="1286"/>
      <c r="AE34" s="1286"/>
      <c r="AF34" s="1286"/>
      <c r="AG34" s="1286"/>
      <c r="AH34" s="1286"/>
      <c r="AI34" s="1286"/>
      <c r="AJ34" s="1286"/>
      <c r="AK34" s="1286"/>
      <c r="AL34" s="1286"/>
      <c r="AP34" s="1287"/>
      <c r="AQ34" s="1287"/>
      <c r="AR34" s="1287"/>
      <c r="AS34" s="1287"/>
      <c r="AT34" s="1287"/>
      <c r="AU34" s="1287"/>
      <c r="AV34" s="1287"/>
    </row>
    <row r="35" ht="25.949999999999999" customHeight="1">
      <c r="A35" s="1092"/>
      <c r="B35" s="1090"/>
      <c r="C35" s="1092"/>
      <c r="D35" s="1092"/>
      <c r="E35" s="1092"/>
      <c r="F35" s="1092"/>
      <c r="G35" s="1092"/>
      <c r="H35" s="1092"/>
      <c r="I35" s="1092"/>
      <c r="J35" s="1092"/>
      <c r="K35" s="1092"/>
      <c r="L35" s="1092"/>
      <c r="M35" s="1092"/>
      <c r="N35" s="1092"/>
      <c r="O35" s="1092"/>
      <c r="P35" s="1092"/>
      <c r="Q35" s="1092"/>
      <c r="R35" s="1092"/>
      <c r="S35" s="1092"/>
      <c r="T35" s="1092"/>
      <c r="U35" s="1092"/>
      <c r="V35" s="1092"/>
      <c r="W35" s="1090"/>
      <c r="X35" s="1090"/>
      <c r="Y35" s="1090"/>
      <c r="Z35" s="1090"/>
      <c r="AA35" s="1090"/>
      <c r="AB35" s="1090"/>
      <c r="AC35" s="1090"/>
      <c r="AD35" s="1090"/>
      <c r="AE35" s="1090"/>
      <c r="AF35" s="1092"/>
      <c r="AG35" s="1090"/>
      <c r="AH35" s="1090"/>
      <c r="AI35" s="1090"/>
      <c r="AJ35" s="1090"/>
      <c r="AK35" s="1090"/>
      <c r="AL35" s="1090"/>
      <c r="AP35" s="1287"/>
      <c r="AQ35" s="1287"/>
      <c r="AR35" s="1287"/>
      <c r="AS35" s="1287"/>
      <c r="AT35" s="1287"/>
      <c r="AU35" s="1287"/>
      <c r="AV35" s="1287"/>
    </row>
    <row r="36" ht="13.949999999999999" customHeight="1">
      <c r="A36" s="1288" t="s">
        <v>1587</v>
      </c>
      <c r="B36" s="1288"/>
      <c r="C36" s="1288"/>
      <c r="D36" s="1288"/>
      <c r="E36" s="1288"/>
      <c r="F36" s="1288"/>
      <c r="G36" s="1288"/>
      <c r="H36" s="1288"/>
      <c r="I36" s="1288"/>
      <c r="J36" s="1289"/>
      <c r="K36" s="1289"/>
      <c r="L36" s="1089"/>
      <c r="M36" s="1089"/>
      <c r="N36" s="1089"/>
      <c r="O36" s="1089"/>
      <c r="P36" s="1089"/>
      <c r="Q36" s="1089"/>
      <c r="R36" s="1089"/>
      <c r="S36" s="1089"/>
      <c r="T36" s="1089"/>
      <c r="U36" s="1089"/>
      <c r="V36" s="1089"/>
      <c r="AF36" s="1089"/>
    </row>
    <row r="37" ht="13.949999999999999" customHeight="1">
      <c r="A37" s="1289" t="s">
        <v>1588</v>
      </c>
      <c r="B37" s="1289"/>
      <c r="C37" s="1289"/>
      <c r="D37" s="1289"/>
      <c r="E37" s="1289"/>
      <c r="F37" s="1289"/>
      <c r="G37" s="1289"/>
      <c r="H37" s="1289"/>
      <c r="I37" s="1289"/>
      <c r="J37" s="1290" t="s">
        <v>1453</v>
      </c>
      <c r="K37" s="1290"/>
      <c r="L37" s="1290"/>
      <c r="M37" s="1290"/>
      <c r="N37" s="1290"/>
      <c r="O37" s="1290"/>
      <c r="P37" s="1290"/>
      <c r="Q37" s="1290"/>
      <c r="R37" s="1290"/>
      <c r="S37" s="1290"/>
      <c r="T37" s="1290"/>
      <c r="U37" s="1089"/>
      <c r="V37" s="1291"/>
      <c r="W37" s="1292"/>
      <c r="X37" s="1292"/>
      <c r="Y37" s="1292"/>
      <c r="Z37" s="1292"/>
      <c r="AA37" s="1292"/>
      <c r="AB37" s="1292"/>
      <c r="AC37" s="1293"/>
      <c r="AD37" s="1293"/>
      <c r="AE37" s="1294"/>
      <c r="AF37" s="1295" t="s">
        <v>1540</v>
      </c>
      <c r="AG37" s="1295"/>
      <c r="AH37" s="1295"/>
      <c r="AI37" s="1295"/>
      <c r="AJ37" s="1295"/>
      <c r="AK37" s="1295"/>
      <c r="AL37" s="1295"/>
    </row>
    <row r="38" ht="13.949999999999999" customHeight="1">
      <c r="A38" s="1089"/>
      <c r="B38" s="1089"/>
      <c r="C38" s="1089"/>
      <c r="E38" s="1089"/>
      <c r="F38" s="1089"/>
      <c r="G38" s="1089"/>
      <c r="H38" s="1089"/>
      <c r="I38" s="1089"/>
      <c r="J38" s="1146" t="s">
        <v>1589</v>
      </c>
      <c r="K38" s="1146"/>
      <c r="L38" s="1146"/>
      <c r="M38" s="1146"/>
      <c r="N38" s="1146"/>
      <c r="O38" s="1146"/>
      <c r="P38" s="1146"/>
      <c r="Q38" s="1146"/>
      <c r="R38" s="1146"/>
      <c r="S38" s="1146"/>
      <c r="T38" s="1146"/>
      <c r="U38" s="1084"/>
      <c r="V38" s="1146" t="s">
        <v>1459</v>
      </c>
      <c r="W38" s="1146"/>
      <c r="X38" s="1146"/>
      <c r="Y38" s="1146"/>
      <c r="Z38" s="1146"/>
      <c r="AA38" s="1146"/>
      <c r="AB38" s="1146"/>
      <c r="AC38" s="1146"/>
      <c r="AD38" s="1146"/>
      <c r="AF38" s="1146" t="s">
        <v>1590</v>
      </c>
      <c r="AG38" s="1146"/>
      <c r="AH38" s="1146"/>
      <c r="AI38" s="1146"/>
      <c r="AJ38" s="1146"/>
      <c r="AK38" s="1146"/>
      <c r="AL38" s="1146"/>
    </row>
    <row r="39" ht="13.949999999999999" customHeight="1">
      <c r="A39" s="1084"/>
      <c r="B39" s="1084"/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4"/>
      <c r="R39" s="1084"/>
      <c r="S39" s="1084"/>
      <c r="T39" s="1084"/>
      <c r="U39" s="1084"/>
      <c r="V39" s="1084"/>
    </row>
    <row r="40" ht="13.949999999999999" customHeight="1">
      <c r="A40" s="1089"/>
      <c r="B40" s="1089"/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296" t="s">
        <v>1591</v>
      </c>
      <c r="V40" s="1295"/>
      <c r="W40" s="1295"/>
      <c r="X40" s="1297" t="s">
        <v>1591</v>
      </c>
      <c r="Y40" s="1289"/>
      <c r="Z40" s="1290"/>
      <c r="AA40" s="1290"/>
      <c r="AB40" s="1290"/>
      <c r="AC40" s="1290"/>
      <c r="AD40" s="1290"/>
      <c r="AE40" s="1290"/>
      <c r="AF40" s="1290"/>
      <c r="AG40" s="1290"/>
      <c r="AH40" s="1296">
        <v>20</v>
      </c>
      <c r="AI40" s="1296"/>
      <c r="AJ40" s="1295"/>
      <c r="AK40" s="1295"/>
      <c r="AL40" s="1084" t="s">
        <v>1592</v>
      </c>
    </row>
    <row r="41" ht="13.949999999999999" customHeight="1">
      <c r="A41" s="1084"/>
      <c r="B41" s="1084"/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4"/>
      <c r="R41" s="1084"/>
      <c r="S41" s="1084"/>
      <c r="T41" s="1084"/>
      <c r="U41" s="1084"/>
      <c r="V41" s="1084"/>
    </row>
    <row r="42" ht="10.949999999999999" customHeight="1">
      <c r="A42" s="1288" t="s">
        <v>1593</v>
      </c>
      <c r="B42" s="1288"/>
      <c r="C42" s="1288"/>
      <c r="D42" s="1288"/>
      <c r="E42" s="1288"/>
      <c r="F42" s="1288"/>
      <c r="G42" s="1288"/>
      <c r="H42" s="1288"/>
      <c r="I42" s="1288"/>
      <c r="J42" s="1289"/>
      <c r="K42" s="1289"/>
      <c r="L42" s="1092"/>
      <c r="M42" s="1092"/>
      <c r="N42" s="1092"/>
      <c r="O42" s="1092"/>
      <c r="P42" s="1092"/>
      <c r="Q42" s="1092"/>
      <c r="R42" s="1092"/>
      <c r="S42" s="1092"/>
      <c r="T42" s="1092"/>
      <c r="U42" s="1092"/>
      <c r="V42" s="1092"/>
      <c r="AF42" s="1092"/>
    </row>
    <row r="43" ht="16.949999999999999" customHeight="1">
      <c r="A43" s="1289" t="s">
        <v>1594</v>
      </c>
      <c r="B43" s="1289"/>
      <c r="C43" s="1289"/>
      <c r="D43" s="1289"/>
      <c r="E43" s="1289"/>
      <c r="F43" s="1289"/>
      <c r="G43" s="1289"/>
      <c r="H43" s="1289"/>
      <c r="I43" s="1289"/>
      <c r="J43" s="1298"/>
      <c r="K43" s="1298"/>
      <c r="L43" s="1291"/>
      <c r="M43" s="1291"/>
      <c r="N43" s="1291"/>
      <c r="O43" s="1291"/>
      <c r="P43" s="1291"/>
      <c r="Q43" s="1291"/>
      <c r="R43" s="1291"/>
      <c r="S43" s="1291"/>
      <c r="T43" s="1291"/>
      <c r="U43" s="1089"/>
      <c r="V43" s="1291"/>
      <c r="W43" s="1292"/>
      <c r="X43" s="1292"/>
      <c r="Y43" s="1292"/>
      <c r="Z43" s="1292"/>
      <c r="AA43" s="1292"/>
      <c r="AB43" s="1292"/>
      <c r="AC43" s="1292"/>
      <c r="AD43" s="1292"/>
      <c r="AF43" s="1291"/>
      <c r="AG43" s="1292"/>
      <c r="AH43" s="1292"/>
      <c r="AI43" s="1292"/>
      <c r="AJ43" s="1292"/>
      <c r="AK43" s="1292"/>
      <c r="AL43" s="1292"/>
    </row>
    <row r="44" ht="15" customHeight="1">
      <c r="A44" s="1089"/>
      <c r="B44" s="1089"/>
      <c r="C44" s="1089"/>
      <c r="E44" s="1089"/>
      <c r="F44" s="1089"/>
      <c r="G44" s="1089"/>
      <c r="H44" s="1089"/>
      <c r="I44" s="1089"/>
      <c r="J44" s="1146" t="s">
        <v>1589</v>
      </c>
      <c r="K44" s="1146"/>
      <c r="L44" s="1146"/>
      <c r="M44" s="1146"/>
      <c r="N44" s="1146"/>
      <c r="O44" s="1146"/>
      <c r="P44" s="1146"/>
      <c r="Q44" s="1146"/>
      <c r="R44" s="1146"/>
      <c r="S44" s="1146"/>
      <c r="T44" s="1146"/>
      <c r="U44" s="1084"/>
      <c r="V44" s="1146" t="s">
        <v>1459</v>
      </c>
      <c r="W44" s="1146"/>
      <c r="X44" s="1146"/>
      <c r="Y44" s="1146"/>
      <c r="Z44" s="1146"/>
      <c r="AA44" s="1146"/>
      <c r="AB44" s="1146"/>
      <c r="AC44" s="1146"/>
      <c r="AD44" s="1146"/>
      <c r="AF44" s="1146" t="s">
        <v>1590</v>
      </c>
      <c r="AG44" s="1146"/>
      <c r="AH44" s="1146"/>
      <c r="AI44" s="1146"/>
      <c r="AJ44" s="1146"/>
      <c r="AK44" s="1146"/>
      <c r="AL44" s="1146"/>
    </row>
    <row r="45" ht="15" customHeight="1">
      <c r="A45" s="1089"/>
      <c r="B45" s="1089"/>
      <c r="C45" s="1089"/>
      <c r="D45" s="1089"/>
      <c r="E45" s="1089"/>
      <c r="F45" s="1089"/>
      <c r="G45" s="1089"/>
      <c r="H45" s="1089"/>
      <c r="I45" s="1089"/>
      <c r="J45" s="1089"/>
      <c r="K45" s="1089"/>
      <c r="L45" s="1089"/>
      <c r="M45" s="1089"/>
      <c r="N45" s="1089"/>
      <c r="O45" s="1089"/>
      <c r="P45" s="1089"/>
      <c r="Q45" s="1089"/>
      <c r="R45" s="1089"/>
      <c r="S45" s="1089"/>
      <c r="T45" s="1089"/>
      <c r="U45" s="1089"/>
      <c r="V45" s="1089"/>
    </row>
    <row r="46" ht="15" customHeight="1">
      <c r="A46" s="1089"/>
      <c r="B46" s="1089"/>
      <c r="C46" s="1089"/>
      <c r="D46" s="1089"/>
      <c r="E46" s="1089"/>
      <c r="F46" s="1089"/>
      <c r="G46" s="1089"/>
      <c r="H46" s="1089"/>
      <c r="I46" s="1089"/>
      <c r="J46" s="1089"/>
      <c r="K46" s="1089"/>
      <c r="L46" s="1089"/>
      <c r="M46" s="1089"/>
      <c r="N46" s="1089"/>
      <c r="O46" s="1089"/>
      <c r="P46" s="1089"/>
      <c r="Q46" s="1089"/>
      <c r="R46" s="1089"/>
      <c r="S46" s="1089"/>
      <c r="T46" s="1089"/>
      <c r="U46" s="1296" t="s">
        <v>1591</v>
      </c>
      <c r="V46" s="1295"/>
      <c r="W46" s="1295"/>
      <c r="X46" s="1297" t="s">
        <v>1591</v>
      </c>
      <c r="Y46" s="1289"/>
      <c r="Z46" s="1290"/>
      <c r="AA46" s="1290"/>
      <c r="AB46" s="1290"/>
      <c r="AC46" s="1290"/>
      <c r="AD46" s="1290"/>
      <c r="AE46" s="1290"/>
      <c r="AF46" s="1290"/>
      <c r="AG46" s="1290"/>
      <c r="AH46" s="1296">
        <v>20</v>
      </c>
      <c r="AI46" s="1296"/>
      <c r="AJ46" s="1295"/>
      <c r="AK46" s="1295"/>
      <c r="AL46" s="1084" t="s">
        <v>1592</v>
      </c>
    </row>
    <row r="47" ht="15" customHeight="1">
      <c r="A47" s="1084"/>
      <c r="B47" s="1084"/>
      <c r="C47" s="1084"/>
      <c r="D47" s="1084"/>
      <c r="E47" s="1084"/>
      <c r="F47" s="1084"/>
      <c r="G47" s="1084"/>
      <c r="H47" s="1084"/>
      <c r="I47" s="1084"/>
      <c r="J47" s="1084"/>
      <c r="K47" s="1084"/>
      <c r="L47" s="1084"/>
      <c r="M47" s="1084"/>
      <c r="N47" s="1084"/>
      <c r="O47" s="1084"/>
      <c r="P47" s="1084"/>
      <c r="Q47" s="1084"/>
      <c r="R47" s="1084"/>
      <c r="S47" s="1084"/>
      <c r="T47" s="1084"/>
      <c r="U47" s="1084"/>
      <c r="V47" s="1084"/>
    </row>
    <row r="48" s="1090" customFormat="1" ht="15" customHeight="1">
      <c r="A48" s="1084"/>
      <c r="B48" s="1084"/>
      <c r="C48" s="1084"/>
      <c r="D48" s="1084"/>
      <c r="E48" s="1084"/>
      <c r="F48" s="1084"/>
      <c r="G48" s="1084"/>
      <c r="H48" s="1084"/>
      <c r="I48" s="1084"/>
      <c r="J48" s="1084"/>
      <c r="K48" s="1084"/>
      <c r="L48" s="1084"/>
      <c r="M48" s="1084"/>
      <c r="N48" s="1084"/>
      <c r="O48" s="1084"/>
      <c r="P48" s="1084"/>
      <c r="Q48" s="1084"/>
      <c r="R48" s="1084"/>
      <c r="S48" s="1084"/>
      <c r="T48" s="1084"/>
      <c r="U48" s="1084"/>
      <c r="V48" s="1084"/>
      <c r="W48" s="1084"/>
      <c r="X48" s="1084"/>
      <c r="Y48" s="1084"/>
      <c r="Z48" s="1084"/>
      <c r="AA48" s="1084"/>
      <c r="AB48" s="1084"/>
      <c r="AC48" s="1084"/>
      <c r="AD48" s="1084"/>
      <c r="AE48" s="1084"/>
      <c r="AF48" s="1084"/>
      <c r="AG48" s="1084"/>
      <c r="AH48" s="1084"/>
      <c r="AI48" s="1084"/>
      <c r="AJ48" s="1084"/>
      <c r="AK48" s="1084"/>
      <c r="AL48" s="1084"/>
    </row>
    <row r="49" s="1090" customFormat="1" ht="15" customHeight="1">
      <c r="A49" s="1084"/>
      <c r="B49" s="1084"/>
      <c r="C49" s="1084"/>
      <c r="D49" s="1084"/>
      <c r="E49" s="1084"/>
      <c r="F49" s="1084"/>
      <c r="G49" s="1084"/>
      <c r="H49" s="1084"/>
      <c r="I49" s="1084"/>
      <c r="J49" s="1084"/>
      <c r="K49" s="1084"/>
      <c r="L49" s="1084"/>
      <c r="M49" s="1084"/>
      <c r="N49" s="1084"/>
      <c r="O49" s="1084"/>
      <c r="P49" s="1084"/>
      <c r="Q49" s="1084"/>
      <c r="R49" s="1084"/>
      <c r="S49" s="1084"/>
      <c r="T49" s="1084"/>
      <c r="U49" s="1084"/>
      <c r="V49" s="1084"/>
      <c r="W49" s="1084"/>
      <c r="X49" s="1084"/>
      <c r="Y49" s="1084"/>
      <c r="Z49" s="1084"/>
      <c r="AA49" s="1084"/>
      <c r="AB49" s="1084"/>
      <c r="AC49" s="1084"/>
      <c r="AD49" s="1084"/>
      <c r="AE49" s="1084"/>
      <c r="AF49" s="1084"/>
      <c r="AG49" s="1084"/>
      <c r="AH49" s="1084"/>
      <c r="AI49" s="1084"/>
      <c r="AJ49" s="1084"/>
      <c r="AK49" s="1084"/>
      <c r="AL49" s="1084"/>
    </row>
    <row r="50" ht="15" customHeight="1">
      <c r="A50" s="1089"/>
      <c r="B50" s="1089"/>
      <c r="C50" s="1089"/>
      <c r="D50" s="1089"/>
      <c r="E50" s="1089"/>
      <c r="F50" s="1089"/>
      <c r="G50" s="1089"/>
      <c r="H50" s="1089"/>
      <c r="I50" s="1089"/>
      <c r="J50" s="1089"/>
      <c r="K50" s="1089"/>
      <c r="L50" s="1089"/>
      <c r="M50" s="1089"/>
      <c r="N50" s="1089"/>
      <c r="O50" s="1089"/>
      <c r="P50" s="1089"/>
      <c r="Q50" s="1089"/>
      <c r="R50" s="1089"/>
      <c r="S50" s="1089"/>
      <c r="T50" s="1089"/>
      <c r="U50" s="1089"/>
      <c r="V50" s="1089"/>
    </row>
    <row r="51" ht="15" customHeight="1">
      <c r="A51" s="1084"/>
      <c r="B51" s="1084"/>
      <c r="C51" s="1084"/>
      <c r="D51" s="1084"/>
      <c r="E51" s="1084"/>
      <c r="F51" s="1084"/>
      <c r="G51" s="1084"/>
      <c r="H51" s="1084"/>
      <c r="I51" s="1084"/>
      <c r="J51" s="1084"/>
      <c r="K51" s="1084"/>
      <c r="L51" s="1084"/>
      <c r="M51" s="1084"/>
      <c r="N51" s="1084"/>
      <c r="O51" s="1084"/>
      <c r="P51" s="1084"/>
      <c r="Q51" s="1084"/>
      <c r="R51" s="1084"/>
      <c r="S51" s="1084"/>
      <c r="T51" s="1084"/>
      <c r="U51" s="1084"/>
      <c r="V51" s="1084"/>
    </row>
    <row r="52" ht="15" customHeight="1">
      <c r="A52" s="1090"/>
      <c r="B52" s="1090"/>
      <c r="C52" s="1090"/>
      <c r="D52" s="1090"/>
      <c r="E52" s="1090"/>
      <c r="F52" s="1090"/>
      <c r="G52" s="1090"/>
      <c r="H52" s="1090"/>
      <c r="I52" s="1090"/>
      <c r="J52" s="1090"/>
      <c r="K52" s="1090"/>
      <c r="L52" s="1090"/>
      <c r="M52" s="1090"/>
      <c r="N52" s="1090"/>
      <c r="O52" s="1090"/>
      <c r="P52" s="1090"/>
      <c r="Q52" s="1090"/>
      <c r="R52" s="1090"/>
      <c r="S52" s="1090"/>
      <c r="T52" s="1090"/>
      <c r="U52" s="1090"/>
      <c r="V52" s="1090"/>
      <c r="W52" s="1090"/>
      <c r="X52" s="1090"/>
      <c r="Y52" s="1090"/>
      <c r="Z52" s="1090"/>
      <c r="AA52" s="1090"/>
      <c r="AB52" s="1090"/>
      <c r="AC52" s="1090"/>
      <c r="AD52" s="1090"/>
      <c r="AE52" s="1090"/>
      <c r="AF52" s="1090"/>
      <c r="AG52" s="1090"/>
      <c r="AH52" s="1090"/>
      <c r="AI52" s="1090"/>
      <c r="AJ52" s="1090"/>
      <c r="AK52" s="1090"/>
      <c r="AL52" s="1090"/>
    </row>
    <row r="53" ht="15" customHeight="1">
      <c r="A53" s="1090"/>
      <c r="B53" s="1090"/>
      <c r="C53" s="1090"/>
      <c r="D53" s="1090"/>
      <c r="E53" s="1090"/>
      <c r="F53" s="1090"/>
      <c r="G53" s="1090"/>
      <c r="H53" s="1090"/>
      <c r="I53" s="1090"/>
      <c r="J53" s="1090"/>
      <c r="K53" s="1090"/>
      <c r="L53" s="1090"/>
      <c r="M53" s="1090"/>
      <c r="N53" s="1090"/>
      <c r="O53" s="1090"/>
      <c r="P53" s="1090"/>
      <c r="Q53" s="1090"/>
      <c r="R53" s="1090"/>
      <c r="S53" s="1090"/>
      <c r="T53" s="1090"/>
      <c r="U53" s="1090"/>
      <c r="V53" s="1090"/>
      <c r="W53" s="1090"/>
      <c r="X53" s="1090"/>
      <c r="Y53" s="1090"/>
      <c r="Z53" s="1090"/>
      <c r="AA53" s="1090"/>
      <c r="AB53" s="1090"/>
      <c r="AC53" s="1090"/>
      <c r="AD53" s="1090"/>
      <c r="AE53" s="1090"/>
      <c r="AF53" s="1090"/>
      <c r="AG53" s="1090"/>
      <c r="AH53" s="1090"/>
      <c r="AI53" s="1090"/>
      <c r="AJ53" s="1090"/>
      <c r="AK53" s="1090"/>
      <c r="AL53" s="1090"/>
    </row>
    <row r="54" ht="15" customHeight="1">
      <c r="A54" s="1084"/>
      <c r="B54" s="1084"/>
      <c r="C54" s="1084"/>
      <c r="D54" s="1084"/>
      <c r="E54" s="1084"/>
      <c r="F54" s="1084"/>
      <c r="G54" s="1084"/>
      <c r="H54" s="1084"/>
      <c r="I54" s="1084"/>
      <c r="J54" s="1084"/>
      <c r="K54" s="1084"/>
      <c r="L54" s="1084"/>
      <c r="M54" s="1084"/>
      <c r="N54" s="1084"/>
      <c r="O54" s="1084"/>
      <c r="P54" s="1084"/>
      <c r="Q54" s="1084"/>
      <c r="R54" s="1084"/>
      <c r="S54" s="1084"/>
      <c r="T54" s="1084"/>
      <c r="U54" s="1084"/>
      <c r="V54" s="1084"/>
    </row>
  </sheetData>
  <mergeCells count="66">
    <mergeCell ref="A1:S3"/>
    <mergeCell ref="U1:AM3"/>
    <mergeCell ref="A4:S16"/>
    <mergeCell ref="U4:AM6"/>
    <mergeCell ref="U7:AM8"/>
    <mergeCell ref="U9:AM9"/>
    <mergeCell ref="U10:AM10"/>
    <mergeCell ref="U11:AM11"/>
    <mergeCell ref="U12:AM13"/>
    <mergeCell ref="U14:AM14"/>
    <mergeCell ref="U15:AM15"/>
    <mergeCell ref="U16:AM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33:AL33"/>
    <mergeCell ref="AP33:AV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15748031496062992" right="0.15748031496062992" top="0.31496062992125984" bottom="0.15748031496062992" header="0.31496062992125984" footer="0.31496062992125984"/>
  <pageSetup paperSize="9" scale="11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2" zoomScale="81" workbookViewId="0">
      <selection activeCell="AF35" activeCellId="0" sqref="AF35:AM35"/>
    </sheetView>
  </sheetViews>
  <sheetFormatPr defaultColWidth="3" defaultRowHeight="12.75"/>
  <cols>
    <col customWidth="1" min="1" max="9" style="1085" width="2.33203125"/>
    <col customWidth="1" min="10" max="12" style="1086" width="2.33203125"/>
    <col customWidth="1" min="13" max="13" style="1086" width="3.6640625"/>
    <col customWidth="1" min="14" max="14" style="1086" width="2.6640625"/>
    <col customWidth="1" min="15" max="22" style="1086" width="2.33203125"/>
    <col customWidth="1" min="23" max="39" style="1084" width="2.33203125"/>
    <col customWidth="1" min="40" max="40" style="1084" width="18.6640625"/>
    <col customWidth="1" min="41" max="41" style="1084" width="18.33203125"/>
    <col customWidth="1" min="42" max="42" style="1084" width="13.109375"/>
    <col customWidth="1" min="43" max="43" style="1084" width="16.6640625"/>
    <col customWidth="1" min="44" max="48" style="1084" width="26.33203125"/>
    <col customWidth="1" min="49" max="57" style="1085" width="2.33203125"/>
    <col customWidth="1" min="58" max="70" style="1086" width="2.33203125"/>
    <col customWidth="1" min="71" max="87" style="1084" width="2.33203125"/>
    <col customWidth="1" min="88" max="92" style="1084" width="2.5546875"/>
    <col min="93" max="16384" style="1084" width="3"/>
  </cols>
  <sheetData>
    <row r="1" ht="16.949999999999999" customHeight="1">
      <c r="A1" s="1087" t="s">
        <v>1595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  <c r="M1" s="1087"/>
      <c r="N1" s="1087"/>
      <c r="O1" s="1087"/>
      <c r="P1" s="1087"/>
      <c r="Q1" s="1087"/>
      <c r="R1" s="1087"/>
      <c r="S1" s="1087"/>
      <c r="T1" s="1088"/>
      <c r="U1" s="1087" t="s">
        <v>1596</v>
      </c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8"/>
      <c r="BQ1" s="1087" t="s">
        <v>1505</v>
      </c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</row>
    <row r="2" ht="16.949999999999999" customHeight="1">
      <c r="A2" s="1087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4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4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</row>
    <row r="3" ht="16.949999999999999" customHeight="1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9"/>
      <c r="U3" s="828" t="s">
        <v>1597</v>
      </c>
      <c r="V3" s="828"/>
      <c r="W3" s="828"/>
      <c r="X3" s="828"/>
      <c r="Y3" s="828"/>
      <c r="Z3" s="828"/>
      <c r="AA3" s="828"/>
      <c r="AB3" s="828"/>
      <c r="AC3" s="828"/>
      <c r="AD3" s="828"/>
      <c r="AE3" s="828"/>
      <c r="AF3" s="828"/>
      <c r="AG3" s="828"/>
      <c r="AH3" s="828"/>
      <c r="AI3" s="828"/>
      <c r="AJ3" s="828"/>
      <c r="AK3" s="828"/>
      <c r="AL3" s="828"/>
      <c r="AM3" s="828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1087"/>
      <c r="BH3" s="1087"/>
      <c r="BI3" s="1087"/>
      <c r="BJ3" s="1087"/>
      <c r="BK3" s="1087"/>
      <c r="BL3" s="1087"/>
      <c r="BM3" s="1087"/>
      <c r="BN3" s="1087"/>
      <c r="BO3" s="1087"/>
      <c r="BP3" s="1089"/>
      <c r="BQ3" s="1087"/>
      <c r="BR3" s="1087"/>
      <c r="BS3" s="1087"/>
      <c r="BT3" s="1087"/>
      <c r="BU3" s="1087"/>
      <c r="BV3" s="1087"/>
      <c r="BW3" s="1087"/>
      <c r="BX3" s="1087"/>
      <c r="BY3" s="1087"/>
      <c r="BZ3" s="1087"/>
      <c r="CA3" s="1087"/>
      <c r="CB3" s="1087"/>
      <c r="CC3" s="1087"/>
      <c r="CD3" s="1087"/>
      <c r="CE3" s="1087"/>
      <c r="CF3" s="1087"/>
      <c r="CG3" s="1087"/>
      <c r="CH3" s="1087"/>
      <c r="CI3" s="1087"/>
    </row>
    <row r="4" ht="16.949999999999999" customHeight="1">
      <c r="A4" s="828" t="s">
        <v>1598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1089"/>
      <c r="U4" s="828"/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1089"/>
      <c r="BQ4" s="828" t="s">
        <v>1507</v>
      </c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</row>
    <row r="5" ht="33" customHeight="1">
      <c r="A5" s="828"/>
      <c r="B5" s="828"/>
      <c r="C5" s="828"/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1089"/>
      <c r="U5" s="1299" t="s">
        <v>1599</v>
      </c>
      <c r="V5" s="1299"/>
      <c r="W5" s="1299"/>
      <c r="X5" s="1299"/>
      <c r="Y5" s="1299"/>
      <c r="Z5" s="1299"/>
      <c r="AA5" s="1299"/>
      <c r="AB5" s="1299"/>
      <c r="AC5" s="1299"/>
      <c r="AD5" s="1299"/>
      <c r="AE5" s="1299"/>
      <c r="AF5" s="1299"/>
      <c r="AG5" s="1299"/>
      <c r="AH5" s="1299"/>
      <c r="AI5" s="1299"/>
      <c r="AJ5" s="1299"/>
      <c r="AK5" s="1299"/>
      <c r="AL5" s="1299"/>
      <c r="AM5" s="1299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1089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</row>
    <row r="6" ht="33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1089"/>
      <c r="U6" s="828" t="s">
        <v>1600</v>
      </c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  <c r="AW6" s="828"/>
      <c r="AX6" s="828"/>
      <c r="AY6" s="828"/>
      <c r="AZ6" s="828"/>
      <c r="BA6" s="828"/>
      <c r="BB6" s="828"/>
      <c r="BC6" s="828"/>
      <c r="BD6" s="828"/>
      <c r="BE6" s="828"/>
      <c r="BF6" s="828"/>
      <c r="BG6" s="828"/>
      <c r="BH6" s="828"/>
      <c r="BI6" s="828"/>
      <c r="BJ6" s="828"/>
      <c r="BK6" s="828"/>
      <c r="BL6" s="828"/>
      <c r="BM6" s="828"/>
      <c r="BN6" s="828"/>
      <c r="BO6" s="828"/>
      <c r="BP6" s="1089"/>
      <c r="BQ6" s="828"/>
      <c r="BR6" s="828"/>
      <c r="BS6" s="828"/>
      <c r="BT6" s="828"/>
      <c r="BU6" s="828"/>
      <c r="BV6" s="828"/>
      <c r="BW6" s="828"/>
      <c r="BX6" s="828"/>
      <c r="BY6" s="828"/>
      <c r="BZ6" s="828"/>
      <c r="CA6" s="828"/>
      <c r="CB6" s="828"/>
      <c r="CC6" s="828"/>
      <c r="CD6" s="828"/>
      <c r="CE6" s="828"/>
      <c r="CF6" s="828"/>
      <c r="CG6" s="828"/>
      <c r="CH6" s="828"/>
      <c r="CI6" s="828"/>
    </row>
    <row r="7" ht="0.75" customHeight="1">
      <c r="A7" s="828"/>
      <c r="B7" s="828"/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1089"/>
      <c r="U7" s="828"/>
      <c r="V7" s="828"/>
      <c r="W7" s="828"/>
      <c r="X7" s="828"/>
      <c r="Y7" s="828"/>
      <c r="Z7" s="828"/>
      <c r="AA7" s="828"/>
      <c r="AB7" s="828"/>
      <c r="AC7" s="828"/>
      <c r="AD7" s="828"/>
      <c r="AE7" s="828"/>
      <c r="AF7" s="828"/>
      <c r="AG7" s="828"/>
      <c r="AH7" s="828"/>
      <c r="AI7" s="828"/>
      <c r="AJ7" s="828"/>
      <c r="AK7" s="828"/>
      <c r="AL7" s="828"/>
      <c r="AM7" s="828"/>
      <c r="AW7" s="828"/>
      <c r="AX7" s="828"/>
      <c r="AY7" s="828"/>
      <c r="AZ7" s="828"/>
      <c r="BA7" s="828"/>
      <c r="BB7" s="828"/>
      <c r="BC7" s="828"/>
      <c r="BD7" s="828"/>
      <c r="BE7" s="828"/>
      <c r="BF7" s="828"/>
      <c r="BG7" s="828"/>
      <c r="BH7" s="828"/>
      <c r="BI7" s="828"/>
      <c r="BJ7" s="828"/>
      <c r="BK7" s="828"/>
      <c r="BL7" s="828"/>
      <c r="BM7" s="828"/>
      <c r="BN7" s="828"/>
      <c r="BO7" s="828"/>
      <c r="BP7" s="1089"/>
      <c r="BQ7" s="828" t="s">
        <v>1509</v>
      </c>
      <c r="BR7" s="828"/>
      <c r="BS7" s="828"/>
      <c r="BT7" s="828"/>
      <c r="BU7" s="828"/>
      <c r="BV7" s="828"/>
      <c r="BW7" s="828"/>
      <c r="BX7" s="828"/>
      <c r="BY7" s="828"/>
      <c r="BZ7" s="828"/>
      <c r="CA7" s="828"/>
      <c r="CB7" s="828"/>
      <c r="CC7" s="828"/>
      <c r="CD7" s="828"/>
      <c r="CE7" s="828"/>
      <c r="CF7" s="828"/>
      <c r="CG7" s="828"/>
      <c r="CH7" s="828"/>
      <c r="CI7" s="828"/>
    </row>
    <row r="8" ht="16.949999999999999" customHeight="1">
      <c r="A8" s="828"/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8"/>
      <c r="T8" s="1089"/>
      <c r="U8" s="789" t="s">
        <v>1601</v>
      </c>
      <c r="V8" s="789"/>
      <c r="W8" s="789"/>
      <c r="X8" s="789"/>
      <c r="Y8" s="789"/>
      <c r="Z8" s="789"/>
      <c r="AA8" s="789"/>
      <c r="AB8" s="789"/>
      <c r="AC8" s="789"/>
      <c r="AD8" s="789"/>
      <c r="AE8" s="789"/>
      <c r="AF8" s="789"/>
      <c r="AG8" s="789"/>
      <c r="AH8" s="789"/>
      <c r="AI8" s="789"/>
      <c r="AJ8" s="789"/>
      <c r="AK8" s="789"/>
      <c r="AL8" s="789"/>
      <c r="AM8" s="789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H8" s="828"/>
      <c r="BI8" s="828"/>
      <c r="BJ8" s="828"/>
      <c r="BK8" s="828"/>
      <c r="BL8" s="828"/>
      <c r="BM8" s="828"/>
      <c r="BN8" s="828"/>
      <c r="BO8" s="828"/>
      <c r="BP8" s="1089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8"/>
      <c r="CD8" s="828"/>
      <c r="CE8" s="828"/>
      <c r="CF8" s="828"/>
      <c r="CG8" s="828"/>
      <c r="CH8" s="828"/>
      <c r="CI8" s="828"/>
    </row>
    <row r="9" ht="16.949999999999999" customHeight="1">
      <c r="A9" s="828"/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8"/>
      <c r="P9" s="828"/>
      <c r="Q9" s="828"/>
      <c r="R9" s="828"/>
      <c r="S9" s="828"/>
      <c r="T9" s="1089"/>
      <c r="U9" s="789" t="s">
        <v>1602</v>
      </c>
      <c r="V9" s="789"/>
      <c r="W9" s="789"/>
      <c r="X9" s="789"/>
      <c r="Y9" s="789"/>
      <c r="Z9" s="789"/>
      <c r="AA9" s="789"/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H9" s="828"/>
      <c r="BI9" s="828"/>
      <c r="BJ9" s="828"/>
      <c r="BK9" s="828"/>
      <c r="BL9" s="828"/>
      <c r="BM9" s="828"/>
      <c r="BN9" s="828"/>
      <c r="BO9" s="828"/>
      <c r="BP9" s="1089"/>
      <c r="BQ9" s="828" t="s">
        <v>1511</v>
      </c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8"/>
      <c r="CD9" s="828"/>
      <c r="CE9" s="828"/>
      <c r="CF9" s="828"/>
      <c r="CG9" s="828"/>
      <c r="CH9" s="828"/>
      <c r="CI9" s="828"/>
    </row>
    <row r="10" ht="16.949999999999999" customHeight="1">
      <c r="A10" s="828"/>
      <c r="B10" s="828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8"/>
      <c r="T10" s="1089"/>
      <c r="U10" s="799" t="s">
        <v>1603</v>
      </c>
      <c r="V10" s="799"/>
      <c r="W10" s="799"/>
      <c r="X10" s="799"/>
      <c r="Y10" s="799"/>
      <c r="Z10" s="799"/>
      <c r="AA10" s="799"/>
      <c r="AB10" s="799"/>
      <c r="AC10" s="799"/>
      <c r="AD10" s="799"/>
      <c r="AE10" s="799"/>
      <c r="AF10" s="799"/>
      <c r="AG10" s="799"/>
      <c r="AH10" s="799"/>
      <c r="AI10" s="799"/>
      <c r="AJ10" s="799"/>
      <c r="AK10" s="799"/>
      <c r="AL10" s="799"/>
      <c r="AM10" s="799"/>
      <c r="AW10" s="828"/>
      <c r="AX10" s="828"/>
      <c r="AY10" s="828"/>
      <c r="AZ10" s="828"/>
      <c r="BA10" s="828"/>
      <c r="BB10" s="828"/>
      <c r="BC10" s="828"/>
      <c r="BD10" s="828"/>
      <c r="BE10" s="828"/>
      <c r="BF10" s="828"/>
      <c r="BG10" s="828"/>
      <c r="BH10" s="828"/>
      <c r="BI10" s="828"/>
      <c r="BJ10" s="828"/>
      <c r="BK10" s="828"/>
      <c r="BL10" s="828"/>
      <c r="BM10" s="828"/>
      <c r="BN10" s="828"/>
      <c r="BO10" s="828"/>
      <c r="BP10" s="1089"/>
      <c r="BQ10" s="828" t="s">
        <v>1513</v>
      </c>
      <c r="BR10" s="828"/>
      <c r="BS10" s="828"/>
      <c r="BT10" s="828"/>
      <c r="BU10" s="828"/>
      <c r="BV10" s="828"/>
      <c r="BW10" s="828"/>
      <c r="BX10" s="828"/>
      <c r="BY10" s="828"/>
      <c r="BZ10" s="828"/>
      <c r="CA10" s="828"/>
      <c r="CB10" s="828"/>
      <c r="CC10" s="828"/>
      <c r="CD10" s="828"/>
      <c r="CE10" s="828"/>
      <c r="CF10" s="828"/>
      <c r="CG10" s="828"/>
      <c r="CH10" s="828"/>
      <c r="CI10" s="828"/>
    </row>
    <row r="11" ht="16.949999999999999" customHeight="1">
      <c r="A11" s="828"/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8"/>
      <c r="T11" s="1089"/>
      <c r="U11" s="799" t="s">
        <v>1604</v>
      </c>
      <c r="V11" s="799"/>
      <c r="W11" s="799"/>
      <c r="X11" s="799"/>
      <c r="Y11" s="799"/>
      <c r="Z11" s="799"/>
      <c r="AA11" s="799"/>
      <c r="AB11" s="799"/>
      <c r="AC11" s="799"/>
      <c r="AD11" s="799"/>
      <c r="AE11" s="799"/>
      <c r="AF11" s="799"/>
      <c r="AG11" s="799"/>
      <c r="AH11" s="799"/>
      <c r="AI11" s="799"/>
      <c r="AJ11" s="799"/>
      <c r="AK11" s="799"/>
      <c r="AL11" s="799"/>
      <c r="AM11" s="799"/>
      <c r="AW11" s="828"/>
      <c r="AX11" s="828"/>
      <c r="AY11" s="828"/>
      <c r="AZ11" s="828"/>
      <c r="BA11" s="828"/>
      <c r="BB11" s="828"/>
      <c r="BC11" s="828"/>
      <c r="BD11" s="828"/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1089"/>
      <c r="BQ11" s="828" t="s">
        <v>1514</v>
      </c>
      <c r="BR11" s="828"/>
      <c r="BS11" s="828"/>
      <c r="BT11" s="828"/>
      <c r="BU11" s="828"/>
      <c r="BV11" s="828"/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</row>
    <row r="12" ht="16.949999999999999" customHeight="1">
      <c r="A12" s="828"/>
      <c r="B12" s="828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8"/>
      <c r="T12" s="1089"/>
      <c r="U12" s="799" t="s">
        <v>1605</v>
      </c>
      <c r="V12" s="799"/>
      <c r="W12" s="799"/>
      <c r="X12" s="799"/>
      <c r="Y12" s="799"/>
      <c r="Z12" s="799"/>
      <c r="AA12" s="799"/>
      <c r="AB12" s="799"/>
      <c r="AC12" s="799"/>
      <c r="AD12" s="799"/>
      <c r="AE12" s="799"/>
      <c r="AF12" s="799"/>
      <c r="AG12" s="799"/>
      <c r="AH12" s="799"/>
      <c r="AI12" s="799"/>
      <c r="AJ12" s="799"/>
      <c r="AK12" s="799"/>
      <c r="AL12" s="799"/>
      <c r="AM12" s="799"/>
      <c r="AW12" s="828"/>
      <c r="AX12" s="828"/>
      <c r="AY12" s="828"/>
      <c r="AZ12" s="828"/>
      <c r="BA12" s="828"/>
      <c r="BB12" s="828"/>
      <c r="BC12" s="828"/>
      <c r="BD12" s="828"/>
      <c r="BE12" s="828"/>
      <c r="BF12" s="828"/>
      <c r="BG12" s="828"/>
      <c r="BH12" s="828"/>
      <c r="BI12" s="828"/>
      <c r="BJ12" s="828"/>
      <c r="BK12" s="828"/>
      <c r="BL12" s="828"/>
      <c r="BM12" s="828"/>
      <c r="BN12" s="828"/>
      <c r="BO12" s="828"/>
      <c r="BP12" s="1089"/>
      <c r="BQ12" s="828" t="s">
        <v>1515</v>
      </c>
      <c r="BR12" s="828"/>
      <c r="BS12" s="828"/>
      <c r="BT12" s="828"/>
      <c r="BU12" s="828"/>
      <c r="BV12" s="828"/>
      <c r="BW12" s="828"/>
      <c r="BX12" s="828"/>
      <c r="BY12" s="828"/>
      <c r="BZ12" s="828"/>
      <c r="CA12" s="828"/>
      <c r="CB12" s="828"/>
      <c r="CC12" s="828"/>
      <c r="CD12" s="828"/>
      <c r="CE12" s="828"/>
      <c r="CF12" s="828"/>
      <c r="CG12" s="828"/>
      <c r="CH12" s="828"/>
      <c r="CI12" s="828"/>
    </row>
    <row r="13" ht="16.949999999999999" customHeight="1">
      <c r="A13" s="828"/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U13" s="799" t="s">
        <v>1606</v>
      </c>
      <c r="V13" s="799"/>
      <c r="W13" s="799"/>
      <c r="X13" s="799"/>
      <c r="Y13" s="799"/>
      <c r="Z13" s="799"/>
      <c r="AA13" s="799"/>
      <c r="AB13" s="799"/>
      <c r="AC13" s="799"/>
      <c r="AD13" s="799"/>
      <c r="AE13" s="799"/>
      <c r="AF13" s="799"/>
      <c r="AG13" s="799"/>
      <c r="AH13" s="799"/>
      <c r="AI13" s="799"/>
      <c r="AJ13" s="799"/>
      <c r="AK13" s="799"/>
      <c r="AL13" s="799"/>
      <c r="AM13" s="799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Q13" s="828" t="s">
        <v>1516</v>
      </c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</row>
    <row r="14" ht="16.949999999999999" customHeight="1">
      <c r="A14" s="828"/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T14" s="1089"/>
      <c r="U14" s="799" t="s">
        <v>1607</v>
      </c>
      <c r="V14" s="799"/>
      <c r="W14" s="799"/>
      <c r="X14" s="799"/>
      <c r="Y14" s="799"/>
      <c r="Z14" s="799"/>
      <c r="AA14" s="799"/>
      <c r="AB14" s="799"/>
      <c r="AC14" s="799"/>
      <c r="AD14" s="799"/>
      <c r="AE14" s="799"/>
      <c r="AF14" s="799"/>
      <c r="AG14" s="799"/>
      <c r="AH14" s="799"/>
      <c r="AI14" s="799"/>
      <c r="AJ14" s="799"/>
      <c r="AK14" s="799"/>
      <c r="AL14" s="799"/>
      <c r="AM14" s="799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  <c r="BH14" s="828"/>
      <c r="BI14" s="828"/>
      <c r="BJ14" s="828"/>
      <c r="BK14" s="828"/>
      <c r="BL14" s="828"/>
      <c r="BM14" s="828"/>
      <c r="BN14" s="828"/>
      <c r="BO14" s="828"/>
      <c r="BP14" s="1089"/>
      <c r="BQ14" s="828" t="s">
        <v>1518</v>
      </c>
      <c r="BR14" s="828"/>
      <c r="BS14" s="828"/>
      <c r="BT14" s="828"/>
      <c r="BU14" s="828"/>
      <c r="BV14" s="828"/>
      <c r="BW14" s="828"/>
      <c r="BX14" s="828"/>
      <c r="BY14" s="828"/>
      <c r="BZ14" s="828"/>
      <c r="CA14" s="828"/>
      <c r="CB14" s="828"/>
      <c r="CC14" s="828"/>
      <c r="CD14" s="828"/>
      <c r="CE14" s="828"/>
      <c r="CF14" s="828"/>
      <c r="CG14" s="828"/>
      <c r="CH14" s="828"/>
      <c r="CI14" s="828"/>
    </row>
    <row r="15" s="1090" customFormat="1" ht="9.5999999999999996" customHeight="1">
      <c r="A15" s="1091"/>
      <c r="B15" s="1091"/>
      <c r="C15" s="1091"/>
      <c r="D15" s="1091"/>
      <c r="E15" s="1091"/>
      <c r="F15" s="1091"/>
      <c r="G15" s="1091"/>
      <c r="H15" s="1091"/>
      <c r="I15" s="1091"/>
      <c r="J15" s="1091"/>
      <c r="K15" s="1091"/>
      <c r="L15" s="1091"/>
      <c r="M15" s="1091"/>
      <c r="N15" s="1091"/>
      <c r="O15" s="1091"/>
      <c r="P15" s="1091"/>
      <c r="Q15" s="1091"/>
      <c r="R15" s="1091"/>
      <c r="S15" s="1091"/>
      <c r="T15" s="1092"/>
      <c r="U15" s="1092"/>
      <c r="V15" s="1092"/>
      <c r="AW15" s="1091"/>
      <c r="AX15" s="1091"/>
      <c r="AY15" s="1091"/>
      <c r="AZ15" s="1091"/>
      <c r="BA15" s="1091"/>
      <c r="BB15" s="1091"/>
      <c r="BC15" s="1091"/>
      <c r="BD15" s="1091"/>
      <c r="BE15" s="1091"/>
      <c r="BF15" s="1091"/>
      <c r="BG15" s="1091"/>
      <c r="BH15" s="1091"/>
      <c r="BI15" s="1091"/>
      <c r="BJ15" s="1091"/>
      <c r="BK15" s="1091"/>
      <c r="BL15" s="1091"/>
      <c r="BM15" s="1091"/>
      <c r="BN15" s="1091"/>
      <c r="BO15" s="1091"/>
      <c r="BP15" s="1092"/>
      <c r="CJ15" s="1084"/>
      <c r="CK15" s="1084"/>
      <c r="CL15" s="1084"/>
      <c r="CM15" s="1084"/>
      <c r="CN15" s="1084"/>
      <c r="CO15" s="1084"/>
      <c r="CP15" s="1084"/>
      <c r="CQ15" s="1084"/>
    </row>
    <row r="16" s="1090" customFormat="1" ht="16.949999999999999" customHeight="1">
      <c r="A16" s="1093" t="s">
        <v>1519</v>
      </c>
      <c r="B16" s="1093"/>
      <c r="C16" s="1093"/>
      <c r="D16" s="1093"/>
      <c r="E16" s="1093"/>
      <c r="F16" s="1093"/>
      <c r="G16" s="1093"/>
      <c r="H16" s="1093"/>
      <c r="I16" s="1093"/>
      <c r="J16" s="1093"/>
      <c r="K16" s="1093"/>
      <c r="L16" s="1093"/>
      <c r="M16" s="1093"/>
      <c r="N16" s="1093"/>
      <c r="O16" s="1093"/>
      <c r="P16" s="1093"/>
      <c r="Q16" s="1093"/>
      <c r="R16" s="1093"/>
      <c r="S16" s="1093"/>
      <c r="T16" s="1093"/>
      <c r="U16" s="1093"/>
      <c r="V16" s="1094">
        <v>2</v>
      </c>
      <c r="W16" s="1094"/>
      <c r="X16" s="1094"/>
      <c r="Y16" s="1094"/>
      <c r="AR16" s="1095"/>
      <c r="AS16" s="1095"/>
      <c r="AT16" s="1095"/>
      <c r="AU16" s="1095"/>
      <c r="AV16" s="1095"/>
      <c r="AW16" s="1095"/>
      <c r="AX16" s="1096"/>
      <c r="AY16" s="1096"/>
      <c r="AZ16" s="1096"/>
      <c r="BA16" s="1097"/>
      <c r="CJ16" s="1084"/>
      <c r="CK16" s="1084"/>
      <c r="CL16" s="1084"/>
      <c r="CM16" s="1084"/>
      <c r="CN16" s="1084"/>
      <c r="CO16" s="1084"/>
      <c r="CP16" s="1084"/>
      <c r="CQ16" s="1084"/>
    </row>
    <row r="17" s="1090" customFormat="1" ht="16.949999999999999" customHeight="1">
      <c r="A17" s="1098" t="s">
        <v>1520</v>
      </c>
      <c r="B17" s="1098"/>
      <c r="C17" s="1098"/>
      <c r="D17" s="1098"/>
      <c r="E17" s="1098"/>
      <c r="F17" s="1098"/>
      <c r="G17" s="1098"/>
      <c r="H17" s="1098"/>
      <c r="I17" s="1098"/>
      <c r="J17" s="1098"/>
      <c r="K17" s="1098"/>
      <c r="L17" s="1098"/>
      <c r="M17" s="1098"/>
      <c r="N17" s="1098"/>
      <c r="O17" s="1098"/>
      <c r="P17" s="1098"/>
      <c r="Q17" s="1098"/>
      <c r="R17" s="1098"/>
      <c r="S17" s="1098"/>
      <c r="T17" s="1098"/>
      <c r="U17" s="1098"/>
      <c r="V17" s="1098"/>
      <c r="W17" s="1098"/>
      <c r="X17" s="1098"/>
      <c r="Y17" s="1098"/>
      <c r="Z17" s="1098"/>
      <c r="AA17" s="1098"/>
      <c r="AB17" s="1098"/>
      <c r="AC17" s="1098"/>
      <c r="AD17" s="1098"/>
      <c r="AE17" s="1098"/>
      <c r="AF17" s="1098"/>
      <c r="AG17" s="1098"/>
      <c r="AH17" s="1098"/>
      <c r="AI17" s="1098"/>
      <c r="AJ17" s="1098"/>
      <c r="AK17" s="1098"/>
      <c r="AL17" s="1098"/>
      <c r="AM17" s="1098"/>
      <c r="CJ17" s="1084"/>
      <c r="CK17" s="1084"/>
      <c r="CL17" s="1084"/>
      <c r="CM17" s="1084"/>
      <c r="CN17" s="1084"/>
      <c r="CO17" s="1084"/>
      <c r="CP17" s="1084"/>
      <c r="CQ17" s="1084"/>
    </row>
    <row r="18" s="1090" customFormat="1" ht="16.949999999999999" customHeight="1">
      <c r="A18" s="784" t="str">
        <f>CONCATENATE("№",Титул!AG18," от ",Титул!AG19,"г.")</f>
        <v xml:space="preserve">№14982-Ф от 15.01.2026г.</v>
      </c>
      <c r="B18" s="784"/>
      <c r="C18" s="784"/>
      <c r="D18" s="784"/>
      <c r="E18" s="784"/>
      <c r="F18" s="784"/>
      <c r="G18" s="784"/>
      <c r="H18" s="784"/>
      <c r="I18" s="784"/>
      <c r="J18" s="784"/>
      <c r="K18" s="784"/>
      <c r="L18" s="784"/>
      <c r="M18" s="784"/>
      <c r="N18" s="784"/>
      <c r="O18" s="784"/>
      <c r="P18" s="784"/>
      <c r="Q18" s="784"/>
      <c r="R18" s="784"/>
      <c r="S18" s="784"/>
      <c r="T18" s="784"/>
      <c r="U18" s="784"/>
      <c r="V18" s="784"/>
      <c r="W18" s="784"/>
      <c r="X18" s="784"/>
      <c r="Y18" s="784"/>
      <c r="Z18" s="784"/>
      <c r="AA18" s="784"/>
      <c r="AB18" s="784"/>
      <c r="AC18" s="784"/>
      <c r="AD18" s="784"/>
      <c r="AE18" s="784"/>
      <c r="AF18" s="784"/>
      <c r="AG18" s="784"/>
      <c r="AH18" s="784"/>
      <c r="AI18" s="784"/>
      <c r="AJ18" s="784"/>
      <c r="AK18" s="784"/>
      <c r="AL18" s="784"/>
      <c r="AM18" s="784"/>
      <c r="BP18" s="1084"/>
      <c r="CJ18" s="1084"/>
      <c r="CK18" s="1084"/>
      <c r="CL18" s="1084"/>
      <c r="CM18" s="1084"/>
      <c r="CN18" s="1084"/>
      <c r="CO18" s="1084"/>
      <c r="CP18" s="1084"/>
      <c r="CQ18" s="1084"/>
    </row>
    <row r="19" s="1090" customFormat="1" ht="9.75" customHeight="1">
      <c r="A19" s="101" t="str">
        <f>CONCATENATE("Объект: «",'КС-3 субподряд'!C12,".»")</f>
        <v xml:space="preserve">Объект: «СМР,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50:29:0030214:1175.»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R19" s="1099"/>
      <c r="AS19" s="1099"/>
      <c r="AT19" s="1099"/>
      <c r="AU19" s="1099"/>
      <c r="AV19" s="1099"/>
      <c r="AW19" s="1084"/>
      <c r="AX19" s="1084"/>
      <c r="AY19" s="1084"/>
      <c r="AZ19" s="1084"/>
      <c r="BA19" s="1084"/>
      <c r="BB19" s="1084"/>
      <c r="BC19" s="1084"/>
      <c r="BD19" s="1084"/>
      <c r="BE19" s="1084"/>
      <c r="BF19" s="1084"/>
      <c r="BG19" s="1084"/>
      <c r="BH19" s="1084"/>
      <c r="BI19" s="1084"/>
      <c r="BJ19" s="1084"/>
      <c r="BK19" s="1084"/>
      <c r="BL19" s="1084"/>
      <c r="BM19" s="1084"/>
      <c r="BN19" s="1084"/>
      <c r="BO19" s="1084"/>
      <c r="CJ19" s="1084"/>
      <c r="CK19" s="1084"/>
      <c r="CL19" s="1084"/>
      <c r="CM19" s="1084"/>
      <c r="CN19" s="1084"/>
      <c r="CO19" s="1084"/>
      <c r="CP19" s="1084"/>
      <c r="CQ19" s="1084"/>
    </row>
    <row r="20" s="1090" customFormat="1" ht="51" customHeight="1">
      <c r="A20" s="10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R20" s="1099"/>
      <c r="AS20" s="1099"/>
      <c r="AT20" s="1099"/>
      <c r="AU20" s="1099"/>
      <c r="AV20" s="1099"/>
      <c r="AW20" s="1085"/>
      <c r="AX20" s="1085"/>
      <c r="AY20" s="1085"/>
      <c r="AZ20" s="1085"/>
      <c r="BA20" s="1085"/>
      <c r="BB20" s="1085"/>
      <c r="BC20" s="1085"/>
      <c r="BD20" s="1085"/>
      <c r="BE20" s="1085"/>
      <c r="BF20" s="1086"/>
      <c r="BG20" s="1086"/>
      <c r="BH20" s="1086"/>
      <c r="BI20" s="1086"/>
      <c r="BJ20" s="1086"/>
      <c r="BK20" s="1086"/>
      <c r="BL20" s="1086"/>
      <c r="BM20" s="1086"/>
      <c r="BN20" s="1086"/>
      <c r="BO20" s="1086"/>
      <c r="CJ20" s="1084"/>
      <c r="CK20" s="1084"/>
      <c r="CL20" s="1084"/>
      <c r="CM20" s="1084"/>
      <c r="CN20" s="1084"/>
      <c r="CO20" s="1084"/>
      <c r="CP20" s="1084"/>
      <c r="CQ20" s="1084"/>
    </row>
    <row r="21" s="1090" customFormat="1" ht="0.75" hidden="1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W21" s="1085"/>
      <c r="AX21" s="1085"/>
      <c r="AY21" s="1085"/>
      <c r="AZ21" s="1085"/>
      <c r="BA21" s="1085"/>
      <c r="BB21" s="1085"/>
      <c r="BC21" s="1085"/>
      <c r="BD21" s="1085"/>
      <c r="BE21" s="1085"/>
      <c r="BF21" s="1086"/>
      <c r="BG21" s="1086"/>
      <c r="BH21" s="1086"/>
      <c r="BI21" s="1086"/>
      <c r="BJ21" s="1086"/>
      <c r="BK21" s="1086"/>
      <c r="BL21" s="1086"/>
      <c r="BM21" s="1086"/>
      <c r="BN21" s="1086"/>
      <c r="BO21" s="1086"/>
      <c r="BP21" s="1084"/>
      <c r="BQ21" s="1086"/>
      <c r="BR21" s="1086"/>
      <c r="BS21" s="1084"/>
      <c r="BT21" s="1084"/>
      <c r="BU21" s="1084"/>
      <c r="BV21" s="1084"/>
      <c r="BW21" s="1084"/>
      <c r="BX21" s="1084"/>
      <c r="BY21" s="1084"/>
      <c r="BZ21" s="1084"/>
      <c r="CA21" s="1084"/>
      <c r="CB21" s="1084"/>
      <c r="CC21" s="1084"/>
      <c r="CD21" s="1084"/>
      <c r="CE21" s="1084"/>
      <c r="CF21" s="1084"/>
      <c r="CG21" s="1084"/>
      <c r="CH21" s="1084"/>
      <c r="CI21" s="1084"/>
      <c r="CJ21" s="1084"/>
      <c r="CK21" s="1084"/>
      <c r="CL21" s="1084"/>
      <c r="CM21" s="1084"/>
      <c r="CN21" s="1084"/>
      <c r="CO21" s="1084"/>
      <c r="CP21" s="1084"/>
      <c r="CQ21" s="1084"/>
    </row>
    <row r="22" s="1086" customFormat="1" ht="18" customHeight="1">
      <c r="A22" s="1100" t="s">
        <v>1608</v>
      </c>
      <c r="B22" s="1101"/>
      <c r="C22" s="1101"/>
      <c r="D22" s="1101"/>
      <c r="E22" s="1101"/>
      <c r="F22" s="1101"/>
      <c r="G22" s="1101"/>
      <c r="H22" s="1101"/>
      <c r="I22" s="1101"/>
      <c r="J22" s="1101"/>
      <c r="K22" s="1101"/>
      <c r="L22" s="1101"/>
      <c r="M22" s="1101"/>
      <c r="N22" s="1101"/>
      <c r="O22" s="1101"/>
      <c r="P22" s="1101"/>
      <c r="Q22" s="1101"/>
      <c r="R22" s="1101"/>
      <c r="S22" s="1101"/>
      <c r="T22" s="1102"/>
      <c r="U22" s="1103"/>
      <c r="V22" s="1103"/>
      <c r="W22" s="1104"/>
      <c r="X22" s="1100"/>
      <c r="Y22" s="1100"/>
      <c r="Z22" s="1105"/>
      <c r="AA22" s="1100"/>
      <c r="AB22" s="1103"/>
      <c r="AC22" s="1106"/>
      <c r="AD22" s="1107">
        <f>'КС-3 (авторский надзор)'!E23</f>
        <v>0</v>
      </c>
      <c r="AE22" s="1107"/>
      <c r="AF22" s="1107"/>
      <c r="AG22" s="1107"/>
      <c r="AH22" s="1107"/>
      <c r="AI22" s="1107"/>
      <c r="AJ22" s="1107"/>
      <c r="AK22" s="1107"/>
      <c r="AL22" s="1107"/>
      <c r="AM22" s="1107"/>
      <c r="AR22" s="1108"/>
      <c r="AS22" s="1109"/>
      <c r="AT22" s="1109"/>
      <c r="AU22" s="1110"/>
      <c r="AV22" s="1111"/>
      <c r="AW22" s="1085"/>
      <c r="AX22" s="1085"/>
      <c r="AY22" s="1085"/>
      <c r="AZ22" s="1085"/>
      <c r="BA22" s="1085"/>
      <c r="BB22" s="1085"/>
      <c r="BC22" s="1085"/>
      <c r="BD22" s="1085"/>
      <c r="BE22" s="1085"/>
      <c r="BP22" s="1102"/>
      <c r="BS22" s="1084"/>
      <c r="BT22" s="1084"/>
      <c r="BU22" s="1084"/>
      <c r="BV22" s="1084"/>
      <c r="BW22" s="1084"/>
      <c r="BX22" s="1084"/>
      <c r="BY22" s="1084"/>
      <c r="BZ22" s="1084"/>
      <c r="CA22" s="1084"/>
      <c r="CB22" s="1084"/>
      <c r="CC22" s="1084"/>
      <c r="CD22" s="1084"/>
      <c r="CE22" s="1084"/>
      <c r="CF22" s="1084"/>
      <c r="CG22" s="1084"/>
      <c r="CH22" s="1084"/>
      <c r="CI22" s="1084"/>
      <c r="CJ22" s="1084"/>
      <c r="CK22" s="1084"/>
      <c r="CL22" s="1084"/>
      <c r="CM22" s="1084"/>
      <c r="CN22" s="1084"/>
      <c r="CO22" s="1084"/>
      <c r="CP22" s="1084"/>
      <c r="CQ22" s="1084"/>
    </row>
    <row r="23" s="1103" customFormat="1" ht="16.949999999999999" customHeight="1">
      <c r="A23" s="1112"/>
      <c r="B23" s="1112"/>
      <c r="C23" s="1112"/>
      <c r="D23" s="1112"/>
      <c r="E23" s="1112"/>
      <c r="F23" s="1112"/>
      <c r="G23" s="1112"/>
      <c r="H23" s="1112"/>
      <c r="I23" s="1112"/>
      <c r="J23" s="1112"/>
      <c r="K23" s="1112"/>
      <c r="L23" s="1112"/>
      <c r="M23" s="1112"/>
      <c r="N23" s="1112"/>
      <c r="O23" s="1112"/>
      <c r="P23" s="1112"/>
      <c r="Q23" s="1112"/>
      <c r="R23" s="1112"/>
      <c r="S23" s="1112"/>
      <c r="T23" s="1102"/>
      <c r="U23" s="1102"/>
      <c r="V23" s="1102"/>
      <c r="AW23" s="1085"/>
      <c r="AX23" s="1085"/>
      <c r="AY23" s="1085"/>
      <c r="AZ23" s="1085"/>
      <c r="BA23" s="1085"/>
      <c r="BB23" s="1085"/>
      <c r="BC23" s="1085"/>
      <c r="BD23" s="1085"/>
      <c r="BE23" s="1085"/>
      <c r="BF23" s="1086"/>
      <c r="BG23" s="1086"/>
      <c r="BH23" s="1086"/>
      <c r="BI23" s="1086"/>
      <c r="BJ23" s="1086"/>
      <c r="BK23" s="1086"/>
      <c r="BL23" s="1086"/>
      <c r="BM23" s="1086"/>
      <c r="BN23" s="1086"/>
      <c r="BO23" s="1086"/>
      <c r="BP23" s="1102"/>
      <c r="BQ23" s="1086"/>
      <c r="BR23" s="1086"/>
      <c r="BS23" s="1084"/>
      <c r="BT23" s="1084"/>
      <c r="BU23" s="1084"/>
      <c r="BV23" s="1084"/>
      <c r="BW23" s="1084"/>
      <c r="BX23" s="1084"/>
      <c r="BY23" s="1084"/>
      <c r="BZ23" s="1084"/>
      <c r="CA23" s="1084"/>
      <c r="CB23" s="1084"/>
      <c r="CC23" s="1084"/>
      <c r="CD23" s="1084"/>
      <c r="CE23" s="1084"/>
      <c r="CF23" s="1084"/>
      <c r="CG23" s="1084"/>
      <c r="CH23" s="1084"/>
      <c r="CI23" s="1084"/>
      <c r="CJ23" s="1084"/>
      <c r="CK23" s="1084"/>
      <c r="CL23" s="1084"/>
      <c r="CM23" s="1084"/>
      <c r="CN23" s="1084"/>
      <c r="CO23" s="1084"/>
      <c r="CP23" s="1084"/>
      <c r="CQ23" s="1084"/>
    </row>
    <row r="24" s="1113" customFormat="1" ht="20.399999999999999" customHeight="1">
      <c r="A24" s="98" t="s">
        <v>1609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W24" s="1085"/>
      <c r="AX24" s="1085"/>
      <c r="AY24" s="1085"/>
      <c r="AZ24" s="1085"/>
      <c r="BA24" s="1085"/>
      <c r="BB24" s="1085"/>
      <c r="BC24" s="1085"/>
      <c r="BD24" s="1085"/>
      <c r="BE24" s="1085"/>
      <c r="BF24" s="1086"/>
      <c r="BG24" s="1086"/>
      <c r="BH24" s="1086"/>
      <c r="BI24" s="1086"/>
      <c r="BJ24" s="1086"/>
      <c r="BK24" s="1086"/>
      <c r="BL24" s="1086"/>
      <c r="BM24" s="1086"/>
      <c r="BN24" s="1086"/>
      <c r="BO24" s="1086"/>
      <c r="BP24" s="1084"/>
      <c r="BQ24" s="1086"/>
      <c r="BR24" s="1086"/>
      <c r="BS24" s="1084"/>
      <c r="BT24" s="1084"/>
      <c r="BU24" s="1084"/>
      <c r="BV24" s="1084"/>
      <c r="BW24" s="1084"/>
      <c r="BX24" s="1084"/>
      <c r="BY24" s="1084"/>
      <c r="BZ24" s="1084"/>
      <c r="CA24" s="1084"/>
      <c r="CB24" s="1084"/>
      <c r="CC24" s="1084"/>
      <c r="CD24" s="1084"/>
      <c r="CE24" s="1084"/>
      <c r="CF24" s="1084"/>
      <c r="CG24" s="1084"/>
      <c r="CH24" s="1084"/>
      <c r="CI24" s="1084"/>
      <c r="CJ24" s="1084"/>
      <c r="CK24" s="1084"/>
      <c r="CL24" s="1084"/>
      <c r="CM24" s="1084"/>
      <c r="CN24" s="1084"/>
      <c r="CO24" s="1084"/>
      <c r="CP24" s="1084"/>
      <c r="CQ24" s="1084"/>
    </row>
    <row r="25" s="1113" customFormat="1" ht="20.399999999999999" customHeight="1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W25" s="1085"/>
      <c r="AX25" s="1085"/>
      <c r="AY25" s="1085"/>
      <c r="AZ25" s="1085"/>
      <c r="BA25" s="1085"/>
      <c r="BB25" s="1085"/>
      <c r="BC25" s="1085"/>
      <c r="BD25" s="1085"/>
      <c r="BE25" s="1085"/>
      <c r="BF25" s="1086"/>
      <c r="BG25" s="1086"/>
      <c r="BH25" s="1086"/>
      <c r="BI25" s="1086"/>
      <c r="BJ25" s="1086"/>
      <c r="BK25" s="1086"/>
      <c r="BL25" s="1086"/>
      <c r="BM25" s="1086"/>
      <c r="BN25" s="1086"/>
      <c r="BO25" s="1086"/>
      <c r="BP25" s="1084"/>
      <c r="BQ25" s="1086"/>
      <c r="BR25" s="1086"/>
      <c r="BS25" s="1084"/>
      <c r="BT25" s="1084"/>
      <c r="BU25" s="1084"/>
      <c r="BV25" s="1084"/>
      <c r="BW25" s="1084"/>
      <c r="BX25" s="1084"/>
      <c r="BY25" s="1084"/>
      <c r="BZ25" s="1084"/>
      <c r="CA25" s="1084"/>
      <c r="CB25" s="1084"/>
      <c r="CC25" s="1084"/>
      <c r="CD25" s="1084"/>
      <c r="CE25" s="1084"/>
      <c r="CF25" s="1084"/>
      <c r="CG25" s="1084"/>
      <c r="CH25" s="1084"/>
      <c r="CI25" s="1084"/>
      <c r="CJ25" s="1084"/>
      <c r="CK25" s="1084"/>
      <c r="CL25" s="1084"/>
      <c r="CM25" s="1084"/>
      <c r="CN25" s="1084"/>
      <c r="CO25" s="1084"/>
      <c r="CP25" s="1084"/>
      <c r="CQ25" s="1084"/>
    </row>
    <row r="26" s="1113" customFormat="1" ht="20.399999999999999" customHeight="1">
      <c r="A26" s="98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085"/>
      <c r="AX26" s="1085"/>
      <c r="AY26" s="1085"/>
      <c r="AZ26" s="1085"/>
      <c r="BA26" s="1085"/>
      <c r="BB26" s="1085"/>
      <c r="BC26" s="1085"/>
      <c r="BD26" s="1085"/>
      <c r="BE26" s="1085"/>
      <c r="BF26" s="1086"/>
      <c r="BG26" s="1086"/>
      <c r="BH26" s="1086"/>
      <c r="BI26" s="1086"/>
      <c r="BJ26" s="1086"/>
      <c r="BK26" s="1086"/>
      <c r="BL26" s="1086"/>
      <c r="BM26" s="1086"/>
      <c r="BN26" s="1086"/>
      <c r="BO26" s="1086"/>
      <c r="BP26" s="1084"/>
      <c r="BQ26" s="1086"/>
      <c r="BR26" s="1086"/>
      <c r="BS26" s="1084"/>
      <c r="BT26" s="1084"/>
      <c r="BU26" s="1084"/>
      <c r="BV26" s="1084"/>
      <c r="BW26" s="1084"/>
      <c r="BX26" s="1084"/>
      <c r="BY26" s="1084"/>
      <c r="BZ26" s="1084"/>
      <c r="CA26" s="1084"/>
      <c r="CB26" s="1084"/>
      <c r="CC26" s="1084"/>
      <c r="CD26" s="1084"/>
      <c r="CE26" s="1084"/>
      <c r="CF26" s="1084"/>
      <c r="CG26" s="1084"/>
      <c r="CH26" s="1084"/>
      <c r="CI26" s="1084"/>
      <c r="CJ26" s="1084"/>
      <c r="CK26" s="1084"/>
      <c r="CL26" s="1084"/>
      <c r="CM26" s="1084"/>
      <c r="CN26" s="1084"/>
      <c r="CO26" s="1084"/>
      <c r="CP26" s="1084"/>
      <c r="CQ26" s="1084"/>
    </row>
    <row r="27" s="1113" customFormat="1" ht="21.600000000000001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085"/>
      <c r="AX27" s="1085"/>
      <c r="AY27" s="1085"/>
      <c r="AZ27" s="1085"/>
      <c r="BA27" s="1085"/>
      <c r="BB27" s="1085"/>
      <c r="BC27" s="1085"/>
      <c r="BD27" s="1085"/>
      <c r="BE27" s="1085"/>
      <c r="BF27" s="1086"/>
      <c r="BG27" s="1086"/>
      <c r="BH27" s="1086"/>
      <c r="BI27" s="1086"/>
      <c r="BJ27" s="1086"/>
      <c r="BK27" s="1086"/>
      <c r="BL27" s="1086"/>
      <c r="BM27" s="1086"/>
      <c r="BN27" s="1086"/>
      <c r="BO27" s="1086"/>
      <c r="BP27" s="1084"/>
      <c r="BQ27" s="1086"/>
      <c r="BR27" s="1086"/>
      <c r="BS27" s="1084"/>
      <c r="BT27" s="1084"/>
      <c r="BU27" s="1084"/>
      <c r="BV27" s="1084"/>
      <c r="BW27" s="1084"/>
      <c r="BX27" s="1084"/>
      <c r="BY27" s="1084"/>
      <c r="BZ27" s="1084"/>
      <c r="CA27" s="1084"/>
      <c r="CB27" s="1084"/>
      <c r="CC27" s="1084"/>
      <c r="CD27" s="1084"/>
      <c r="CE27" s="1084"/>
      <c r="CF27" s="1084"/>
      <c r="CG27" s="1084"/>
      <c r="CH27" s="1084"/>
      <c r="CI27" s="1084"/>
      <c r="CJ27" s="1084"/>
      <c r="CK27" s="1084"/>
      <c r="CL27" s="1084"/>
      <c r="CM27" s="1084"/>
      <c r="CN27" s="1084"/>
      <c r="CO27" s="1084"/>
      <c r="CP27" s="1084"/>
      <c r="CQ27" s="1084"/>
    </row>
    <row r="28" s="1113" customFormat="1" ht="16.949999999999999" customHeight="1">
      <c r="A28" s="104" t="s">
        <v>1523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O28" s="1114"/>
      <c r="AW28" s="1085"/>
      <c r="AX28" s="1085"/>
      <c r="AY28" s="1085"/>
      <c r="AZ28" s="1085"/>
      <c r="BA28" s="1085"/>
      <c r="BB28" s="1085"/>
      <c r="BC28" s="1085"/>
      <c r="BD28" s="1085"/>
      <c r="BE28" s="1085"/>
      <c r="BF28" s="1086"/>
      <c r="BG28" s="1086"/>
      <c r="BH28" s="1086"/>
      <c r="BI28" s="1086"/>
      <c r="BJ28" s="1086"/>
      <c r="BK28" s="1086"/>
      <c r="BL28" s="1086"/>
      <c r="BM28" s="1086"/>
      <c r="BN28" s="1086"/>
      <c r="BO28" s="1086"/>
      <c r="BP28" s="1084"/>
      <c r="BQ28" s="1086"/>
      <c r="BR28" s="1086"/>
      <c r="BS28" s="1084"/>
      <c r="BT28" s="1084"/>
      <c r="BU28" s="1084"/>
      <c r="BV28" s="1084"/>
      <c r="BW28" s="1084"/>
      <c r="BX28" s="1084"/>
      <c r="BY28" s="1084"/>
      <c r="BZ28" s="1084"/>
      <c r="CA28" s="1084"/>
      <c r="CB28" s="1084"/>
      <c r="CC28" s="1084"/>
      <c r="CD28" s="1084"/>
      <c r="CE28" s="1084"/>
      <c r="CF28" s="1084"/>
      <c r="CG28" s="1084"/>
      <c r="CH28" s="1084"/>
      <c r="CI28" s="1084"/>
      <c r="CJ28" s="1084"/>
      <c r="CK28" s="1084"/>
      <c r="CL28" s="1084"/>
      <c r="CM28" s="1084"/>
      <c r="CN28" s="1084"/>
      <c r="CO28" s="1084"/>
      <c r="CP28" s="1084"/>
      <c r="CQ28" s="1084"/>
    </row>
    <row r="29" s="1113" customFormat="1" ht="33.75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W29" s="1085"/>
      <c r="AX29" s="1085"/>
      <c r="AY29" s="1085"/>
      <c r="AZ29" s="1085"/>
      <c r="BA29" s="1085"/>
      <c r="BB29" s="1085"/>
      <c r="BC29" s="1085"/>
      <c r="BD29" s="1085"/>
      <c r="BE29" s="1085"/>
      <c r="BF29" s="1086"/>
      <c r="BG29" s="1086"/>
      <c r="BH29" s="1086"/>
      <c r="BI29" s="1086"/>
      <c r="BJ29" s="1086"/>
      <c r="BK29" s="1086"/>
      <c r="BL29" s="1086"/>
      <c r="BM29" s="1086"/>
      <c r="BN29" s="1086"/>
      <c r="BO29" s="1086"/>
      <c r="BP29" s="1084"/>
      <c r="BQ29" s="1086"/>
      <c r="BR29" s="1086"/>
      <c r="BS29" s="1084"/>
      <c r="BT29" s="1084"/>
      <c r="BU29" s="1084"/>
      <c r="BV29" s="1084"/>
      <c r="BW29" s="1084"/>
      <c r="BX29" s="1084"/>
      <c r="BY29" s="1084"/>
      <c r="BZ29" s="1084"/>
      <c r="CA29" s="1084"/>
      <c r="CB29" s="1084"/>
      <c r="CC29" s="1084"/>
      <c r="CD29" s="1084"/>
      <c r="CE29" s="1084"/>
      <c r="CF29" s="1084"/>
      <c r="CG29" s="1084"/>
      <c r="CH29" s="1084"/>
      <c r="CI29" s="1084"/>
      <c r="CJ29" s="1084"/>
      <c r="CK29" s="1084"/>
      <c r="CL29" s="1084"/>
      <c r="CM29" s="1084"/>
      <c r="CN29" s="1084"/>
      <c r="CO29" s="1084"/>
      <c r="CP29" s="1084"/>
      <c r="CQ29" s="1084"/>
    </row>
    <row r="30" s="99" customFormat="1" ht="4.2000000000000002" customHeight="1">
      <c r="A30" s="1112"/>
      <c r="B30" s="1112"/>
      <c r="C30" s="1112"/>
      <c r="D30" s="1112"/>
      <c r="E30" s="1112"/>
      <c r="F30" s="1112"/>
      <c r="G30" s="1112"/>
      <c r="H30" s="1112"/>
      <c r="I30" s="1112"/>
      <c r="J30" s="1112"/>
      <c r="K30" s="1112"/>
      <c r="L30" s="1112"/>
      <c r="M30" s="1112"/>
      <c r="N30" s="1112"/>
      <c r="O30" s="1112"/>
      <c r="P30" s="1112"/>
      <c r="Q30" s="1112"/>
      <c r="R30" s="1112"/>
      <c r="S30" s="1112"/>
      <c r="T30" s="98"/>
      <c r="U30" s="98"/>
      <c r="V30" s="98"/>
      <c r="AT30" s="1113"/>
      <c r="AU30" s="1113"/>
      <c r="AV30" s="1100"/>
      <c r="AW30" s="1085"/>
      <c r="AX30" s="1085"/>
      <c r="AY30" s="1085"/>
      <c r="AZ30" s="1085"/>
      <c r="BA30" s="1085"/>
      <c r="BB30" s="1085"/>
      <c r="BC30" s="1085"/>
      <c r="BD30" s="1085"/>
      <c r="BE30" s="1085"/>
      <c r="BF30" s="1086"/>
      <c r="BG30" s="1086"/>
      <c r="BH30" s="1086"/>
      <c r="BI30" s="1086"/>
      <c r="BJ30" s="1086"/>
      <c r="BK30" s="1086"/>
      <c r="BL30" s="1086"/>
      <c r="BM30" s="1086"/>
      <c r="BN30" s="1086"/>
      <c r="BO30" s="1086"/>
      <c r="BP30" s="98"/>
      <c r="BQ30" s="1086"/>
      <c r="BR30" s="1086"/>
      <c r="BS30" s="1084"/>
      <c r="BT30" s="1084"/>
      <c r="BU30" s="1084"/>
      <c r="BV30" s="1084"/>
      <c r="BW30" s="1084"/>
      <c r="BX30" s="1084"/>
      <c r="BY30" s="1084"/>
      <c r="BZ30" s="1084"/>
      <c r="CA30" s="1084"/>
      <c r="CB30" s="1084"/>
      <c r="CC30" s="1084"/>
      <c r="CD30" s="1084"/>
      <c r="CE30" s="1084"/>
      <c r="CF30" s="1084"/>
      <c r="CG30" s="1084"/>
      <c r="CH30" s="1084"/>
      <c r="CI30" s="1084"/>
      <c r="CJ30" s="1084"/>
      <c r="CK30" s="1084"/>
      <c r="CL30" s="1084"/>
      <c r="CM30" s="1084"/>
      <c r="CN30" s="1084"/>
      <c r="CO30" s="1084"/>
      <c r="CP30" s="1084"/>
      <c r="CQ30" s="1084"/>
    </row>
    <row r="31" s="1114" customFormat="1" ht="51.75" customHeight="1">
      <c r="A31" s="1115" t="s">
        <v>97</v>
      </c>
      <c r="B31" s="1115"/>
      <c r="C31" s="1115"/>
      <c r="D31" s="1115" t="s">
        <v>1524</v>
      </c>
      <c r="E31" s="1115"/>
      <c r="F31" s="1115"/>
      <c r="G31" s="1115"/>
      <c r="H31" s="1115"/>
      <c r="I31" s="1115"/>
      <c r="J31" s="1115"/>
      <c r="K31" s="1115"/>
      <c r="L31" s="1115"/>
      <c r="M31" s="1115"/>
      <c r="N31" s="1115"/>
      <c r="O31" s="1115"/>
      <c r="P31" s="1115"/>
      <c r="Q31" s="1115"/>
      <c r="R31" s="1115"/>
      <c r="S31" s="1115"/>
      <c r="T31" s="1115"/>
      <c r="U31" s="1115"/>
      <c r="V31" s="1115"/>
      <c r="W31" s="1115" t="s">
        <v>1525</v>
      </c>
      <c r="X31" s="1115"/>
      <c r="Y31" s="1115"/>
      <c r="Z31" s="1115"/>
      <c r="AA31" s="1115"/>
      <c r="AB31" s="1115"/>
      <c r="AC31" s="1115"/>
      <c r="AD31" s="1115"/>
      <c r="AE31" s="1115"/>
      <c r="AF31" s="1115" t="s">
        <v>1526</v>
      </c>
      <c r="AG31" s="1115"/>
      <c r="AH31" s="1115"/>
      <c r="AI31" s="1115"/>
      <c r="AJ31" s="1115"/>
      <c r="AK31" s="1115"/>
      <c r="AL31" s="1115"/>
      <c r="AM31" s="1115"/>
      <c r="AO31" s="1116"/>
      <c r="AP31" s="1117" t="s">
        <v>1527</v>
      </c>
      <c r="AQ31" s="1118" t="s">
        <v>1528</v>
      </c>
      <c r="AT31" s="1100"/>
      <c r="AU31" s="1100"/>
      <c r="AV31" s="1113"/>
      <c r="AW31" s="1085"/>
      <c r="AX31" s="1085"/>
      <c r="AY31" s="1085"/>
      <c r="AZ31" s="1085"/>
      <c r="BA31" s="1085"/>
      <c r="BB31" s="1085"/>
      <c r="BC31" s="1085"/>
      <c r="BD31" s="1085"/>
      <c r="BE31" s="1085"/>
      <c r="BF31" s="1086"/>
      <c r="BG31" s="1086"/>
      <c r="BH31" s="1086"/>
      <c r="BI31" s="1086"/>
      <c r="BJ31" s="1086"/>
      <c r="BK31" s="1086"/>
      <c r="BL31" s="1086"/>
      <c r="BM31" s="1086"/>
      <c r="BN31" s="1086"/>
      <c r="BO31" s="1086"/>
      <c r="BP31" s="1084"/>
      <c r="BQ31" s="1086"/>
      <c r="BR31" s="1086"/>
      <c r="BS31" s="1084"/>
      <c r="BT31" s="1084"/>
      <c r="BU31" s="1084"/>
      <c r="BV31" s="1084"/>
      <c r="BW31" s="1084"/>
      <c r="BX31" s="1084"/>
      <c r="BY31" s="1084"/>
      <c r="BZ31" s="1084"/>
      <c r="CA31" s="1084"/>
      <c r="CB31" s="1084"/>
      <c r="CC31" s="1084"/>
      <c r="CD31" s="1084"/>
      <c r="CE31" s="1084"/>
      <c r="CF31" s="1084"/>
      <c r="CG31" s="1084"/>
      <c r="CH31" s="1084"/>
      <c r="CI31" s="1084"/>
      <c r="CJ31" s="1084"/>
      <c r="CK31" s="1084"/>
      <c r="CL31" s="1084"/>
      <c r="CM31" s="1084"/>
      <c r="CN31" s="1084"/>
      <c r="CO31" s="1084"/>
      <c r="CP31" s="1084"/>
      <c r="CQ31" s="1084"/>
    </row>
    <row r="32" s="1114" customFormat="1" ht="17.25" customHeight="1">
      <c r="A32" s="1119">
        <v>1</v>
      </c>
      <c r="B32" s="1119"/>
      <c r="C32" s="1119"/>
      <c r="D32" s="1120" t="s">
        <v>1610</v>
      </c>
      <c r="E32" s="1120"/>
      <c r="F32" s="1120"/>
      <c r="G32" s="1120"/>
      <c r="H32" s="1120"/>
      <c r="I32" s="1120"/>
      <c r="J32" s="1120"/>
      <c r="K32" s="1120"/>
      <c r="L32" s="1120"/>
      <c r="M32" s="1120"/>
      <c r="N32" s="1120"/>
      <c r="O32" s="1120"/>
      <c r="P32" s="1120"/>
      <c r="Q32" s="1120"/>
      <c r="R32" s="1120"/>
      <c r="S32" s="1120"/>
      <c r="T32" s="1120"/>
      <c r="U32" s="1120"/>
      <c r="V32" s="1120"/>
      <c r="W32" s="1121">
        <f>AF32/3.92</f>
        <v>0</v>
      </c>
      <c r="X32" s="1122"/>
      <c r="Y32" s="1122"/>
      <c r="Z32" s="1122"/>
      <c r="AA32" s="1122"/>
      <c r="AB32" s="1122"/>
      <c r="AC32" s="1122"/>
      <c r="AD32" s="1122"/>
      <c r="AE32" s="1122"/>
      <c r="AF32" s="1121">
        <f>'ССР-тек (руб)'!G56</f>
        <v>0</v>
      </c>
      <c r="AG32" s="1122"/>
      <c r="AH32" s="1122"/>
      <c r="AI32" s="1122"/>
      <c r="AJ32" s="1122"/>
      <c r="AK32" s="1122"/>
      <c r="AL32" s="1122"/>
      <c r="AM32" s="1122"/>
      <c r="AO32" s="1108" t="s">
        <v>13</v>
      </c>
      <c r="AP32" s="1123">
        <f>[6]Смета_ПИР!E27</f>
        <v>21462.889999999999</v>
      </c>
      <c r="AQ32" s="1124">
        <f>[6]Смета_ПИР!E26</f>
        <v>5475.2279999999982</v>
      </c>
      <c r="AT32" s="1100"/>
      <c r="AU32" s="1100"/>
      <c r="AV32" s="1113"/>
      <c r="AW32" s="1085"/>
      <c r="AX32" s="1085"/>
      <c r="AY32" s="1085"/>
      <c r="AZ32" s="1085"/>
      <c r="BA32" s="1085"/>
      <c r="BB32" s="1085"/>
      <c r="BC32" s="1085"/>
      <c r="BD32" s="1085"/>
      <c r="BE32" s="1085"/>
      <c r="BF32" s="1086"/>
      <c r="BG32" s="1086"/>
      <c r="BH32" s="1086"/>
      <c r="BI32" s="1086"/>
      <c r="BJ32" s="1086"/>
      <c r="BK32" s="1086"/>
      <c r="BL32" s="1086"/>
      <c r="BM32" s="1086"/>
      <c r="BN32" s="1086"/>
      <c r="BO32" s="1086"/>
      <c r="BP32" s="1084"/>
      <c r="BQ32" s="1086"/>
      <c r="BR32" s="1086"/>
      <c r="BS32" s="1084"/>
      <c r="BT32" s="1084"/>
      <c r="BU32" s="1084"/>
      <c r="BV32" s="1084"/>
      <c r="BW32" s="1084"/>
      <c r="BX32" s="1084"/>
      <c r="BY32" s="1084"/>
      <c r="BZ32" s="1084"/>
      <c r="CA32" s="1084"/>
      <c r="CB32" s="1084"/>
      <c r="CC32" s="1084"/>
      <c r="CD32" s="1084"/>
      <c r="CE32" s="1084"/>
      <c r="CF32" s="1084"/>
      <c r="CG32" s="1084"/>
      <c r="CH32" s="1084"/>
      <c r="CI32" s="1084"/>
      <c r="CJ32" s="1084"/>
      <c r="CK32" s="1084"/>
      <c r="CL32" s="1084"/>
      <c r="CM32" s="1084"/>
      <c r="CN32" s="1084"/>
      <c r="CO32" s="1084"/>
      <c r="CP32" s="1084"/>
      <c r="CQ32" s="1084"/>
    </row>
    <row r="33" s="1114" customFormat="1" ht="36" customHeight="1">
      <c r="A33" s="1125"/>
      <c r="B33" s="1126"/>
      <c r="C33" s="1127"/>
      <c r="D33" s="1128" t="s">
        <v>1529</v>
      </c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30"/>
      <c r="W33" s="1131"/>
      <c r="X33" s="1132"/>
      <c r="Y33" s="1132"/>
      <c r="Z33" s="1132"/>
      <c r="AA33" s="1132"/>
      <c r="AB33" s="1132"/>
      <c r="AC33" s="1132"/>
      <c r="AD33" s="1132"/>
      <c r="AE33" s="1132"/>
      <c r="AF33" s="1131">
        <f>AF32*0.99</f>
        <v>0</v>
      </c>
      <c r="AG33" s="1132"/>
      <c r="AH33" s="1132"/>
      <c r="AI33" s="1132"/>
      <c r="AJ33" s="1132"/>
      <c r="AK33" s="1132"/>
      <c r="AL33" s="1132"/>
      <c r="AM33" s="1132"/>
      <c r="AO33" s="1133"/>
      <c r="AP33" s="1134"/>
      <c r="AQ33" s="1134"/>
      <c r="AT33" s="1100"/>
      <c r="AU33" s="1100"/>
      <c r="AV33" s="1113"/>
      <c r="AW33" s="1085"/>
      <c r="AX33" s="1085"/>
      <c r="AY33" s="1085"/>
      <c r="AZ33" s="1085"/>
      <c r="BA33" s="1085"/>
      <c r="BB33" s="1085"/>
      <c r="BC33" s="1085"/>
      <c r="BD33" s="1085"/>
      <c r="BE33" s="1085"/>
      <c r="BF33" s="1086"/>
      <c r="BG33" s="1086"/>
      <c r="BH33" s="1086"/>
      <c r="BI33" s="1086"/>
      <c r="BJ33" s="1086"/>
      <c r="BK33" s="1086"/>
      <c r="BL33" s="1086"/>
      <c r="BM33" s="1086"/>
      <c r="BN33" s="1086"/>
      <c r="BO33" s="1086"/>
      <c r="BP33" s="1084"/>
      <c r="BQ33" s="1086"/>
      <c r="BR33" s="1086"/>
      <c r="BS33" s="1084"/>
      <c r="BT33" s="1084"/>
      <c r="BU33" s="1084"/>
      <c r="BV33" s="1084"/>
      <c r="BW33" s="1084"/>
      <c r="BX33" s="1084"/>
      <c r="BY33" s="1084"/>
      <c r="BZ33" s="1084"/>
      <c r="CA33" s="1084"/>
      <c r="CB33" s="1084"/>
      <c r="CC33" s="1084"/>
      <c r="CD33" s="1084"/>
      <c r="CE33" s="1084"/>
      <c r="CF33" s="1084"/>
      <c r="CG33" s="1084"/>
      <c r="CH33" s="1084"/>
      <c r="CI33" s="1084"/>
      <c r="CJ33" s="1084"/>
      <c r="CK33" s="1084"/>
      <c r="CL33" s="1084"/>
      <c r="CM33" s="1084"/>
      <c r="CN33" s="1084"/>
      <c r="CO33" s="1084"/>
      <c r="CP33" s="1084"/>
      <c r="CQ33" s="1084"/>
    </row>
    <row r="34" s="1114" customFormat="1" ht="17.25" customHeight="1">
      <c r="A34" s="1136"/>
      <c r="B34" s="1136"/>
      <c r="C34" s="1136"/>
      <c r="D34" s="817" t="s">
        <v>1104</v>
      </c>
      <c r="E34" s="817"/>
      <c r="F34" s="817"/>
      <c r="G34" s="817"/>
      <c r="H34" s="817"/>
      <c r="I34" s="817"/>
      <c r="J34" s="817"/>
      <c r="K34" s="817"/>
      <c r="L34" s="817"/>
      <c r="M34" s="817"/>
      <c r="N34" s="817"/>
      <c r="O34" s="817"/>
      <c r="P34" s="817"/>
      <c r="Q34" s="817"/>
      <c r="R34" s="817"/>
      <c r="S34" s="817"/>
      <c r="T34" s="817"/>
      <c r="U34" s="817"/>
      <c r="V34" s="817"/>
      <c r="W34" s="1122"/>
      <c r="X34" s="1122"/>
      <c r="Y34" s="1122"/>
      <c r="Z34" s="1122"/>
      <c r="AA34" s="1122"/>
      <c r="AB34" s="1122"/>
      <c r="AC34" s="1122"/>
      <c r="AD34" s="1122"/>
      <c r="AE34" s="1122"/>
      <c r="AF34" s="1137">
        <f>ROUND(AF33*0.18,2)</f>
        <v>0</v>
      </c>
      <c r="AG34" s="1138"/>
      <c r="AH34" s="1138"/>
      <c r="AI34" s="1138"/>
      <c r="AJ34" s="1138"/>
      <c r="AK34" s="1138"/>
      <c r="AL34" s="1138"/>
      <c r="AM34" s="1138"/>
      <c r="AO34" s="1116"/>
      <c r="AP34" s="1300"/>
      <c r="AQ34" s="1118"/>
      <c r="AT34" s="1100"/>
      <c r="AU34" s="1100"/>
      <c r="AV34" s="1113"/>
      <c r="AW34" s="1085"/>
      <c r="AX34" s="1085"/>
      <c r="AY34" s="1085"/>
      <c r="AZ34" s="1085"/>
      <c r="BA34" s="1085"/>
      <c r="BB34" s="1085"/>
      <c r="BC34" s="1085"/>
      <c r="BD34" s="1085"/>
      <c r="BE34" s="1085"/>
      <c r="BF34" s="1086"/>
      <c r="BG34" s="1086"/>
      <c r="BH34" s="1086"/>
      <c r="BI34" s="1086"/>
      <c r="BJ34" s="1086"/>
      <c r="BK34" s="1086"/>
      <c r="BL34" s="1086"/>
      <c r="BM34" s="1086"/>
      <c r="BN34" s="1086"/>
      <c r="BO34" s="1086"/>
      <c r="BP34" s="1084"/>
      <c r="BQ34" s="1086"/>
      <c r="BR34" s="1086"/>
      <c r="BS34" s="1084"/>
      <c r="BT34" s="1084"/>
      <c r="BU34" s="1084"/>
      <c r="BV34" s="1084"/>
      <c r="BW34" s="1084"/>
      <c r="BX34" s="1084"/>
      <c r="BY34" s="1084"/>
      <c r="BZ34" s="1084"/>
      <c r="CA34" s="1084"/>
      <c r="CB34" s="1084"/>
      <c r="CC34" s="1084"/>
      <c r="CD34" s="1084"/>
      <c r="CE34" s="1084"/>
      <c r="CF34" s="1084"/>
      <c r="CG34" s="1084"/>
      <c r="CH34" s="1084"/>
      <c r="CI34" s="1084"/>
      <c r="CJ34" s="1084"/>
      <c r="CK34" s="1084"/>
      <c r="CL34" s="1084"/>
      <c r="CM34" s="1084"/>
      <c r="CN34" s="1084"/>
      <c r="CO34" s="1084"/>
      <c r="CP34" s="1084"/>
      <c r="CQ34" s="1084"/>
    </row>
    <row r="35" s="1114" customFormat="1" ht="17.25" customHeight="1">
      <c r="A35" s="1136"/>
      <c r="B35" s="1136"/>
      <c r="C35" s="1136"/>
      <c r="D35" s="1120" t="s">
        <v>1531</v>
      </c>
      <c r="E35" s="1120"/>
      <c r="F35" s="1120"/>
      <c r="G35" s="1120"/>
      <c r="H35" s="1120"/>
      <c r="I35" s="1120"/>
      <c r="J35" s="1120"/>
      <c r="K35" s="1120"/>
      <c r="L35" s="1120"/>
      <c r="M35" s="1120"/>
      <c r="N35" s="1120"/>
      <c r="O35" s="1120"/>
      <c r="P35" s="1120"/>
      <c r="Q35" s="1120"/>
      <c r="R35" s="1120"/>
      <c r="S35" s="1120"/>
      <c r="T35" s="1120"/>
      <c r="U35" s="1120"/>
      <c r="V35" s="1120"/>
      <c r="W35" s="1131"/>
      <c r="X35" s="1132"/>
      <c r="Y35" s="1132"/>
      <c r="Z35" s="1132"/>
      <c r="AA35" s="1132"/>
      <c r="AB35" s="1132"/>
      <c r="AC35" s="1132"/>
      <c r="AD35" s="1132"/>
      <c r="AE35" s="1132"/>
      <c r="AF35" s="1137">
        <f>ROUND(AF34+AF33,2)</f>
        <v>0</v>
      </c>
      <c r="AG35" s="1138"/>
      <c r="AH35" s="1138"/>
      <c r="AI35" s="1138"/>
      <c r="AJ35" s="1138"/>
      <c r="AK35" s="1138"/>
      <c r="AL35" s="1138"/>
      <c r="AM35" s="1138"/>
      <c r="AO35" s="1116"/>
      <c r="AP35" s="1300"/>
      <c r="AQ35" s="1118"/>
      <c r="AT35" s="1100"/>
      <c r="AU35" s="1100"/>
      <c r="AV35" s="1113"/>
      <c r="AW35" s="1085"/>
      <c r="AX35" s="1085"/>
      <c r="AY35" s="1085"/>
      <c r="AZ35" s="1085"/>
      <c r="BA35" s="1085"/>
      <c r="BB35" s="1085"/>
      <c r="BC35" s="1085"/>
      <c r="BD35" s="1085"/>
      <c r="BE35" s="1085"/>
      <c r="BF35" s="1086"/>
      <c r="BG35" s="1086"/>
      <c r="BH35" s="1086"/>
      <c r="BI35" s="1086"/>
      <c r="BJ35" s="1086"/>
      <c r="BK35" s="1086"/>
      <c r="BL35" s="1086"/>
      <c r="BM35" s="1086"/>
      <c r="BN35" s="1086"/>
      <c r="BO35" s="1086"/>
      <c r="BP35" s="1084"/>
      <c r="BQ35" s="1086"/>
      <c r="BR35" s="1086"/>
      <c r="BS35" s="1084"/>
      <c r="BT35" s="1084"/>
      <c r="BU35" s="1084"/>
      <c r="BV35" s="1084"/>
      <c r="BW35" s="1084"/>
      <c r="BX35" s="1084"/>
      <c r="BY35" s="1084"/>
      <c r="BZ35" s="1084"/>
      <c r="CA35" s="1084"/>
      <c r="CB35" s="1084"/>
      <c r="CC35" s="1084"/>
      <c r="CD35" s="1084"/>
      <c r="CE35" s="1084"/>
      <c r="CF35" s="1084"/>
      <c r="CG35" s="1084"/>
      <c r="CH35" s="1084"/>
      <c r="CI35" s="1084"/>
      <c r="CJ35" s="1084"/>
      <c r="CK35" s="1084"/>
      <c r="CL35" s="1084"/>
      <c r="CM35" s="1084"/>
      <c r="CN35" s="1084"/>
      <c r="CO35" s="1084"/>
      <c r="CP35" s="1084"/>
      <c r="CQ35" s="1084"/>
    </row>
    <row r="36" s="1114" customFormat="1" ht="9" customHeight="1">
      <c r="A36" s="1112"/>
      <c r="B36" s="1112"/>
      <c r="C36" s="1112"/>
      <c r="D36" s="1112"/>
      <c r="E36" s="1112"/>
      <c r="F36" s="1112"/>
      <c r="G36" s="1112"/>
      <c r="H36" s="1112"/>
      <c r="I36" s="1112"/>
      <c r="J36" s="1112"/>
      <c r="K36" s="1112"/>
      <c r="L36" s="1112"/>
      <c r="M36" s="1112"/>
      <c r="N36" s="1112"/>
      <c r="O36" s="1112"/>
      <c r="P36" s="1112"/>
      <c r="Q36" s="1112"/>
      <c r="R36" s="1112"/>
      <c r="S36" s="1112"/>
      <c r="T36" s="98"/>
      <c r="U36" s="98"/>
      <c r="V36" s="98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O36" s="1116"/>
      <c r="AP36" s="1300"/>
      <c r="AQ36" s="1118"/>
      <c r="AT36" s="1100"/>
      <c r="AU36" s="1100"/>
      <c r="AV36" s="1113"/>
      <c r="AW36" s="1085"/>
      <c r="AX36" s="1085"/>
      <c r="AY36" s="1085"/>
      <c r="AZ36" s="1085"/>
      <c r="BA36" s="1085"/>
      <c r="BB36" s="1085"/>
      <c r="BC36" s="1085"/>
      <c r="BD36" s="1085"/>
      <c r="BE36" s="1085"/>
      <c r="BF36" s="1086"/>
      <c r="BG36" s="1086"/>
      <c r="BH36" s="1086"/>
      <c r="BI36" s="1086"/>
      <c r="BJ36" s="1086"/>
      <c r="BK36" s="1086"/>
      <c r="BL36" s="1086"/>
      <c r="BM36" s="1086"/>
      <c r="BN36" s="1086"/>
      <c r="BO36" s="1086"/>
      <c r="BP36" s="1084"/>
      <c r="BQ36" s="1086"/>
      <c r="BR36" s="1086"/>
      <c r="BS36" s="1084"/>
      <c r="BT36" s="1084"/>
      <c r="BU36" s="1084"/>
      <c r="BV36" s="1084"/>
      <c r="BW36" s="1084"/>
      <c r="BX36" s="1084"/>
      <c r="BY36" s="1084"/>
      <c r="BZ36" s="1084"/>
      <c r="CA36" s="1084"/>
      <c r="CB36" s="1084"/>
      <c r="CC36" s="1084"/>
      <c r="CD36" s="1084"/>
      <c r="CE36" s="1084"/>
      <c r="CF36" s="1084"/>
      <c r="CG36" s="1084"/>
      <c r="CH36" s="1084"/>
      <c r="CI36" s="1084"/>
      <c r="CJ36" s="1084"/>
      <c r="CK36" s="1084"/>
      <c r="CL36" s="1084"/>
      <c r="CM36" s="1084"/>
      <c r="CN36" s="1084"/>
      <c r="CO36" s="1084"/>
      <c r="CP36" s="1084"/>
      <c r="CQ36" s="1084"/>
    </row>
    <row r="37" s="1114" customFormat="1" ht="17.25" customHeight="1">
      <c r="A37" s="828" t="s">
        <v>1533</v>
      </c>
      <c r="B37" s="828"/>
      <c r="C37" s="828"/>
      <c r="D37" s="828"/>
      <c r="E37" s="828"/>
      <c r="F37" s="828"/>
      <c r="G37" s="828"/>
      <c r="H37" s="828"/>
      <c r="I37" s="828"/>
      <c r="J37" s="828"/>
      <c r="K37" s="828"/>
      <c r="L37" s="828"/>
      <c r="M37" s="828"/>
      <c r="N37" s="828"/>
      <c r="O37" s="828"/>
      <c r="P37" s="828"/>
      <c r="Q37" s="828"/>
      <c r="R37" s="828"/>
      <c r="S37" s="828"/>
      <c r="T37" s="828"/>
      <c r="U37" s="828"/>
      <c r="V37" s="828"/>
      <c r="W37" s="828"/>
      <c r="X37" s="828"/>
      <c r="Y37" s="828"/>
      <c r="Z37" s="828"/>
      <c r="AA37" s="828"/>
      <c r="AB37" s="828"/>
      <c r="AC37" s="828"/>
      <c r="AD37" s="828"/>
      <c r="AE37" s="828"/>
      <c r="AF37" s="828"/>
      <c r="AG37" s="828"/>
      <c r="AH37" s="828"/>
      <c r="AI37" s="828"/>
      <c r="AJ37" s="828"/>
      <c r="AK37" s="828"/>
      <c r="AL37" s="828"/>
      <c r="AM37" s="828"/>
      <c r="AO37" s="1116"/>
      <c r="AP37" s="1300"/>
      <c r="AQ37" s="1118"/>
      <c r="AT37" s="1100"/>
      <c r="AU37" s="1100"/>
      <c r="AV37" s="1113"/>
      <c r="AW37" s="1085"/>
      <c r="AX37" s="1085"/>
      <c r="AY37" s="1085"/>
      <c r="AZ37" s="1085"/>
      <c r="BA37" s="1085"/>
      <c r="BB37" s="1085"/>
      <c r="BC37" s="1085"/>
      <c r="BD37" s="1085"/>
      <c r="BE37" s="1085"/>
      <c r="BF37" s="1086"/>
      <c r="BG37" s="1086"/>
      <c r="BH37" s="1086"/>
      <c r="BI37" s="1086"/>
      <c r="BJ37" s="1086"/>
      <c r="BK37" s="1086"/>
      <c r="BL37" s="1086"/>
      <c r="BM37" s="1086"/>
      <c r="BN37" s="1086"/>
      <c r="BO37" s="1086"/>
      <c r="BP37" s="1084"/>
      <c r="BQ37" s="1086"/>
      <c r="BR37" s="1086"/>
      <c r="BS37" s="1084"/>
      <c r="BT37" s="1084"/>
      <c r="BU37" s="1084"/>
      <c r="BV37" s="1084"/>
      <c r="BW37" s="1084"/>
      <c r="BX37" s="1084"/>
      <c r="BY37" s="1084"/>
      <c r="BZ37" s="1084"/>
      <c r="CA37" s="1084"/>
      <c r="CB37" s="1084"/>
      <c r="CC37" s="1084"/>
      <c r="CD37" s="1084"/>
      <c r="CE37" s="1084"/>
      <c r="CF37" s="1084"/>
      <c r="CG37" s="1084"/>
      <c r="CH37" s="1084"/>
      <c r="CI37" s="1084"/>
      <c r="CJ37" s="1084"/>
      <c r="CK37" s="1084"/>
      <c r="CL37" s="1084"/>
      <c r="CM37" s="1084"/>
      <c r="CN37" s="1084"/>
      <c r="CO37" s="1084"/>
      <c r="CP37" s="1084"/>
      <c r="CQ37" s="1084"/>
    </row>
    <row r="38" s="1114" customFormat="1" ht="17.25" customHeight="1">
      <c r="A38" s="1145" t="e">
        <f>[8]!Сумма_прописью(AF35)</f>
        <v>#NAME?</v>
      </c>
      <c r="B38" s="1145"/>
      <c r="C38" s="1145"/>
      <c r="D38" s="1145"/>
      <c r="E38" s="1145"/>
      <c r="F38" s="1145"/>
      <c r="G38" s="1145"/>
      <c r="H38" s="1145"/>
      <c r="I38" s="1145"/>
      <c r="J38" s="1145"/>
      <c r="K38" s="1145"/>
      <c r="L38" s="1145"/>
      <c r="M38" s="1145"/>
      <c r="N38" s="1145"/>
      <c r="O38" s="1145"/>
      <c r="P38" s="1145"/>
      <c r="Q38" s="1145"/>
      <c r="R38" s="1145"/>
      <c r="S38" s="1145"/>
      <c r="T38" s="1145"/>
      <c r="U38" s="1145"/>
      <c r="V38" s="1145"/>
      <c r="W38" s="1145"/>
      <c r="X38" s="1145"/>
      <c r="Y38" s="1145"/>
      <c r="Z38" s="1145"/>
      <c r="AA38" s="1145"/>
      <c r="AB38" s="1145"/>
      <c r="AC38" s="1145"/>
      <c r="AD38" s="1145"/>
      <c r="AE38" s="1145"/>
      <c r="AF38" s="1145"/>
      <c r="AG38" s="1145"/>
      <c r="AH38" s="1145"/>
      <c r="AI38" s="1145"/>
      <c r="AJ38" s="1145"/>
      <c r="AK38" s="1145"/>
      <c r="AL38" s="1145"/>
      <c r="AM38" s="1145"/>
      <c r="AO38" s="1116"/>
      <c r="AP38" s="1300"/>
      <c r="AQ38" s="1118"/>
      <c r="AT38" s="1100"/>
      <c r="AU38" s="1100"/>
      <c r="AV38" s="1113"/>
      <c r="AW38" s="1085"/>
      <c r="AX38" s="1085"/>
      <c r="AY38" s="1085"/>
      <c r="AZ38" s="1085"/>
      <c r="BA38" s="1085"/>
      <c r="BB38" s="1085"/>
      <c r="BC38" s="1085"/>
      <c r="BD38" s="1085"/>
      <c r="BE38" s="1085"/>
      <c r="BF38" s="1086"/>
      <c r="BG38" s="1086"/>
      <c r="BH38" s="1086"/>
      <c r="BI38" s="1086"/>
      <c r="BJ38" s="1086"/>
      <c r="BK38" s="1086"/>
      <c r="BL38" s="1086"/>
      <c r="BM38" s="1086"/>
      <c r="BN38" s="1086"/>
      <c r="BO38" s="1086"/>
      <c r="BP38" s="1084"/>
      <c r="BQ38" s="1086"/>
      <c r="BR38" s="1086"/>
      <c r="BS38" s="1084"/>
      <c r="BT38" s="1084"/>
      <c r="BU38" s="1084"/>
      <c r="BV38" s="1084"/>
      <c r="BW38" s="1084"/>
      <c r="BX38" s="1084"/>
      <c r="BY38" s="1084"/>
      <c r="BZ38" s="1084"/>
      <c r="CA38" s="1084"/>
      <c r="CB38" s="1084"/>
      <c r="CC38" s="1084"/>
      <c r="CD38" s="1084"/>
      <c r="CE38" s="1084"/>
      <c r="CF38" s="1084"/>
      <c r="CG38" s="1084"/>
      <c r="CH38" s="1084"/>
      <c r="CI38" s="1084"/>
      <c r="CJ38" s="1084"/>
      <c r="CK38" s="1084"/>
      <c r="CL38" s="1084"/>
      <c r="CM38" s="1084"/>
      <c r="CN38" s="1084"/>
      <c r="CO38" s="1084"/>
      <c r="CP38" s="1084"/>
      <c r="CQ38" s="1084"/>
    </row>
    <row r="39" s="1114" customFormat="1" ht="30.75" customHeight="1">
      <c r="A39" s="1146" t="s">
        <v>1534</v>
      </c>
      <c r="B39" s="1146"/>
      <c r="C39" s="1146"/>
      <c r="D39" s="1146"/>
      <c r="E39" s="1146"/>
      <c r="F39" s="1146"/>
      <c r="G39" s="1146"/>
      <c r="H39" s="1146"/>
      <c r="I39" s="1146"/>
      <c r="J39" s="1146"/>
      <c r="K39" s="1146"/>
      <c r="L39" s="1146"/>
      <c r="M39" s="1146"/>
      <c r="N39" s="1146"/>
      <c r="O39" s="1146"/>
      <c r="P39" s="1146"/>
      <c r="Q39" s="1146"/>
      <c r="R39" s="1146"/>
      <c r="S39" s="1146"/>
      <c r="T39" s="1146"/>
      <c r="U39" s="1146"/>
      <c r="V39" s="1146"/>
      <c r="W39" s="1146"/>
      <c r="X39" s="1146"/>
      <c r="Y39" s="1146"/>
      <c r="Z39" s="1146"/>
      <c r="AA39" s="1146"/>
      <c r="AB39" s="1146"/>
      <c r="AC39" s="1146"/>
      <c r="AD39" s="1146"/>
      <c r="AE39" s="1146"/>
      <c r="AF39" s="1146"/>
      <c r="AG39" s="1146"/>
      <c r="AH39" s="1146"/>
      <c r="AI39" s="1146"/>
      <c r="AJ39" s="1146"/>
      <c r="AK39" s="1146"/>
      <c r="AL39" s="1146"/>
      <c r="AM39" s="1146"/>
      <c r="AO39" s="1116"/>
      <c r="AP39" s="1300"/>
      <c r="AQ39" s="1118"/>
      <c r="AT39" s="1100"/>
      <c r="AU39" s="1100"/>
      <c r="AV39" s="1113"/>
      <c r="AW39" s="1085"/>
      <c r="AX39" s="1085"/>
      <c r="AY39" s="1085"/>
      <c r="AZ39" s="1085"/>
      <c r="BA39" s="1085"/>
      <c r="BB39" s="1085"/>
      <c r="BC39" s="1085"/>
      <c r="BD39" s="1085"/>
      <c r="BE39" s="1085"/>
      <c r="BF39" s="1086"/>
      <c r="BG39" s="1086"/>
      <c r="BH39" s="1086"/>
      <c r="BI39" s="1086"/>
      <c r="BJ39" s="1086"/>
      <c r="BK39" s="1086"/>
      <c r="BL39" s="1086"/>
      <c r="BM39" s="1086"/>
      <c r="BN39" s="1086"/>
      <c r="BO39" s="1086"/>
      <c r="BP39" s="1084"/>
      <c r="BQ39" s="1086"/>
      <c r="BR39" s="1086"/>
      <c r="BS39" s="1084"/>
      <c r="BT39" s="1084"/>
      <c r="BU39" s="1084"/>
      <c r="BV39" s="1084"/>
      <c r="BW39" s="1084"/>
      <c r="BX39" s="1084"/>
      <c r="BY39" s="1084"/>
      <c r="BZ39" s="1084"/>
      <c r="CA39" s="1084"/>
      <c r="CB39" s="1084"/>
      <c r="CC39" s="1084"/>
      <c r="CD39" s="1084"/>
      <c r="CE39" s="1084"/>
      <c r="CF39" s="1084"/>
      <c r="CG39" s="1084"/>
      <c r="CH39" s="1084"/>
      <c r="CI39" s="1084"/>
      <c r="CJ39" s="1084"/>
      <c r="CK39" s="1084"/>
      <c r="CL39" s="1084"/>
      <c r="CM39" s="1084"/>
      <c r="CN39" s="1084"/>
      <c r="CO39" s="1084"/>
      <c r="CP39" s="1084"/>
      <c r="CQ39" s="1084"/>
    </row>
    <row r="40" s="1086" customFormat="1" ht="9" customHeight="1">
      <c r="A40" s="1141"/>
      <c r="B40" s="1141"/>
      <c r="C40" s="1141"/>
      <c r="D40" s="1141"/>
      <c r="E40" s="1141"/>
      <c r="F40" s="1141"/>
      <c r="G40" s="1141"/>
      <c r="H40" s="1141"/>
      <c r="I40" s="1141"/>
      <c r="J40" s="1141"/>
      <c r="K40" s="1141"/>
      <c r="L40" s="1141"/>
      <c r="M40" s="1141"/>
      <c r="N40" s="1141"/>
      <c r="O40" s="1141"/>
      <c r="P40" s="1141"/>
      <c r="Q40" s="1141"/>
      <c r="R40" s="1141"/>
      <c r="S40" s="1141"/>
      <c r="T40" s="1141"/>
      <c r="U40" s="1141"/>
      <c r="V40" s="1141"/>
      <c r="W40" s="1141"/>
      <c r="X40" s="1141"/>
      <c r="Y40" s="1141"/>
      <c r="Z40" s="1141"/>
      <c r="AA40" s="1141"/>
      <c r="AB40" s="1141"/>
      <c r="AC40" s="1141"/>
      <c r="AD40" s="1141"/>
      <c r="AE40" s="1141"/>
      <c r="AF40" s="1141"/>
      <c r="AG40" s="1141"/>
      <c r="AH40" s="1141"/>
      <c r="AI40" s="1141"/>
      <c r="AJ40" s="1141"/>
      <c r="AK40" s="1141"/>
      <c r="AL40" s="1141"/>
      <c r="AM40" s="1141"/>
      <c r="AQ40" s="1301"/>
      <c r="AR40" s="1114" t="e">
        <f>[11]!Сумма_прописью(AQ40)</f>
        <v>#NAME?</v>
      </c>
      <c r="AT40" s="1113"/>
      <c r="AU40" s="1302"/>
      <c r="AV40" s="1303"/>
      <c r="AW40" s="1085"/>
      <c r="AX40" s="1085"/>
      <c r="AY40" s="1085"/>
      <c r="AZ40" s="1085"/>
      <c r="BA40" s="1085"/>
      <c r="BB40" s="1085"/>
      <c r="BC40" s="1085"/>
      <c r="BD40" s="1085"/>
      <c r="BE40" s="1085"/>
      <c r="BP40" s="1084"/>
      <c r="BS40" s="1084"/>
      <c r="BT40" s="1084"/>
      <c r="BU40" s="1084"/>
      <c r="BV40" s="1084"/>
      <c r="BW40" s="1084"/>
      <c r="BX40" s="1084"/>
      <c r="BY40" s="1084"/>
      <c r="BZ40" s="1084"/>
      <c r="CA40" s="1084"/>
      <c r="CB40" s="1084"/>
      <c r="CC40" s="1084"/>
      <c r="CD40" s="1084"/>
      <c r="CE40" s="1084"/>
      <c r="CF40" s="1084"/>
      <c r="CG40" s="1084"/>
      <c r="CH40" s="1084"/>
      <c r="CI40" s="1084"/>
      <c r="CJ40" s="1084"/>
      <c r="CK40" s="1084"/>
      <c r="CL40" s="1084"/>
      <c r="CM40" s="1084"/>
      <c r="CN40" s="1084"/>
      <c r="CO40" s="1084"/>
      <c r="CP40" s="1084"/>
      <c r="CQ40" s="1084"/>
    </row>
    <row r="41" s="1086" customFormat="1" ht="9" customHeight="1">
      <c r="A41" s="1141"/>
      <c r="B41" s="1141"/>
      <c r="C41" s="1141"/>
      <c r="D41" s="1141"/>
      <c r="E41" s="1141"/>
      <c r="F41" s="1141"/>
      <c r="G41" s="1141"/>
      <c r="H41" s="1141"/>
      <c r="I41" s="1141"/>
      <c r="J41" s="1141"/>
      <c r="K41" s="1141"/>
      <c r="L41" s="1141"/>
      <c r="M41" s="1141"/>
      <c r="N41" s="1141"/>
      <c r="O41" s="1141"/>
      <c r="P41" s="1141"/>
      <c r="Q41" s="1141"/>
      <c r="R41" s="1141"/>
      <c r="S41" s="1141"/>
      <c r="T41" s="1141"/>
      <c r="U41" s="1141"/>
      <c r="V41" s="1141"/>
      <c r="W41" s="1141"/>
      <c r="X41" s="1141"/>
      <c r="Y41" s="1141"/>
      <c r="Z41" s="1141"/>
      <c r="AA41" s="1141"/>
      <c r="AB41" s="1141"/>
      <c r="AC41" s="1141"/>
      <c r="AD41" s="1141"/>
      <c r="AE41" s="1141"/>
      <c r="AF41" s="1141"/>
      <c r="AG41" s="1141"/>
      <c r="AH41" s="1141"/>
      <c r="AI41" s="1141"/>
      <c r="AJ41" s="1141"/>
      <c r="AK41" s="1141"/>
      <c r="AL41" s="1141"/>
      <c r="AM41" s="1141"/>
      <c r="AQ41" s="1301"/>
      <c r="AR41" s="1114" t="e">
        <f>[11]!Сумма_прописью(AQ41)</f>
        <v>#NAME?</v>
      </c>
      <c r="AT41" s="1113"/>
      <c r="AU41" s="1302"/>
      <c r="AV41" s="1303"/>
      <c r="AW41" s="1085"/>
      <c r="AX41" s="1085"/>
      <c r="AY41" s="1085"/>
      <c r="AZ41" s="1085"/>
      <c r="BA41" s="1085"/>
      <c r="BB41" s="1085"/>
      <c r="BC41" s="1085"/>
      <c r="BD41" s="1085"/>
      <c r="BE41" s="1085"/>
      <c r="BP41" s="1084"/>
      <c r="BS41" s="1084"/>
      <c r="BT41" s="1084"/>
      <c r="BU41" s="1084"/>
      <c r="BV41" s="1084"/>
      <c r="BW41" s="1084"/>
      <c r="BX41" s="1084"/>
      <c r="BY41" s="1084"/>
      <c r="BZ41" s="1084"/>
      <c r="CA41" s="1084"/>
      <c r="CB41" s="1084"/>
      <c r="CC41" s="1084"/>
      <c r="CD41" s="1084"/>
      <c r="CE41" s="1084"/>
      <c r="CF41" s="1084"/>
      <c r="CG41" s="1084"/>
      <c r="CH41" s="1084"/>
      <c r="CI41" s="1084"/>
      <c r="CJ41" s="1084"/>
      <c r="CK41" s="1084"/>
      <c r="CL41" s="1084"/>
      <c r="CM41" s="1084"/>
      <c r="CN41" s="1084"/>
      <c r="CO41" s="1084"/>
      <c r="CP41" s="1084"/>
      <c r="CQ41" s="1084"/>
    </row>
    <row r="42" s="1086" customFormat="1" ht="18" customHeight="1">
      <c r="A42" s="785" t="s">
        <v>1535</v>
      </c>
      <c r="B42" s="785"/>
      <c r="C42" s="785"/>
      <c r="D42" s="785"/>
      <c r="E42" s="785"/>
      <c r="F42" s="785"/>
      <c r="G42" s="785"/>
      <c r="H42" s="785"/>
      <c r="I42" s="785"/>
      <c r="J42" s="1112"/>
      <c r="K42" s="1112"/>
      <c r="L42" s="1112"/>
      <c r="M42" s="1112"/>
      <c r="N42" s="1112"/>
      <c r="O42" s="1112"/>
      <c r="P42" s="1112"/>
      <c r="Q42" s="1112"/>
      <c r="R42" s="1112"/>
      <c r="S42" s="1112"/>
      <c r="T42" s="98"/>
      <c r="U42" s="98"/>
      <c r="V42" s="98"/>
      <c r="W42" s="99"/>
      <c r="X42" s="99"/>
      <c r="Y42" s="99"/>
      <c r="Z42" s="99"/>
      <c r="AA42" s="99"/>
      <c r="AB42" s="99"/>
      <c r="AC42" s="99"/>
      <c r="AD42" s="99"/>
      <c r="AE42" s="1147" t="s">
        <v>1536</v>
      </c>
      <c r="AF42" s="1147"/>
      <c r="AG42" s="1147"/>
      <c r="AH42" s="1147"/>
      <c r="AI42" s="1147"/>
      <c r="AJ42" s="1147"/>
      <c r="AK42" s="1147"/>
      <c r="AL42" s="1147"/>
      <c r="AM42" s="1147"/>
      <c r="AT42" s="1113"/>
      <c r="AU42" s="1302"/>
      <c r="AW42" s="1085"/>
      <c r="AX42" s="1085"/>
      <c r="AY42" s="1085"/>
      <c r="AZ42" s="1085"/>
      <c r="BA42" s="1085"/>
      <c r="BB42" s="1085"/>
      <c r="BC42" s="1085"/>
      <c r="BD42" s="1085"/>
      <c r="BE42" s="1085"/>
      <c r="BP42" s="1084"/>
      <c r="BS42" s="1084"/>
      <c r="BT42" s="1084"/>
      <c r="BU42" s="1084"/>
      <c r="BV42" s="1084"/>
      <c r="BW42" s="1084"/>
      <c r="BX42" s="1084"/>
      <c r="BY42" s="1084"/>
      <c r="BZ42" s="1084"/>
      <c r="CA42" s="1084"/>
      <c r="CB42" s="1084"/>
      <c r="CC42" s="1084"/>
      <c r="CD42" s="1084"/>
      <c r="CE42" s="1084"/>
      <c r="CF42" s="1084"/>
      <c r="CG42" s="1084"/>
      <c r="CH42" s="1084"/>
      <c r="CI42" s="1084"/>
      <c r="CJ42" s="1084"/>
      <c r="CK42" s="1084"/>
      <c r="CL42" s="1084"/>
      <c r="CM42" s="1084"/>
      <c r="CN42" s="1084"/>
      <c r="CO42" s="1084"/>
      <c r="CP42" s="1084"/>
      <c r="CQ42" s="1084"/>
    </row>
    <row r="43" s="1086" customFormat="1" ht="15" customHeight="1">
      <c r="A43" s="825" t="s">
        <v>1537</v>
      </c>
      <c r="B43" s="825"/>
      <c r="C43" s="825"/>
      <c r="D43" s="825"/>
      <c r="E43" s="825"/>
      <c r="F43" s="825"/>
      <c r="G43" s="825"/>
      <c r="H43" s="825"/>
      <c r="I43" s="82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7"/>
      <c r="U43" s="107"/>
      <c r="V43" s="107"/>
      <c r="W43" s="1113"/>
      <c r="X43" s="1113"/>
      <c r="Y43" s="1113"/>
      <c r="Z43" s="1113"/>
      <c r="AA43" s="1113"/>
      <c r="AB43" s="1113"/>
      <c r="AC43" s="1113"/>
      <c r="AD43" s="1113"/>
      <c r="AE43" s="1148" t="s">
        <v>1538</v>
      </c>
      <c r="AF43" s="1148"/>
      <c r="AG43" s="1148"/>
      <c r="AH43" s="1148"/>
      <c r="AI43" s="1148"/>
      <c r="AJ43" s="1148"/>
      <c r="AK43" s="1148"/>
      <c r="AL43" s="1148"/>
      <c r="AM43" s="1148"/>
      <c r="AO43" s="1300"/>
      <c r="AP43" s="1300"/>
      <c r="AT43" s="1113"/>
      <c r="AU43" s="1302"/>
      <c r="AW43" s="1085"/>
      <c r="AX43" s="1085"/>
      <c r="AY43" s="1085"/>
      <c r="AZ43" s="1085"/>
      <c r="BA43" s="1085"/>
      <c r="BB43" s="1085"/>
      <c r="BC43" s="1085"/>
      <c r="BD43" s="1085"/>
      <c r="BE43" s="1085"/>
    </row>
    <row r="44" s="1086" customFormat="1" ht="15" customHeight="1">
      <c r="A44" s="825"/>
      <c r="B44" s="825"/>
      <c r="C44" s="825"/>
      <c r="D44" s="825"/>
      <c r="E44" s="825"/>
      <c r="F44" s="825"/>
      <c r="G44" s="825"/>
      <c r="H44" s="825"/>
      <c r="I44" s="825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7"/>
      <c r="U44" s="107"/>
      <c r="V44" s="107"/>
      <c r="W44" s="1113"/>
      <c r="X44" s="1113"/>
      <c r="Y44" s="1113"/>
      <c r="Z44" s="1113"/>
      <c r="AA44" s="1113"/>
      <c r="AB44" s="1113"/>
      <c r="AC44" s="1113"/>
      <c r="AD44" s="1113"/>
      <c r="AE44" s="1148"/>
      <c r="AF44" s="1148"/>
      <c r="AG44" s="1148"/>
      <c r="AH44" s="1148"/>
      <c r="AI44" s="1148"/>
      <c r="AJ44" s="1148"/>
      <c r="AK44" s="1148"/>
      <c r="AL44" s="1148"/>
      <c r="AM44" s="1148"/>
      <c r="AO44" s="1300"/>
      <c r="AP44" s="1300"/>
      <c r="AT44" s="1113"/>
      <c r="AU44" s="1302"/>
      <c r="AW44" s="1085"/>
      <c r="AX44" s="1085"/>
      <c r="AY44" s="1085"/>
      <c r="AZ44" s="1085"/>
      <c r="BA44" s="1085"/>
      <c r="BB44" s="1085"/>
      <c r="BC44" s="1085"/>
      <c r="BD44" s="1085"/>
      <c r="BE44" s="1085"/>
    </row>
    <row r="45" s="1086" customFormat="1" ht="20.25" customHeight="1">
      <c r="A45" s="1149"/>
      <c r="B45" s="1149"/>
      <c r="C45" s="1149"/>
      <c r="D45" s="1149"/>
      <c r="E45" s="1149"/>
      <c r="F45" s="1149"/>
      <c r="G45" s="1149"/>
      <c r="H45" s="1112"/>
      <c r="I45" s="1150" t="s">
        <v>1611</v>
      </c>
      <c r="J45" s="1150"/>
      <c r="K45" s="1150"/>
      <c r="L45" s="1150"/>
      <c r="M45" s="1150"/>
      <c r="N45" s="1150"/>
      <c r="O45" s="1150"/>
      <c r="P45" s="1112"/>
      <c r="Q45" s="1112"/>
      <c r="R45" s="1112"/>
      <c r="S45" s="1112"/>
      <c r="T45" s="98"/>
      <c r="U45" s="98"/>
      <c r="V45" s="98"/>
      <c r="W45" s="99"/>
      <c r="X45" s="99"/>
      <c r="Y45" s="1151"/>
      <c r="Z45" s="1151"/>
      <c r="AA45" s="1151"/>
      <c r="AB45" s="1151"/>
      <c r="AC45" s="1152"/>
      <c r="AD45" s="1152"/>
      <c r="AE45" s="830"/>
      <c r="AF45" s="1153" t="s">
        <v>1539</v>
      </c>
      <c r="AG45" s="1153"/>
      <c r="AH45" s="1153"/>
      <c r="AI45" s="1153"/>
      <c r="AJ45" s="1153"/>
      <c r="AK45" s="1153"/>
      <c r="AL45" s="1153"/>
      <c r="AM45" s="1153"/>
      <c r="AO45" s="1300"/>
      <c r="AP45" s="1300"/>
      <c r="AU45" s="1304"/>
      <c r="AV45" s="1305"/>
      <c r="AW45" s="1085"/>
      <c r="AX45" s="1085"/>
      <c r="AY45" s="1085"/>
      <c r="AZ45" s="1085"/>
      <c r="BA45" s="1085"/>
      <c r="BB45" s="1085"/>
      <c r="BC45" s="1085"/>
      <c r="BD45" s="1085"/>
      <c r="BE45" s="1085"/>
      <c r="BP45" s="98"/>
      <c r="BS45" s="1084"/>
      <c r="BT45" s="1084"/>
      <c r="BU45" s="1084"/>
      <c r="BV45" s="1084"/>
      <c r="BW45" s="1084"/>
      <c r="BX45" s="1084"/>
      <c r="BY45" s="1084"/>
      <c r="BZ45" s="1084"/>
      <c r="CA45" s="1084"/>
      <c r="CB45" s="1084"/>
      <c r="CC45" s="1084"/>
      <c r="CD45" s="1084"/>
      <c r="CE45" s="1084"/>
      <c r="CF45" s="1084"/>
      <c r="CG45" s="1084"/>
      <c r="CH45" s="1084"/>
      <c r="CI45" s="1084"/>
      <c r="CJ45" s="1084"/>
      <c r="CK45" s="1084"/>
      <c r="CL45" s="1084"/>
      <c r="CM45" s="1084"/>
      <c r="CN45" s="1084"/>
      <c r="CO45" s="1084"/>
      <c r="CP45" s="1084"/>
      <c r="CQ45" s="1084"/>
    </row>
    <row r="46" s="1086" customFormat="1" ht="20.399999999999999" customHeight="1">
      <c r="A46" s="1085"/>
      <c r="B46" s="1085"/>
      <c r="C46" s="1085"/>
      <c r="D46" s="1154" t="s">
        <v>1541</v>
      </c>
      <c r="E46" s="1154"/>
      <c r="F46" s="1154"/>
      <c r="G46" s="1084"/>
      <c r="H46" s="1084"/>
      <c r="I46" s="1084"/>
      <c r="J46" s="1084"/>
      <c r="K46" s="1084"/>
      <c r="L46" s="1084"/>
      <c r="M46" s="1084"/>
      <c r="N46" s="1084"/>
      <c r="O46" s="1084"/>
      <c r="P46" s="1084"/>
      <c r="Q46" s="1084"/>
      <c r="R46" s="1084"/>
      <c r="S46" s="1084"/>
      <c r="T46" s="1084"/>
      <c r="U46" s="1084"/>
      <c r="V46" s="1084"/>
      <c r="W46" s="1084"/>
      <c r="X46" s="1084"/>
      <c r="Y46" s="1084"/>
      <c r="Z46" s="1084"/>
      <c r="AA46" s="1084"/>
      <c r="AB46" s="1084"/>
      <c r="AC46" s="1084"/>
      <c r="AD46" s="1084"/>
      <c r="AE46" s="1155" t="s">
        <v>1541</v>
      </c>
      <c r="AF46" s="1155"/>
      <c r="AG46" s="1155"/>
      <c r="AH46" s="1084"/>
      <c r="AI46" s="1084"/>
      <c r="AJ46" s="1084"/>
      <c r="AK46" s="1084"/>
      <c r="AL46" s="1084"/>
      <c r="AM46" s="1084"/>
      <c r="AW46" s="1085"/>
      <c r="AX46" s="1085"/>
      <c r="AY46" s="1085"/>
      <c r="AZ46" s="1085"/>
      <c r="BA46" s="1085"/>
      <c r="BB46" s="1085"/>
      <c r="BC46" s="1085"/>
      <c r="BD46" s="1085"/>
      <c r="BE46" s="1085"/>
      <c r="BP46" s="1084"/>
      <c r="BS46" s="1084"/>
      <c r="BT46" s="1084"/>
      <c r="BU46" s="1084"/>
      <c r="BV46" s="1084"/>
      <c r="BW46" s="1084"/>
      <c r="BX46" s="1084"/>
      <c r="BY46" s="1084"/>
      <c r="BZ46" s="1084"/>
      <c r="CA46" s="1084"/>
      <c r="CB46" s="1084"/>
      <c r="CC46" s="1084"/>
      <c r="CD46" s="1084"/>
      <c r="CE46" s="1084"/>
      <c r="CF46" s="1084"/>
      <c r="CG46" s="1084"/>
      <c r="CH46" s="1084"/>
      <c r="CI46" s="1084"/>
      <c r="CJ46" s="1084"/>
      <c r="CK46" s="1084"/>
      <c r="CL46" s="1084"/>
      <c r="CM46" s="1084"/>
      <c r="CN46" s="1084"/>
      <c r="CO46" s="1084"/>
      <c r="CP46" s="1084"/>
      <c r="CQ46" s="1084"/>
    </row>
    <row r="47" s="1086" customFormat="1" ht="18" customHeight="1">
      <c r="A47" s="1141"/>
      <c r="B47" s="1141"/>
      <c r="C47" s="1141"/>
      <c r="D47" s="1141"/>
      <c r="E47" s="1141"/>
      <c r="F47" s="1141"/>
      <c r="G47" s="1141"/>
      <c r="H47" s="1141"/>
      <c r="I47" s="1141"/>
      <c r="J47" s="1141"/>
      <c r="K47" s="1141"/>
      <c r="L47" s="1141"/>
      <c r="M47" s="1141"/>
      <c r="N47" s="1141"/>
      <c r="O47" s="1141"/>
      <c r="P47" s="1141"/>
      <c r="Q47" s="1141"/>
      <c r="R47" s="1141"/>
      <c r="S47" s="1141"/>
      <c r="T47" s="1141"/>
      <c r="U47" s="1141"/>
      <c r="V47" s="1141"/>
      <c r="W47" s="1141"/>
      <c r="X47" s="1141"/>
      <c r="Y47" s="1141"/>
      <c r="Z47" s="1141"/>
      <c r="AA47" s="1141"/>
      <c r="AB47" s="1141"/>
      <c r="AC47" s="1141"/>
      <c r="AD47" s="1141"/>
      <c r="AE47" s="1141"/>
      <c r="AF47" s="1141"/>
      <c r="AG47" s="1141"/>
      <c r="AH47" s="1141"/>
      <c r="AI47" s="1141"/>
      <c r="AJ47" s="1141"/>
      <c r="AK47" s="1141"/>
      <c r="AL47" s="1141"/>
      <c r="AM47" s="1141"/>
      <c r="AW47" s="1085"/>
      <c r="AX47" s="1085"/>
      <c r="AY47" s="1085"/>
      <c r="AZ47" s="1085"/>
      <c r="BA47" s="1085"/>
      <c r="BB47" s="1085"/>
      <c r="BC47" s="1085"/>
      <c r="BD47" s="1085"/>
      <c r="BE47" s="1085"/>
      <c r="BP47" s="1084"/>
      <c r="BS47" s="1084"/>
      <c r="BT47" s="1084"/>
      <c r="BU47" s="1084"/>
      <c r="BV47" s="1084"/>
      <c r="BW47" s="1084"/>
      <c r="BX47" s="1084"/>
      <c r="BY47" s="1084"/>
      <c r="BZ47" s="1084"/>
      <c r="CA47" s="1084"/>
      <c r="CB47" s="1084"/>
      <c r="CC47" s="1084"/>
      <c r="CD47" s="1084"/>
      <c r="CE47" s="1084"/>
      <c r="CF47" s="1084"/>
      <c r="CG47" s="1084"/>
      <c r="CH47" s="1084"/>
      <c r="CI47" s="1084"/>
      <c r="CJ47" s="1084"/>
      <c r="CK47" s="1084"/>
      <c r="CL47" s="1084"/>
      <c r="CM47" s="1084"/>
      <c r="CN47" s="1084"/>
      <c r="CO47" s="1084"/>
      <c r="CP47" s="1084"/>
      <c r="CQ47" s="1084"/>
    </row>
    <row r="48" s="1086" customFormat="1" ht="14.4" customHeight="1">
      <c r="A48" s="1141"/>
      <c r="B48" s="1141"/>
      <c r="C48" s="1141"/>
      <c r="D48" s="1141"/>
      <c r="E48" s="1141"/>
      <c r="F48" s="1141"/>
      <c r="G48" s="1141"/>
      <c r="H48" s="1141"/>
      <c r="I48" s="1141"/>
      <c r="J48" s="1141"/>
      <c r="K48" s="1141"/>
      <c r="L48" s="1141"/>
      <c r="M48" s="1141"/>
      <c r="N48" s="1141"/>
      <c r="O48" s="1141"/>
      <c r="P48" s="1141"/>
      <c r="Q48" s="1141"/>
      <c r="R48" s="1141"/>
      <c r="S48" s="1141"/>
      <c r="T48" s="1141"/>
      <c r="U48" s="1141"/>
      <c r="V48" s="1141"/>
      <c r="W48" s="1141"/>
      <c r="X48" s="1141"/>
      <c r="Y48" s="1141"/>
      <c r="Z48" s="1141"/>
      <c r="AA48" s="1141"/>
      <c r="AB48" s="1141"/>
      <c r="AC48" s="1141"/>
      <c r="AD48" s="1141"/>
      <c r="AE48" s="1141"/>
      <c r="AF48" s="1141"/>
      <c r="AG48" s="1141"/>
      <c r="AH48" s="1141"/>
      <c r="AI48" s="1141"/>
      <c r="AJ48" s="1141"/>
      <c r="AK48" s="1141"/>
      <c r="AL48" s="1141"/>
      <c r="AM48" s="1141"/>
      <c r="AW48" s="1085"/>
      <c r="AX48" s="1085"/>
      <c r="AY48" s="1085"/>
      <c r="AZ48" s="1085"/>
      <c r="BA48" s="1085"/>
      <c r="BB48" s="1085"/>
      <c r="BC48" s="1085"/>
      <c r="BD48" s="1085"/>
      <c r="BE48" s="1085"/>
      <c r="BP48" s="1084"/>
      <c r="BS48" s="1084"/>
      <c r="BT48" s="1084"/>
      <c r="BU48" s="1084"/>
      <c r="BV48" s="1084"/>
      <c r="BW48" s="1084"/>
      <c r="BX48" s="1084"/>
      <c r="BY48" s="1084"/>
      <c r="BZ48" s="1084"/>
      <c r="CA48" s="1084"/>
      <c r="CB48" s="1084"/>
      <c r="CC48" s="1084"/>
      <c r="CD48" s="1084"/>
      <c r="CE48" s="1084"/>
      <c r="CF48" s="1084"/>
      <c r="CG48" s="1084"/>
      <c r="CH48" s="1084"/>
      <c r="CI48" s="1084"/>
      <c r="CJ48" s="1084"/>
      <c r="CK48" s="1084"/>
      <c r="CL48" s="1084"/>
      <c r="CM48" s="1084"/>
      <c r="CN48" s="1084"/>
      <c r="CO48" s="1084"/>
      <c r="CP48" s="1084"/>
      <c r="CQ48" s="1084"/>
    </row>
    <row r="49" s="99" customFormat="1" ht="6.5999999999999996" customHeight="1">
      <c r="A49" s="785"/>
      <c r="B49" s="1112"/>
      <c r="C49" s="1112"/>
      <c r="D49" s="1112"/>
      <c r="E49" s="1112"/>
      <c r="F49" s="1112"/>
      <c r="G49" s="1112"/>
      <c r="H49" s="1112"/>
      <c r="I49" s="1112"/>
      <c r="J49" s="1112"/>
      <c r="K49" s="1112"/>
      <c r="L49" s="1112"/>
      <c r="M49" s="1112"/>
      <c r="N49" s="1112"/>
      <c r="O49" s="1112"/>
      <c r="P49" s="1112"/>
      <c r="Q49" s="1112"/>
      <c r="R49" s="1112"/>
      <c r="S49" s="1112"/>
      <c r="T49" s="98"/>
      <c r="U49" s="98"/>
      <c r="V49" s="98"/>
      <c r="AW49" s="1085"/>
      <c r="AX49" s="1085"/>
      <c r="AY49" s="1085"/>
      <c r="AZ49" s="1085"/>
      <c r="BA49" s="1085"/>
      <c r="BB49" s="1085"/>
      <c r="BC49" s="1085"/>
      <c r="BD49" s="1085"/>
      <c r="BE49" s="1085"/>
      <c r="BF49" s="1086"/>
      <c r="BG49" s="1086"/>
      <c r="BH49" s="1086"/>
      <c r="BI49" s="1086"/>
      <c r="BJ49" s="1086"/>
      <c r="BK49" s="1086"/>
      <c r="BL49" s="1086"/>
      <c r="BM49" s="1086"/>
      <c r="BN49" s="1086"/>
      <c r="BO49" s="1086"/>
      <c r="BP49" s="98"/>
      <c r="BQ49" s="1086"/>
      <c r="BR49" s="1086"/>
      <c r="BS49" s="1084"/>
      <c r="BT49" s="1084"/>
      <c r="BU49" s="1084"/>
      <c r="BV49" s="1084"/>
      <c r="BW49" s="1084"/>
      <c r="BX49" s="1084"/>
      <c r="BY49" s="1084"/>
      <c r="BZ49" s="1084"/>
      <c r="CA49" s="1084"/>
      <c r="CB49" s="1084"/>
      <c r="CC49" s="1084"/>
      <c r="CD49" s="1084"/>
      <c r="CE49" s="1084"/>
      <c r="CF49" s="1084"/>
      <c r="CG49" s="1084"/>
      <c r="CH49" s="1084"/>
      <c r="CI49" s="1084"/>
      <c r="CJ49" s="1084"/>
      <c r="CK49" s="1084"/>
      <c r="CL49" s="1084"/>
      <c r="CM49" s="1084"/>
      <c r="CN49" s="1084"/>
      <c r="CO49" s="1084"/>
      <c r="CP49" s="1084"/>
      <c r="CQ49" s="1084"/>
    </row>
    <row r="50" s="0" customFormat="1" ht="21" customHeight="1">
      <c r="A50" s="1085"/>
      <c r="B50" s="1085"/>
      <c r="C50" s="1085"/>
      <c r="D50" s="1085"/>
      <c r="E50" s="1085"/>
      <c r="F50" s="1085"/>
      <c r="G50" s="1085"/>
      <c r="H50" s="1085"/>
      <c r="I50" s="1085"/>
      <c r="J50" s="1086"/>
      <c r="K50" s="1086"/>
      <c r="L50" s="1086"/>
      <c r="M50" s="1086"/>
      <c r="N50" s="1086"/>
      <c r="O50" s="1086"/>
      <c r="P50" s="1086"/>
      <c r="Q50" s="1086"/>
      <c r="R50" s="1086"/>
      <c r="S50" s="1086"/>
      <c r="T50" s="1086"/>
      <c r="U50" s="1086"/>
      <c r="V50" s="1086"/>
      <c r="W50" s="1084"/>
      <c r="X50" s="1084"/>
      <c r="Y50" s="1084"/>
      <c r="Z50" s="1084"/>
      <c r="AA50" s="1084"/>
      <c r="AB50" s="1084"/>
      <c r="AC50" s="1084"/>
      <c r="AD50" s="1084"/>
      <c r="AE50" s="1084"/>
      <c r="AF50" s="1084"/>
      <c r="AG50" s="1084"/>
      <c r="AH50" s="1084"/>
      <c r="AI50" s="1084"/>
      <c r="AJ50" s="1084"/>
      <c r="AK50" s="1084"/>
      <c r="AL50" s="1084"/>
      <c r="AM50" s="1084"/>
      <c r="AO50" s="1116"/>
      <c r="AP50" s="1114"/>
      <c r="AQ50" s="1114"/>
      <c r="AW50" s="1085"/>
      <c r="AX50" s="1085"/>
      <c r="AY50" s="1085"/>
      <c r="AZ50" s="1085"/>
      <c r="BA50" s="1085"/>
      <c r="BB50" s="1085"/>
      <c r="BC50" s="1085"/>
      <c r="BD50" s="1085"/>
      <c r="BE50" s="1085"/>
      <c r="BF50" s="1086"/>
      <c r="BG50" s="1086"/>
      <c r="BH50" s="1086"/>
      <c r="BI50" s="1086"/>
      <c r="BJ50" s="1086"/>
      <c r="BK50" s="1086"/>
      <c r="BL50" s="1086"/>
      <c r="BM50" s="1086"/>
      <c r="BN50" s="1086"/>
      <c r="BO50" s="1086"/>
      <c r="BP50" s="98"/>
      <c r="BQ50" s="1086"/>
      <c r="BR50" s="1086"/>
      <c r="BS50" s="1084"/>
      <c r="BT50" s="1084"/>
      <c r="BU50" s="1084"/>
      <c r="BV50" s="1084"/>
      <c r="BW50" s="1084"/>
      <c r="BX50" s="1084"/>
      <c r="BY50" s="1084"/>
      <c r="BZ50" s="1084"/>
      <c r="CA50" s="1084"/>
      <c r="CB50" s="1084"/>
      <c r="CC50" s="1084"/>
      <c r="CD50" s="1084"/>
      <c r="CE50" s="1084"/>
      <c r="CF50" s="1084"/>
      <c r="CG50" s="1084"/>
      <c r="CH50" s="1084"/>
      <c r="CI50" s="1084"/>
      <c r="CJ50" s="1084"/>
      <c r="CK50" s="1084"/>
      <c r="CL50" s="1084"/>
      <c r="CM50" s="1084"/>
      <c r="CN50" s="1084"/>
      <c r="CO50" s="1084"/>
      <c r="CP50" s="1084"/>
      <c r="CQ50" s="1084"/>
    </row>
    <row r="51" s="99" customFormat="1" ht="15" customHeight="1">
      <c r="AO51" s="1142"/>
      <c r="AP51" s="1143"/>
      <c r="AQ51" s="1086"/>
      <c r="AW51" s="1085"/>
      <c r="AX51" s="1085"/>
      <c r="AY51" s="1085"/>
      <c r="AZ51" s="1085"/>
      <c r="BA51" s="1085"/>
      <c r="BB51" s="1085"/>
      <c r="BC51" s="1085"/>
      <c r="BD51" s="1085"/>
      <c r="BE51" s="1085"/>
      <c r="BF51" s="1086"/>
      <c r="BG51" s="1086"/>
      <c r="BH51" s="1086"/>
      <c r="BI51" s="1086"/>
      <c r="BJ51" s="1086"/>
      <c r="BK51" s="1086"/>
      <c r="BL51" s="1086"/>
      <c r="BM51" s="1086"/>
      <c r="BN51" s="1086"/>
      <c r="BO51" s="1086"/>
      <c r="BP51" s="107"/>
      <c r="BQ51" s="1086"/>
      <c r="BR51" s="1086"/>
      <c r="BS51" s="1084"/>
      <c r="BT51" s="1084"/>
      <c r="BU51" s="1084"/>
      <c r="BV51" s="1084"/>
      <c r="BW51" s="1084"/>
      <c r="BX51" s="1084"/>
      <c r="BY51" s="1084"/>
      <c r="BZ51" s="1084"/>
      <c r="CA51" s="1084"/>
      <c r="CB51" s="1084"/>
      <c r="CC51" s="1084"/>
      <c r="CD51" s="1084"/>
      <c r="CE51" s="1084"/>
      <c r="CF51" s="1084"/>
      <c r="CG51" s="1084"/>
      <c r="CH51" s="1084"/>
      <c r="CI51" s="1084"/>
      <c r="CJ51" s="1084"/>
      <c r="CK51" s="1084"/>
      <c r="CL51" s="1084"/>
      <c r="CM51" s="1084"/>
      <c r="CN51" s="1084"/>
      <c r="CO51" s="1084"/>
      <c r="CP51" s="1084"/>
      <c r="CQ51" s="1084"/>
    </row>
    <row r="52" s="99" customFormat="1" ht="16.949999999999999" customHeight="1">
      <c r="AO52" s="1142"/>
      <c r="AP52" s="1144"/>
      <c r="AQ52" s="1086"/>
      <c r="AW52" s="1085"/>
      <c r="AX52" s="1085"/>
      <c r="AY52" s="1085"/>
      <c r="AZ52" s="1085"/>
      <c r="BA52" s="1085"/>
      <c r="BB52" s="1085"/>
      <c r="BC52" s="1085"/>
      <c r="BD52" s="1085"/>
      <c r="BE52" s="1085"/>
      <c r="BF52" s="1086"/>
      <c r="BG52" s="1086"/>
      <c r="BH52" s="1086"/>
      <c r="BI52" s="1086"/>
      <c r="BJ52" s="1086"/>
      <c r="BK52" s="1086"/>
      <c r="BL52" s="1086"/>
      <c r="BM52" s="1086"/>
      <c r="BN52" s="1086"/>
      <c r="BO52" s="1086"/>
      <c r="BP52" s="98"/>
      <c r="BQ52" s="1086"/>
      <c r="BR52" s="1086"/>
      <c r="BS52" s="1084"/>
      <c r="BT52" s="1084"/>
      <c r="BU52" s="1084"/>
      <c r="BV52" s="1084"/>
      <c r="BW52" s="1084"/>
      <c r="BX52" s="1084"/>
      <c r="BY52" s="1084"/>
      <c r="BZ52" s="1084"/>
      <c r="CA52" s="1084"/>
      <c r="CB52" s="1084"/>
      <c r="CC52" s="1084"/>
      <c r="CD52" s="1084"/>
      <c r="CE52" s="1084"/>
      <c r="CF52" s="1084"/>
      <c r="CG52" s="1084"/>
      <c r="CH52" s="1084"/>
      <c r="CI52" s="1084"/>
      <c r="CJ52" s="1084"/>
      <c r="CK52" s="1084"/>
      <c r="CL52" s="1084"/>
      <c r="CM52" s="1084"/>
      <c r="CN52" s="1084"/>
      <c r="CO52" s="1084"/>
      <c r="CP52" s="1084"/>
      <c r="CQ52" s="1084"/>
    </row>
    <row r="53" s="1113" customFormat="1" ht="16.949999999999999" customHeight="1">
      <c r="AW53" s="1085"/>
      <c r="AX53" s="1085"/>
      <c r="AY53" s="1085"/>
      <c r="AZ53" s="1085"/>
      <c r="BA53" s="1085"/>
      <c r="BB53" s="1085"/>
      <c r="BC53" s="1085"/>
      <c r="BD53" s="1085"/>
      <c r="BE53" s="1085"/>
      <c r="BF53" s="1086"/>
      <c r="BG53" s="1086"/>
      <c r="BH53" s="1086"/>
      <c r="BI53" s="1086"/>
      <c r="BJ53" s="1086"/>
      <c r="BK53" s="1086"/>
      <c r="BL53" s="1086"/>
      <c r="BM53" s="1086"/>
      <c r="BN53" s="1086"/>
      <c r="BO53" s="1086"/>
      <c r="BP53" s="98"/>
      <c r="BQ53" s="1086"/>
      <c r="BR53" s="1086"/>
      <c r="BS53" s="1084"/>
      <c r="BT53" s="1084"/>
      <c r="BU53" s="1084"/>
      <c r="BV53" s="1084"/>
      <c r="BW53" s="1084"/>
      <c r="BX53" s="1084"/>
      <c r="BY53" s="1084"/>
      <c r="BZ53" s="1084"/>
      <c r="CA53" s="1084"/>
      <c r="CB53" s="1084"/>
      <c r="CC53" s="1084"/>
      <c r="CD53" s="1084"/>
      <c r="CE53" s="1084"/>
      <c r="CF53" s="1084"/>
      <c r="CG53" s="1084"/>
      <c r="CH53" s="1084"/>
      <c r="CI53" s="1084"/>
      <c r="CJ53" s="1084"/>
      <c r="CK53" s="1084"/>
      <c r="CL53" s="1084"/>
      <c r="CM53" s="1084"/>
      <c r="CN53" s="1084"/>
      <c r="CO53" s="1084"/>
      <c r="CP53" s="1084"/>
      <c r="CQ53" s="1084"/>
    </row>
    <row r="54" s="99" customFormat="1" ht="16.949999999999999" customHeight="1">
      <c r="AW54" s="1085"/>
      <c r="AX54" s="1085"/>
      <c r="AY54" s="1085"/>
      <c r="AZ54" s="1085"/>
      <c r="BA54" s="1085"/>
      <c r="BB54" s="1085"/>
      <c r="BC54" s="1085"/>
      <c r="BD54" s="1085"/>
      <c r="BE54" s="1085"/>
      <c r="BF54" s="1086"/>
      <c r="BG54" s="1086"/>
      <c r="BH54" s="1086"/>
      <c r="BI54" s="1086"/>
      <c r="BJ54" s="1086"/>
      <c r="BK54" s="1086"/>
      <c r="BL54" s="1086"/>
      <c r="BM54" s="1086"/>
      <c r="BN54" s="1086"/>
      <c r="BO54" s="1086"/>
      <c r="BP54" s="1084"/>
      <c r="BQ54" s="1086"/>
      <c r="BR54" s="1086"/>
      <c r="BS54" s="1084"/>
      <c r="BT54" s="1084"/>
      <c r="BU54" s="1084"/>
      <c r="BV54" s="1084"/>
      <c r="BW54" s="1084"/>
      <c r="BX54" s="1084"/>
      <c r="BY54" s="1084"/>
      <c r="BZ54" s="1084"/>
      <c r="CA54" s="1084"/>
      <c r="CB54" s="1084"/>
      <c r="CC54" s="1084"/>
      <c r="CD54" s="1084"/>
      <c r="CE54" s="1084"/>
      <c r="CF54" s="1084"/>
      <c r="CG54" s="1084"/>
      <c r="CH54" s="1084"/>
      <c r="CI54" s="1084"/>
      <c r="CJ54" s="1084"/>
      <c r="CK54" s="1084"/>
      <c r="CL54" s="1084"/>
      <c r="CM54" s="1084"/>
      <c r="CN54" s="1084"/>
      <c r="CO54" s="1084"/>
      <c r="CP54" s="1084"/>
      <c r="CQ54" s="1084"/>
    </row>
    <row r="55" s="99" customFormat="1" ht="16.949999999999999" customHeight="1">
      <c r="A55" s="1084"/>
      <c r="B55" s="1084"/>
      <c r="C55" s="1084"/>
      <c r="D55" s="1084"/>
      <c r="E55" s="1084"/>
      <c r="F55" s="1084"/>
      <c r="G55" s="1084"/>
      <c r="H55" s="1084"/>
      <c r="I55" s="1084"/>
      <c r="J55" s="1084"/>
      <c r="K55" s="1084"/>
      <c r="L55" s="1084"/>
      <c r="M55" s="1084"/>
      <c r="N55" s="1084"/>
      <c r="O55" s="1084"/>
      <c r="P55" s="1084"/>
      <c r="Q55" s="1084"/>
      <c r="R55" s="1084"/>
      <c r="S55" s="1084"/>
      <c r="T55" s="1084"/>
      <c r="U55" s="1084"/>
      <c r="V55" s="1084"/>
      <c r="W55" s="1084"/>
      <c r="X55" s="1084"/>
      <c r="Y55" s="1084"/>
      <c r="Z55" s="1084"/>
      <c r="AA55" s="1084"/>
      <c r="AB55" s="1084"/>
      <c r="AC55" s="1084"/>
      <c r="AD55" s="1084"/>
      <c r="AE55" s="1084"/>
      <c r="AF55" s="1084"/>
      <c r="AG55" s="1084"/>
      <c r="AH55" s="1084"/>
      <c r="AI55" s="1084"/>
      <c r="AJ55" s="1084"/>
      <c r="AK55" s="1084"/>
      <c r="AL55" s="1084"/>
      <c r="AM55" s="1084"/>
      <c r="AW55" s="1085"/>
      <c r="AX55" s="1085"/>
      <c r="AY55" s="1085"/>
      <c r="AZ55" s="1085"/>
      <c r="BA55" s="1085"/>
      <c r="BB55" s="1085"/>
      <c r="BC55" s="1085"/>
      <c r="BD55" s="1085"/>
      <c r="BE55" s="1085"/>
      <c r="BF55" s="1086"/>
      <c r="BG55" s="1086"/>
      <c r="BH55" s="1086"/>
      <c r="BI55" s="1086"/>
      <c r="BJ55" s="1086"/>
      <c r="BK55" s="1086"/>
      <c r="BL55" s="1086"/>
      <c r="BM55" s="1086"/>
      <c r="BN55" s="1086"/>
      <c r="BO55" s="1086"/>
      <c r="BP55" s="1084"/>
      <c r="BQ55" s="1086"/>
      <c r="BR55" s="1086"/>
      <c r="BS55" s="1084"/>
      <c r="BT55" s="1084"/>
      <c r="BU55" s="1084"/>
      <c r="BV55" s="1084"/>
      <c r="BW55" s="1084"/>
      <c r="BX55" s="1084"/>
      <c r="BY55" s="1084"/>
      <c r="BZ55" s="1084"/>
      <c r="CA55" s="1084"/>
      <c r="CB55" s="1084"/>
      <c r="CC55" s="1084"/>
      <c r="CD55" s="1084"/>
      <c r="CE55" s="1084"/>
      <c r="CF55" s="1084"/>
      <c r="CG55" s="1084"/>
      <c r="CH55" s="1084"/>
      <c r="CI55" s="1084"/>
      <c r="CJ55" s="1084"/>
      <c r="CK55" s="1084"/>
      <c r="CL55" s="1084"/>
      <c r="CM55" s="1084"/>
      <c r="CN55" s="1084"/>
      <c r="CO55" s="1084"/>
      <c r="CP55" s="1084"/>
      <c r="CQ55" s="1084"/>
    </row>
    <row r="56" ht="15" customHeight="1">
      <c r="A56" s="1089"/>
      <c r="B56" s="1089"/>
      <c r="C56" s="1089"/>
      <c r="D56" s="1089"/>
      <c r="E56" s="1089"/>
      <c r="F56" s="1089"/>
      <c r="G56" s="1089"/>
      <c r="H56" s="1089"/>
      <c r="I56" s="1089"/>
      <c r="J56" s="1089"/>
      <c r="K56" s="1089"/>
      <c r="L56" s="1089"/>
      <c r="M56" s="1089"/>
      <c r="N56" s="1089"/>
      <c r="O56" s="1089"/>
      <c r="P56" s="1089"/>
      <c r="Q56" s="1089"/>
      <c r="R56" s="1089"/>
      <c r="S56" s="1089"/>
      <c r="T56" s="1089"/>
      <c r="U56" s="1089"/>
      <c r="V56" s="1089"/>
      <c r="BP56" s="1089"/>
    </row>
    <row r="57" ht="15" customHeight="1">
      <c r="A57" s="1084"/>
      <c r="B57" s="1084"/>
      <c r="C57" s="1084"/>
      <c r="D57" s="1084"/>
      <c r="E57" s="1084"/>
      <c r="F57" s="1084"/>
      <c r="G57" s="1084"/>
      <c r="H57" s="1084"/>
      <c r="I57" s="1084"/>
      <c r="J57" s="1084"/>
      <c r="K57" s="1084"/>
      <c r="L57" s="1084"/>
      <c r="M57" s="1084"/>
      <c r="N57" s="1084"/>
      <c r="O57" s="1084"/>
      <c r="P57" s="1084"/>
      <c r="Q57" s="1084"/>
      <c r="R57" s="1084"/>
      <c r="S57" s="1084"/>
      <c r="T57" s="1084"/>
      <c r="U57" s="1084"/>
      <c r="V57" s="1084"/>
      <c r="BP57" s="1084"/>
    </row>
    <row r="58" ht="15" customHeight="1">
      <c r="A58" s="1090"/>
      <c r="B58" s="1090"/>
      <c r="C58" s="1090"/>
      <c r="D58" s="1090"/>
      <c r="E58" s="1090"/>
      <c r="F58" s="1090"/>
      <c r="G58" s="1090"/>
      <c r="H58" s="1090"/>
      <c r="I58" s="1090"/>
      <c r="J58" s="1090"/>
      <c r="K58" s="1090"/>
      <c r="L58" s="1090"/>
      <c r="M58" s="1090"/>
      <c r="N58" s="1090"/>
      <c r="O58" s="1090"/>
      <c r="P58" s="1090"/>
      <c r="Q58" s="1090"/>
      <c r="R58" s="1090"/>
      <c r="S58" s="1090"/>
      <c r="T58" s="1090"/>
      <c r="U58" s="1090"/>
      <c r="V58" s="1090"/>
      <c r="W58" s="1090"/>
      <c r="X58" s="1090"/>
      <c r="Y58" s="1090"/>
      <c r="Z58" s="1090"/>
      <c r="AA58" s="1090"/>
      <c r="AB58" s="1090"/>
      <c r="AC58" s="1090"/>
      <c r="AD58" s="1090"/>
      <c r="AE58" s="1090"/>
      <c r="AF58" s="1090"/>
      <c r="AG58" s="1090"/>
      <c r="AH58" s="1090"/>
      <c r="AI58" s="1090"/>
      <c r="AJ58" s="1090"/>
      <c r="AK58" s="1090"/>
      <c r="AL58" s="1090"/>
      <c r="AM58" s="1090"/>
      <c r="BP58" s="1090"/>
    </row>
    <row r="59" ht="15" customHeight="1">
      <c r="A59" s="1090"/>
      <c r="B59" s="1090"/>
      <c r="C59" s="1090"/>
      <c r="D59" s="1090"/>
      <c r="E59" s="1090"/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1090"/>
      <c r="S59" s="1090"/>
      <c r="T59" s="1090"/>
      <c r="U59" s="1090"/>
      <c r="V59" s="1090"/>
      <c r="W59" s="1090"/>
      <c r="X59" s="1090"/>
      <c r="Y59" s="1090"/>
      <c r="Z59" s="1090"/>
      <c r="AA59" s="1090"/>
      <c r="AB59" s="1090"/>
      <c r="AC59" s="1090"/>
      <c r="AD59" s="1090"/>
      <c r="AE59" s="1090"/>
      <c r="AF59" s="1090"/>
      <c r="AG59" s="1090"/>
      <c r="AH59" s="1090"/>
      <c r="AI59" s="1090"/>
      <c r="AJ59" s="1090"/>
      <c r="AK59" s="1090"/>
      <c r="AL59" s="1090"/>
      <c r="AM59" s="1090"/>
      <c r="BP59" s="1090"/>
    </row>
    <row r="60" s="1090" customFormat="1" ht="15" customHeight="1">
      <c r="A60" s="1084"/>
      <c r="B60" s="1084"/>
      <c r="C60" s="1084"/>
      <c r="D60" s="1084"/>
      <c r="E60" s="1084"/>
      <c r="F60" s="1084"/>
      <c r="G60" s="1084"/>
      <c r="H60" s="1084"/>
      <c r="I60" s="1084"/>
      <c r="J60" s="1084"/>
      <c r="K60" s="1084"/>
      <c r="L60" s="1084"/>
      <c r="M60" s="1084"/>
      <c r="N60" s="1084"/>
      <c r="O60" s="1084"/>
      <c r="P60" s="1084"/>
      <c r="Q60" s="1084"/>
      <c r="R60" s="1084"/>
      <c r="S60" s="1084"/>
      <c r="T60" s="1084"/>
      <c r="U60" s="1084"/>
      <c r="V60" s="1084"/>
      <c r="W60" s="1084"/>
      <c r="X60" s="1084"/>
      <c r="Y60" s="1084"/>
      <c r="Z60" s="1084"/>
      <c r="AA60" s="1084"/>
      <c r="AB60" s="1084"/>
      <c r="AC60" s="1084"/>
      <c r="AD60" s="1084"/>
      <c r="AE60" s="1084"/>
      <c r="AF60" s="1084"/>
      <c r="AG60" s="1084"/>
      <c r="AH60" s="1084"/>
      <c r="AI60" s="1084"/>
      <c r="AJ60" s="1084"/>
      <c r="AK60" s="1084"/>
      <c r="AL60" s="1084"/>
      <c r="AM60" s="1084"/>
      <c r="AW60" s="1085"/>
      <c r="AX60" s="1085"/>
      <c r="AY60" s="1085"/>
      <c r="AZ60" s="1085"/>
      <c r="BA60" s="1085"/>
      <c r="BB60" s="1085"/>
      <c r="BC60" s="1085"/>
      <c r="BD60" s="1085"/>
      <c r="BE60" s="1085"/>
      <c r="BF60" s="1086"/>
      <c r="BG60" s="1086"/>
      <c r="BH60" s="1086"/>
      <c r="BI60" s="1086"/>
      <c r="BJ60" s="1086"/>
      <c r="BK60" s="1086"/>
      <c r="BL60" s="1086"/>
      <c r="BM60" s="1086"/>
      <c r="BN60" s="1086"/>
      <c r="BO60" s="1086"/>
      <c r="BP60" s="1084"/>
      <c r="BQ60" s="1086"/>
      <c r="BR60" s="1086"/>
      <c r="BS60" s="1084"/>
      <c r="BT60" s="1084"/>
      <c r="BU60" s="1084"/>
      <c r="BV60" s="1084"/>
      <c r="BW60" s="1084"/>
      <c r="BX60" s="1084"/>
      <c r="BY60" s="1084"/>
      <c r="BZ60" s="1084"/>
      <c r="CA60" s="1084"/>
      <c r="CB60" s="1084"/>
      <c r="CC60" s="1084"/>
      <c r="CD60" s="1084"/>
      <c r="CE60" s="1084"/>
      <c r="CF60" s="1084"/>
      <c r="CG60" s="1084"/>
      <c r="CH60" s="1084"/>
      <c r="CI60" s="1084"/>
      <c r="CJ60" s="1084"/>
      <c r="CK60" s="1084"/>
      <c r="CL60" s="1084"/>
      <c r="CM60" s="1084"/>
      <c r="CN60" s="1084"/>
      <c r="CO60" s="1084"/>
      <c r="CP60" s="1084"/>
      <c r="CQ60" s="1084"/>
    </row>
    <row r="61" s="1090" customFormat="1" ht="15" customHeight="1">
      <c r="A61" s="1085"/>
      <c r="B61" s="1085"/>
      <c r="C61" s="1085"/>
      <c r="D61" s="1085"/>
      <c r="E61" s="1085"/>
      <c r="F61" s="1085"/>
      <c r="G61" s="1085"/>
      <c r="H61" s="1085"/>
      <c r="I61" s="1085"/>
      <c r="J61" s="1086"/>
      <c r="K61" s="1086"/>
      <c r="L61" s="1086"/>
      <c r="M61" s="1086"/>
      <c r="N61" s="1086"/>
      <c r="O61" s="1086"/>
      <c r="P61" s="1086"/>
      <c r="Q61" s="1086"/>
      <c r="R61" s="1086"/>
      <c r="S61" s="1086"/>
      <c r="T61" s="1086"/>
      <c r="U61" s="1086"/>
      <c r="V61" s="1086"/>
      <c r="W61" s="1084"/>
      <c r="X61" s="1084"/>
      <c r="Y61" s="1084"/>
      <c r="Z61" s="1084"/>
      <c r="AA61" s="1084"/>
      <c r="AB61" s="1084"/>
      <c r="AC61" s="1084"/>
      <c r="AD61" s="1084"/>
      <c r="AE61" s="1084"/>
      <c r="AF61" s="1084"/>
      <c r="AG61" s="1084"/>
      <c r="AH61" s="1084"/>
      <c r="AI61" s="1084"/>
      <c r="AJ61" s="1084"/>
      <c r="AK61" s="1084"/>
      <c r="AL61" s="1084"/>
      <c r="AM61" s="1084"/>
      <c r="AW61" s="1085"/>
      <c r="AX61" s="1085"/>
      <c r="AY61" s="1085"/>
      <c r="AZ61" s="1085"/>
      <c r="BA61" s="1085"/>
      <c r="BB61" s="1085"/>
      <c r="BC61" s="1085"/>
      <c r="BD61" s="1085"/>
      <c r="BE61" s="1085"/>
      <c r="BF61" s="1086"/>
      <c r="BG61" s="1086"/>
      <c r="BH61" s="1086"/>
      <c r="BI61" s="1086"/>
      <c r="BJ61" s="1086"/>
      <c r="BK61" s="1086"/>
      <c r="BL61" s="1086"/>
      <c r="BM61" s="1086"/>
      <c r="BN61" s="1086"/>
      <c r="BO61" s="1086"/>
      <c r="BP61" s="1086"/>
      <c r="BQ61" s="1086"/>
      <c r="BR61" s="1086"/>
      <c r="BS61" s="1084"/>
      <c r="BT61" s="1084"/>
      <c r="BU61" s="1084"/>
      <c r="BV61" s="1084"/>
      <c r="BW61" s="1084"/>
      <c r="BX61" s="1084"/>
      <c r="BY61" s="1084"/>
      <c r="BZ61" s="1084"/>
      <c r="CA61" s="1084"/>
      <c r="CB61" s="1084"/>
      <c r="CC61" s="1084"/>
      <c r="CD61" s="1084"/>
      <c r="CE61" s="1084"/>
      <c r="CF61" s="1084"/>
      <c r="CG61" s="1084"/>
      <c r="CH61" s="1084"/>
      <c r="CI61" s="1084"/>
      <c r="CJ61" s="1084"/>
      <c r="CK61" s="1084"/>
      <c r="CL61" s="1084"/>
      <c r="CM61" s="1084"/>
      <c r="CN61" s="1084"/>
      <c r="CO61" s="1084"/>
      <c r="CP61" s="1084"/>
      <c r="CQ61" s="1084"/>
    </row>
  </sheetData>
  <mergeCells count="70">
    <mergeCell ref="A1:S3"/>
    <mergeCell ref="U1:AM2"/>
    <mergeCell ref="AW1:BO3"/>
    <mergeCell ref="BQ1:CI3"/>
    <mergeCell ref="U3:AM4"/>
    <mergeCell ref="A4:S14"/>
    <mergeCell ref="AW4:BO6"/>
    <mergeCell ref="BQ4:CI6"/>
    <mergeCell ref="U5:AM5"/>
    <mergeCell ref="U6:AM7"/>
    <mergeCell ref="AW7:BO8"/>
    <mergeCell ref="BQ7:CI8"/>
    <mergeCell ref="U8:AM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2"/>
    <mergeCell ref="AW12:BO12"/>
    <mergeCell ref="BQ12:CI12"/>
    <mergeCell ref="U13:AM13"/>
    <mergeCell ref="AW13:BO13"/>
    <mergeCell ref="BQ13:CI13"/>
    <mergeCell ref="U14:AM14"/>
    <mergeCell ref="AW14:BO14"/>
    <mergeCell ref="BQ14:CI14"/>
    <mergeCell ref="A16:U16"/>
    <mergeCell ref="V16:Y16"/>
    <mergeCell ref="A17:AM17"/>
    <mergeCell ref="A18:AM18"/>
    <mergeCell ref="A19:AM21"/>
    <mergeCell ref="AD22:AM22"/>
    <mergeCell ref="A24:AM27"/>
    <mergeCell ref="A28:AM29"/>
    <mergeCell ref="A31:C31"/>
    <mergeCell ref="D31:V31"/>
    <mergeCell ref="W31:AE31"/>
    <mergeCell ref="AF31:AM31"/>
    <mergeCell ref="A32:C32"/>
    <mergeCell ref="D32:V32"/>
    <mergeCell ref="W32:AE32"/>
    <mergeCell ref="AF32:AM32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7:AM37"/>
    <mergeCell ref="A38:AM38"/>
    <mergeCell ref="A39:AM39"/>
    <mergeCell ref="A42:I42"/>
    <mergeCell ref="AE42:AM42"/>
    <mergeCell ref="A43:I43"/>
    <mergeCell ref="AE43:AM43"/>
    <mergeCell ref="I45:O45"/>
    <mergeCell ref="AF45:AM45"/>
    <mergeCell ref="D46:F46"/>
    <mergeCell ref="AE46:AG46"/>
  </mergeCells>
  <printOptions headings="0" gridLines="0"/>
  <pageMargins left="0.19685039370078738" right="0.15748031496062992" top="0.19685039370078738" bottom="0.15748031496062992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8" zoomScale="100" workbookViewId="0">
      <selection activeCell="K50" activeCellId="0" sqref="K50:L50"/>
    </sheetView>
  </sheetViews>
  <sheetFormatPr defaultRowHeight="12.75"/>
  <cols>
    <col customWidth="1" min="1" max="1" width="6.44140625"/>
    <col customWidth="1" min="2" max="2" width="25.6640625"/>
    <col bestFit="1" customWidth="1" min="6" max="6" width="9"/>
    <col customWidth="1" min="10" max="10" width="10.6640625"/>
    <col customWidth="1" hidden="1" min="13" max="13" width="53.109375"/>
    <col bestFit="1" customWidth="1" min="14" max="14" width="12.6640625"/>
    <col customWidth="1" min="15" max="15" width="15.33203125"/>
    <col bestFit="1" customWidth="1" min="16" max="16" width="9"/>
    <col customWidth="1" min="17" max="17" width="10.88671875"/>
    <col customWidth="1" min="18" max="18" width="8.33203125"/>
  </cols>
  <sheetData>
    <row r="1">
      <c r="A1" s="274" t="s">
        <v>410</v>
      </c>
      <c r="B1" s="274"/>
      <c r="C1" s="274"/>
      <c r="D1" s="274"/>
      <c r="H1" s="1031" t="s">
        <v>1542</v>
      </c>
      <c r="I1" s="1031"/>
      <c r="J1" s="1031"/>
      <c r="K1" s="1031"/>
      <c r="L1" s="1031"/>
    </row>
    <row r="2">
      <c r="H2" s="1031" t="s">
        <v>1286</v>
      </c>
      <c r="I2" s="1031"/>
      <c r="J2" s="1031"/>
      <c r="K2" s="1031"/>
      <c r="L2" s="1031"/>
    </row>
    <row r="3">
      <c r="H3" s="1031" t="s">
        <v>1287</v>
      </c>
      <c r="I3" s="1031"/>
      <c r="J3" s="1031"/>
      <c r="K3" s="1031"/>
      <c r="L3" s="1031"/>
    </row>
    <row r="4" s="200" customFormat="1" ht="14.25">
      <c r="K4" s="1014" t="s">
        <v>1543</v>
      </c>
      <c r="L4" s="1156"/>
    </row>
    <row r="5" s="200" customFormat="1" ht="14.25">
      <c r="I5" s="275" t="s">
        <v>1289</v>
      </c>
      <c r="J5" s="275"/>
      <c r="K5" s="1014">
        <v>322001</v>
      </c>
      <c r="L5" s="1156"/>
    </row>
    <row r="6" s="200" customFormat="1" ht="30" customHeight="1">
      <c r="A6" s="275" t="s">
        <v>1544</v>
      </c>
      <c r="B6" s="275"/>
      <c r="C6" s="1157" t="s">
        <v>1612</v>
      </c>
      <c r="D6" s="1157"/>
      <c r="E6" s="1157"/>
      <c r="F6" s="1157"/>
      <c r="G6" s="1157"/>
      <c r="H6" s="1157"/>
      <c r="I6" s="1157"/>
      <c r="J6" s="275" t="s">
        <v>1293</v>
      </c>
      <c r="K6" s="1014">
        <v>75273098</v>
      </c>
      <c r="L6" s="1156"/>
      <c r="N6" s="1157"/>
    </row>
    <row r="7">
      <c r="C7" s="202" t="s">
        <v>1294</v>
      </c>
      <c r="D7" s="202"/>
      <c r="E7" s="202"/>
      <c r="F7" s="202"/>
      <c r="G7" s="202"/>
      <c r="H7" s="202"/>
      <c r="I7" s="202"/>
      <c r="K7" s="1158"/>
      <c r="L7" s="1159"/>
    </row>
    <row r="8" s="200" customFormat="1" ht="31.199999999999999" customHeight="1">
      <c r="A8" s="275" t="s">
        <v>1545</v>
      </c>
      <c r="B8" s="275"/>
      <c r="C8" s="1157" t="s">
        <v>1613</v>
      </c>
      <c r="D8" s="1157"/>
      <c r="E8" s="1157"/>
      <c r="F8" s="1157"/>
      <c r="G8" s="1157"/>
      <c r="H8" s="1157"/>
      <c r="I8" s="1157"/>
      <c r="J8" s="275" t="s">
        <v>1293</v>
      </c>
      <c r="K8" s="1306" t="s">
        <v>1295</v>
      </c>
      <c r="L8" s="1307"/>
      <c r="N8" s="1157"/>
    </row>
    <row r="9">
      <c r="C9" s="202" t="s">
        <v>1294</v>
      </c>
      <c r="D9" s="202"/>
      <c r="E9" s="202"/>
      <c r="F9" s="202"/>
      <c r="G9" s="202"/>
      <c r="H9" s="202"/>
      <c r="I9" s="202"/>
      <c r="K9" s="1158"/>
      <c r="L9" s="1159"/>
    </row>
    <row r="10" s="200" customFormat="1" ht="33.75" customHeight="1">
      <c r="A10" s="275" t="s">
        <v>1547</v>
      </c>
      <c r="B10" s="275"/>
      <c r="C10" s="1157" t="s">
        <v>1546</v>
      </c>
      <c r="D10" s="1157"/>
      <c r="E10" s="1157"/>
      <c r="F10" s="1157"/>
      <c r="G10" s="1157"/>
      <c r="H10" s="1157"/>
      <c r="I10" s="1157"/>
      <c r="J10" s="275" t="s">
        <v>1293</v>
      </c>
      <c r="K10" s="1160">
        <v>12182733</v>
      </c>
      <c r="L10" s="1161"/>
      <c r="N10" s="1157"/>
    </row>
    <row r="11">
      <c r="C11" s="202" t="s">
        <v>1294</v>
      </c>
      <c r="D11" s="202"/>
      <c r="E11" s="202"/>
      <c r="F11" s="202"/>
      <c r="G11" s="202"/>
      <c r="H11" s="202"/>
      <c r="I11" s="202"/>
      <c r="K11" s="1158"/>
      <c r="L11" s="1159"/>
    </row>
    <row r="12" s="200" customFormat="1" ht="55.5" customHeight="1">
      <c r="A12" s="275" t="s">
        <v>1549</v>
      </c>
      <c r="B12" s="275"/>
      <c r="C12" s="1157" t="str">
        <f>'КС-3 субподряд'!C12:I12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2" s="1157"/>
      <c r="E12" s="1157"/>
      <c r="F12" s="1157"/>
      <c r="G12" s="1157"/>
      <c r="H12" s="1157"/>
      <c r="I12" s="1157"/>
      <c r="J12" s="275" t="s">
        <v>1293</v>
      </c>
      <c r="K12" s="1160"/>
      <c r="L12" s="1161"/>
      <c r="N12" s="1157"/>
    </row>
    <row r="13">
      <c r="C13" s="202" t="s">
        <v>1300</v>
      </c>
      <c r="D13" s="202"/>
      <c r="E13" s="202"/>
      <c r="F13" s="202"/>
      <c r="G13" s="202"/>
      <c r="H13" s="293"/>
      <c r="I13" s="293"/>
      <c r="J13" s="293"/>
      <c r="K13" s="1158"/>
      <c r="L13" s="1159"/>
    </row>
    <row r="14" s="200" customFormat="1" ht="57.75" customHeight="1">
      <c r="A14" s="275" t="s">
        <v>83</v>
      </c>
      <c r="B14" s="275"/>
      <c r="C14" s="1157" t="str">
        <f>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4" s="1157"/>
      <c r="E14" s="1157"/>
      <c r="F14" s="1157"/>
      <c r="G14" s="1157"/>
      <c r="H14" s="1157"/>
      <c r="I14" s="1157"/>
      <c r="J14" s="275" t="s">
        <v>1293</v>
      </c>
      <c r="K14" s="1160"/>
      <c r="L14" s="1161"/>
      <c r="N14" s="1157"/>
    </row>
    <row r="15" ht="14.25">
      <c r="C15" s="202" t="s">
        <v>1300</v>
      </c>
      <c r="D15" s="202"/>
      <c r="E15" s="202"/>
      <c r="F15" s="202"/>
      <c r="G15" s="202"/>
      <c r="H15" s="275" t="s">
        <v>1550</v>
      </c>
      <c r="I15" s="275"/>
      <c r="J15" s="1013"/>
      <c r="K15" s="1162"/>
      <c r="L15" s="1163"/>
    </row>
    <row r="16" s="200" customFormat="1" ht="14.25">
      <c r="E16" s="275" t="s">
        <v>1551</v>
      </c>
      <c r="F16" s="275"/>
      <c r="G16" s="275"/>
      <c r="H16" s="275"/>
      <c r="I16" s="1164" t="s">
        <v>1305</v>
      </c>
      <c r="J16" s="1165"/>
      <c r="K16" s="1015" t="str">
        <f>'КС-3 субподряд'!K16</f>
        <v>6669-Ф-Ф</v>
      </c>
      <c r="L16" s="1166"/>
    </row>
    <row r="17" s="200" customFormat="1" ht="14.25">
      <c r="I17" s="1167" t="s">
        <v>1306</v>
      </c>
      <c r="J17" s="1168"/>
      <c r="K17" s="1169" t="str">
        <f>Титул!AG19</f>
        <v>15.01.2026</v>
      </c>
      <c r="L17" s="1156"/>
    </row>
    <row r="18" s="200" customFormat="1" ht="14.25">
      <c r="I18" s="1165" t="s">
        <v>1552</v>
      </c>
      <c r="J18" s="1165"/>
      <c r="K18" s="1170"/>
      <c r="L18" s="1171"/>
    </row>
    <row r="21" ht="13.800000000000001">
      <c r="C21" s="1172" t="s">
        <v>1308</v>
      </c>
      <c r="D21" s="1173"/>
      <c r="E21" s="1172" t="s">
        <v>1309</v>
      </c>
      <c r="F21" s="1174"/>
      <c r="I21" s="1172" t="s">
        <v>1310</v>
      </c>
      <c r="J21" s="1173"/>
      <c r="K21" s="1173"/>
      <c r="L21" s="1174"/>
    </row>
    <row r="22" ht="14.25">
      <c r="C22" s="1175"/>
      <c r="D22" s="1176"/>
      <c r="E22" s="1175"/>
      <c r="F22" s="1177"/>
      <c r="I22" s="1178" t="s">
        <v>1311</v>
      </c>
      <c r="J22" s="1179"/>
      <c r="K22" s="1178" t="s">
        <v>1312</v>
      </c>
      <c r="L22" s="1180"/>
    </row>
    <row r="23" ht="14.25">
      <c r="C23" s="1015">
        <v>2</v>
      </c>
      <c r="D23" s="1181"/>
      <c r="E23" s="1021"/>
      <c r="F23" s="1182"/>
      <c r="G23" s="1183"/>
      <c r="H23" s="1183"/>
      <c r="I23" s="1184"/>
      <c r="J23" s="1308"/>
      <c r="K23" s="1021"/>
      <c r="L23" s="1182"/>
    </row>
    <row r="26" s="1185" customFormat="1" ht="16.5">
      <c r="A26" s="1023" t="s">
        <v>1553</v>
      </c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</row>
    <row r="27" s="1185" customFormat="1" ht="16.5">
      <c r="A27" s="1023" t="s">
        <v>1554</v>
      </c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</row>
    <row r="30" ht="13.800000000000001">
      <c r="A30" s="1186" t="s">
        <v>97</v>
      </c>
      <c r="B30" s="1186" t="s">
        <v>1555</v>
      </c>
      <c r="C30" s="1187"/>
      <c r="D30" s="1187"/>
      <c r="E30" s="1187"/>
      <c r="F30" s="1186" t="s">
        <v>1288</v>
      </c>
      <c r="G30" s="1186" t="s">
        <v>1556</v>
      </c>
      <c r="H30" s="1187"/>
      <c r="I30" s="1187"/>
      <c r="J30" s="1187"/>
      <c r="K30" s="1187"/>
      <c r="L30" s="1188"/>
    </row>
    <row r="31">
      <c r="A31" s="1189"/>
      <c r="B31" s="1189"/>
      <c r="C31" s="1190"/>
      <c r="D31" s="1190"/>
      <c r="E31" s="1190"/>
      <c r="F31" s="1189"/>
      <c r="G31" s="1186" t="s">
        <v>1557</v>
      </c>
      <c r="H31" s="1187"/>
      <c r="I31" s="1186" t="s">
        <v>1558</v>
      </c>
      <c r="J31" s="1187"/>
      <c r="K31" s="1186" t="s">
        <v>1559</v>
      </c>
      <c r="L31" s="1188"/>
    </row>
    <row r="32">
      <c r="A32" s="1189"/>
      <c r="B32" s="1189"/>
      <c r="C32" s="1190"/>
      <c r="D32" s="1190"/>
      <c r="E32" s="1190"/>
      <c r="F32" s="1189"/>
      <c r="G32" s="1189"/>
      <c r="H32" s="1190"/>
      <c r="I32" s="1189"/>
      <c r="J32" s="1190"/>
      <c r="K32" s="1189"/>
      <c r="L32" s="1191"/>
    </row>
    <row r="33">
      <c r="A33" s="1189"/>
      <c r="B33" s="1189"/>
      <c r="C33" s="1190"/>
      <c r="D33" s="1190"/>
      <c r="E33" s="1190"/>
      <c r="F33" s="1189"/>
      <c r="G33" s="1189"/>
      <c r="H33" s="1190"/>
      <c r="I33" s="1189"/>
      <c r="J33" s="1190"/>
      <c r="K33" s="1189"/>
      <c r="L33" s="1191"/>
    </row>
    <row r="34">
      <c r="A34" s="1189"/>
      <c r="B34" s="1189"/>
      <c r="C34" s="1190"/>
      <c r="D34" s="1190"/>
      <c r="E34" s="1190"/>
      <c r="F34" s="1189"/>
      <c r="G34" s="1189"/>
      <c r="H34" s="1190"/>
      <c r="I34" s="1189"/>
      <c r="J34" s="1190"/>
      <c r="K34" s="1189"/>
      <c r="L34" s="1191"/>
    </row>
    <row r="35" ht="14.25">
      <c r="A35" s="1014">
        <v>1</v>
      </c>
      <c r="B35" s="1014">
        <v>2</v>
      </c>
      <c r="C35" s="1192"/>
      <c r="D35" s="1192"/>
      <c r="E35" s="1192"/>
      <c r="F35" s="1014">
        <v>3</v>
      </c>
      <c r="G35" s="1014">
        <v>4</v>
      </c>
      <c r="H35" s="1192"/>
      <c r="I35" s="1014">
        <v>5</v>
      </c>
      <c r="J35" s="1192"/>
      <c r="K35" s="1014">
        <v>6</v>
      </c>
      <c r="L35" s="1156"/>
    </row>
    <row r="36" ht="30.75" customHeight="1">
      <c r="A36" s="1193"/>
      <c r="B36" s="1194" t="s">
        <v>1560</v>
      </c>
      <c r="C36" s="1195"/>
      <c r="D36" s="1195"/>
      <c r="E36" s="1195"/>
      <c r="F36" s="1196"/>
      <c r="G36" s="1197"/>
      <c r="H36" s="1198"/>
      <c r="I36" s="1197"/>
      <c r="J36" s="1198"/>
      <c r="K36" s="1197"/>
      <c r="L36" s="1198"/>
      <c r="M36" s="1199" t="s">
        <v>1561</v>
      </c>
      <c r="P36" s="1200"/>
      <c r="Q36" s="1201"/>
    </row>
    <row r="37" ht="15.6" customHeight="1">
      <c r="A37" s="1193"/>
      <c r="B37" s="1202" t="s">
        <v>1562</v>
      </c>
      <c r="C37" s="1203"/>
      <c r="D37" s="1203"/>
      <c r="E37" s="1204"/>
      <c r="F37" s="1205"/>
      <c r="G37" s="1206">
        <f t="shared" ref="G37:G47" si="22">I37</f>
        <v>0</v>
      </c>
      <c r="H37" s="1206"/>
      <c r="I37" s="1206">
        <f>I38</f>
        <v>0</v>
      </c>
      <c r="J37" s="1206"/>
      <c r="K37" s="1206">
        <f>K38+K39+K41+K40</f>
        <v>0</v>
      </c>
      <c r="L37" s="1206"/>
      <c r="M37" s="1199"/>
      <c r="N37" s="1207"/>
      <c r="O37" s="1208"/>
      <c r="P37" s="1209"/>
      <c r="Q37" s="1210"/>
      <c r="R37" s="509"/>
    </row>
    <row r="38" ht="15.6" customHeight="1">
      <c r="A38" s="1193">
        <v>1</v>
      </c>
      <c r="B38" s="1211" t="s">
        <v>1563</v>
      </c>
      <c r="C38" s="1212"/>
      <c r="D38" s="1212"/>
      <c r="E38" s="1212"/>
      <c r="F38" s="1205"/>
      <c r="G38" s="1206">
        <f t="shared" si="22"/>
        <v>0</v>
      </c>
      <c r="H38" s="1206"/>
      <c r="I38" s="1206">
        <f>'[9]КС-3 (2)'!I38+'КС-3 (авторский надзор)'!K38</f>
        <v>0</v>
      </c>
      <c r="J38" s="1206"/>
      <c r="K38" s="1206">
        <f>'Акт на авторский надзор'!W32</f>
        <v>0</v>
      </c>
      <c r="L38" s="1206"/>
      <c r="M38" s="1199"/>
      <c r="N38" s="1207"/>
      <c r="O38" s="1208"/>
      <c r="P38" s="509"/>
      <c r="Q38" s="509"/>
      <c r="R38" s="509"/>
    </row>
    <row r="39" ht="15.6" hidden="1" customHeight="1">
      <c r="A39" s="1213">
        <v>2</v>
      </c>
      <c r="B39" s="1211" t="s">
        <v>1564</v>
      </c>
      <c r="C39" s="1212"/>
      <c r="D39" s="1212"/>
      <c r="E39" s="1212"/>
      <c r="F39" s="1205"/>
      <c r="G39" s="1206">
        <f t="shared" si="22"/>
        <v>0</v>
      </c>
      <c r="H39" s="1206"/>
      <c r="I39" s="1206">
        <f t="shared" ref="I39:I47" si="23">K39</f>
        <v>0</v>
      </c>
      <c r="J39" s="1206"/>
      <c r="K39" s="1206"/>
      <c r="L39" s="1206"/>
      <c r="M39" s="1199"/>
      <c r="N39" s="1214"/>
      <c r="O39" s="1208"/>
      <c r="P39" s="1215"/>
      <c r="Q39" s="1215"/>
      <c r="R39" s="509"/>
    </row>
    <row r="40" ht="15.6" hidden="1" customHeight="1">
      <c r="A40" s="1216">
        <v>3</v>
      </c>
      <c r="B40" s="1217" t="s">
        <v>1565</v>
      </c>
      <c r="C40" s="1218"/>
      <c r="D40" s="1218"/>
      <c r="E40" s="1218"/>
      <c r="F40" s="1219"/>
      <c r="G40" s="1220">
        <f t="shared" si="22"/>
        <v>0</v>
      </c>
      <c r="H40" s="1220"/>
      <c r="I40" s="1220">
        <f t="shared" si="23"/>
        <v>0</v>
      </c>
      <c r="J40" s="1220"/>
      <c r="K40" s="1220"/>
      <c r="L40" s="1220"/>
      <c r="M40" s="1199"/>
      <c r="O40" s="1208"/>
      <c r="P40" s="509"/>
      <c r="Q40" s="509"/>
      <c r="R40" s="509"/>
    </row>
    <row r="41" ht="15.6" hidden="1" customHeight="1">
      <c r="A41" s="1213">
        <v>3</v>
      </c>
      <c r="B41" s="1211" t="s">
        <v>603</v>
      </c>
      <c r="C41" s="1212"/>
      <c r="D41" s="1212"/>
      <c r="E41" s="1221"/>
      <c r="F41" s="1205"/>
      <c r="G41" s="1206">
        <f t="shared" si="22"/>
        <v>0</v>
      </c>
      <c r="H41" s="1206"/>
      <c r="I41" s="1206">
        <f t="shared" si="23"/>
        <v>0</v>
      </c>
      <c r="J41" s="1206"/>
      <c r="K41" s="1206"/>
      <c r="L41" s="1206"/>
      <c r="M41" s="1199"/>
      <c r="N41" s="1207"/>
      <c r="O41" s="1208"/>
      <c r="P41" s="1222"/>
      <c r="Q41" s="1223"/>
      <c r="R41" s="1079"/>
    </row>
    <row r="42" ht="15" customHeight="1">
      <c r="A42" s="1224"/>
      <c r="B42" s="1225" t="s">
        <v>1566</v>
      </c>
      <c r="C42" s="1225"/>
      <c r="D42" s="1225"/>
      <c r="E42" s="1225"/>
      <c r="F42" s="1226"/>
      <c r="G42" s="1227">
        <f t="shared" si="22"/>
        <v>0</v>
      </c>
      <c r="H42" s="1227"/>
      <c r="I42" s="1227">
        <f>I43</f>
        <v>0</v>
      </c>
      <c r="J42" s="1227"/>
      <c r="K42" s="1227" t="e">
        <f>K43+K44+K46+K47+K45</f>
        <v>#REF!</v>
      </c>
      <c r="L42" s="1227"/>
      <c r="M42" s="1199"/>
      <c r="N42" s="1207"/>
      <c r="O42" s="1208"/>
      <c r="P42" s="1079"/>
      <c r="Q42" s="1228"/>
      <c r="R42" s="509"/>
    </row>
    <row r="43" ht="15" customHeight="1">
      <c r="A43" s="1229">
        <v>1</v>
      </c>
      <c r="B43" s="1230" t="s">
        <v>1563</v>
      </c>
      <c r="C43" s="1231"/>
      <c r="D43" s="1231"/>
      <c r="E43" s="1231"/>
      <c r="F43" s="1226"/>
      <c r="G43" s="1227">
        <f t="shared" si="22"/>
        <v>0</v>
      </c>
      <c r="H43" s="1227"/>
      <c r="I43" s="1227">
        <f>K43+'[9]КС-3 (2)'!K43</f>
        <v>0</v>
      </c>
      <c r="J43" s="1227"/>
      <c r="K43" s="1227">
        <f>'Акт на авторский надзор'!AF33</f>
        <v>0</v>
      </c>
      <c r="L43" s="1227"/>
      <c r="M43" s="1199"/>
      <c r="N43" s="1207"/>
      <c r="O43" s="1208"/>
      <c r="P43" s="1222"/>
      <c r="Q43" s="1232"/>
      <c r="R43" s="1232"/>
    </row>
    <row r="44" ht="15" hidden="1" customHeight="1">
      <c r="A44" s="1224">
        <v>2</v>
      </c>
      <c r="B44" s="1230" t="s">
        <v>1564</v>
      </c>
      <c r="C44" s="1231"/>
      <c r="D44" s="1231"/>
      <c r="E44" s="1231"/>
      <c r="F44" s="1226"/>
      <c r="G44" s="1227">
        <f t="shared" si="22"/>
        <v>0</v>
      </c>
      <c r="H44" s="1227"/>
      <c r="I44" s="1227">
        <f t="shared" si="23"/>
        <v>0</v>
      </c>
      <c r="J44" s="1227"/>
      <c r="K44" s="1227"/>
      <c r="L44" s="1227"/>
      <c r="M44" s="1199"/>
      <c r="N44" s="1233"/>
      <c r="O44" s="1208"/>
      <c r="P44" s="1079"/>
      <c r="Q44" s="1234"/>
      <c r="R44" s="1234"/>
    </row>
    <row r="45" ht="15" hidden="1" customHeight="1">
      <c r="A45" s="1235">
        <v>3</v>
      </c>
      <c r="B45" s="1236" t="s">
        <v>1565</v>
      </c>
      <c r="C45" s="1237"/>
      <c r="D45" s="1237"/>
      <c r="E45" s="1237"/>
      <c r="F45" s="1238"/>
      <c r="G45" s="1239">
        <f t="shared" si="22"/>
        <v>0</v>
      </c>
      <c r="H45" s="1239"/>
      <c r="I45" s="1239">
        <f t="shared" si="23"/>
        <v>0</v>
      </c>
      <c r="J45" s="1239"/>
      <c r="K45" s="1239"/>
      <c r="L45" s="1239"/>
      <c r="M45" s="1199"/>
      <c r="O45" s="1208"/>
      <c r="P45" s="509"/>
      <c r="Q45" s="509"/>
      <c r="R45" s="509"/>
    </row>
    <row r="46" ht="15" hidden="1" customHeight="1">
      <c r="A46" s="1224">
        <f>IF('[12]ССР-2001'!K14=0,3,4)</f>
        <v>3</v>
      </c>
      <c r="B46" s="1230" t="s">
        <v>603</v>
      </c>
      <c r="C46" s="1231"/>
      <c r="D46" s="1231"/>
      <c r="E46" s="1240"/>
      <c r="F46" s="1226"/>
      <c r="G46" s="1227">
        <f t="shared" si="22"/>
        <v>0</v>
      </c>
      <c r="H46" s="1227"/>
      <c r="I46" s="1227">
        <f t="shared" si="23"/>
        <v>0</v>
      </c>
      <c r="J46" s="1227"/>
      <c r="K46" s="1227"/>
      <c r="L46" s="1227"/>
      <c r="M46" s="1199"/>
      <c r="N46" s="1241"/>
      <c r="O46" s="1208"/>
      <c r="P46" s="1208"/>
      <c r="Q46" s="1208"/>
      <c r="R46" s="1208"/>
    </row>
    <row r="47" ht="18" hidden="1" customHeight="1">
      <c r="A47" s="1235">
        <v>4</v>
      </c>
      <c r="B47" s="1236" t="s">
        <v>1567</v>
      </c>
      <c r="C47" s="1237"/>
      <c r="D47" s="1237"/>
      <c r="E47" s="1242"/>
      <c r="F47" s="1238"/>
      <c r="G47" s="1239" t="e">
        <f t="shared" si="22"/>
        <v>#REF!</v>
      </c>
      <c r="H47" s="1239"/>
      <c r="I47" s="1239" t="e">
        <f t="shared" si="23"/>
        <v>#REF!</v>
      </c>
      <c r="J47" s="1239"/>
      <c r="K47" s="1239" t="e">
        <f>[12]Титул!AG16</f>
        <v>#REF!</v>
      </c>
      <c r="L47" s="1239"/>
      <c r="M47" s="1199"/>
      <c r="O47" s="1208"/>
      <c r="P47" s="509"/>
      <c r="Q47" s="1243"/>
      <c r="R47" s="1244"/>
    </row>
    <row r="48" s="1245" customFormat="1" ht="19.5" customHeight="1">
      <c r="A48" s="1246" t="s">
        <v>1145</v>
      </c>
      <c r="B48" s="1246"/>
      <c r="C48" s="1246"/>
      <c r="D48" s="1246"/>
      <c r="E48" s="1246"/>
      <c r="F48" s="1246"/>
      <c r="G48" s="1246"/>
      <c r="H48" s="1246"/>
      <c r="I48" s="1246"/>
      <c r="J48" s="1247"/>
      <c r="K48" s="1248" t="e">
        <f>K42</f>
        <v>#REF!</v>
      </c>
      <c r="L48" s="1248"/>
      <c r="N48" s="1249"/>
      <c r="O48" s="1208"/>
      <c r="P48" s="1208"/>
      <c r="Q48" s="1208"/>
      <c r="R48" s="1208"/>
    </row>
    <row r="49" ht="15" customHeight="1">
      <c r="A49" s="1256" t="s">
        <v>1568</v>
      </c>
      <c r="B49" s="1256"/>
      <c r="C49" s="1256"/>
      <c r="D49" s="1256"/>
      <c r="E49" s="1256"/>
      <c r="F49" s="1256"/>
      <c r="G49" s="1256"/>
      <c r="H49" s="1256"/>
      <c r="I49" s="1256"/>
      <c r="J49" s="1257"/>
      <c r="K49" s="1258" t="e">
        <f>ROUND(0.18*K48,2)</f>
        <v>#REF!</v>
      </c>
      <c r="L49" s="1258"/>
      <c r="N49" s="1207"/>
      <c r="O49" s="1254"/>
      <c r="P49" s="1255"/>
      <c r="Q49" s="1232"/>
      <c r="R49" s="1232"/>
    </row>
    <row r="50" ht="15" customHeight="1">
      <c r="A50" s="1256" t="s">
        <v>1569</v>
      </c>
      <c r="B50" s="1256"/>
      <c r="C50" s="1256"/>
      <c r="D50" s="1256"/>
      <c r="E50" s="1256"/>
      <c r="F50" s="1256"/>
      <c r="G50" s="1256"/>
      <c r="H50" s="1256"/>
      <c r="I50" s="1256"/>
      <c r="J50" s="1257"/>
      <c r="K50" s="1258" t="e">
        <f>K48+K49</f>
        <v>#REF!</v>
      </c>
      <c r="L50" s="1258"/>
      <c r="N50" s="1207"/>
      <c r="O50" s="1254"/>
      <c r="P50" s="1079"/>
      <c r="Q50" s="1234"/>
      <c r="R50" s="1234"/>
    </row>
    <row r="51" ht="16.5">
      <c r="O51" s="1254"/>
    </row>
    <row r="52">
      <c r="C52" s="1309" t="str">
        <f>[12]АктКС2!E251</f>
        <v xml:space="preserve">Заместитель директора по капитальному строительству</v>
      </c>
      <c r="D52" s="1309"/>
      <c r="E52" s="1309"/>
    </row>
    <row r="53" ht="14.25">
      <c r="A53" s="1259" t="s">
        <v>1545</v>
      </c>
      <c r="B53" s="1259"/>
      <c r="C53" s="1310"/>
      <c r="D53" s="1310"/>
      <c r="E53" s="1310"/>
      <c r="F53" s="200"/>
      <c r="G53" s="1261"/>
      <c r="H53" s="1261"/>
      <c r="I53" s="200"/>
      <c r="J53" s="1260" t="str">
        <f>[12]АктКС2!K251</f>
        <v xml:space="preserve">Абжорина Л.Г.</v>
      </c>
      <c r="K53" s="1260"/>
      <c r="L53" s="1260"/>
    </row>
    <row r="54">
      <c r="A54" s="274"/>
      <c r="B54" s="274"/>
      <c r="C54" s="1262" t="s">
        <v>1571</v>
      </c>
      <c r="D54" s="1262"/>
      <c r="E54" s="1262"/>
      <c r="F54" s="274"/>
      <c r="G54" s="1262" t="s">
        <v>1459</v>
      </c>
      <c r="H54" s="1262"/>
      <c r="I54" s="274"/>
      <c r="J54" s="1262" t="s">
        <v>1572</v>
      </c>
      <c r="K54" s="1262"/>
      <c r="L54" s="1262"/>
    </row>
    <row r="56">
      <c r="A56" s="1031" t="s">
        <v>1573</v>
      </c>
    </row>
    <row r="60" ht="14.25">
      <c r="A60" s="1259" t="s">
        <v>1547</v>
      </c>
      <c r="B60" s="1259"/>
      <c r="C60" s="1260" t="s">
        <v>1570</v>
      </c>
      <c r="D60" s="1260"/>
      <c r="E60" s="1260"/>
      <c r="F60" s="200"/>
      <c r="G60" s="1261"/>
      <c r="H60" s="1261"/>
      <c r="I60" s="200"/>
      <c r="J60" s="1260" t="s">
        <v>1539</v>
      </c>
      <c r="K60" s="1260"/>
      <c r="L60" s="1260"/>
    </row>
    <row r="61">
      <c r="A61" s="274"/>
      <c r="B61" s="274"/>
      <c r="C61" s="1262" t="s">
        <v>1571</v>
      </c>
      <c r="D61" s="1262"/>
      <c r="E61" s="1262"/>
      <c r="F61" s="274"/>
      <c r="G61" s="1262" t="s">
        <v>1459</v>
      </c>
      <c r="H61" s="1262"/>
      <c r="I61" s="274"/>
      <c r="J61" s="1262" t="s">
        <v>1572</v>
      </c>
      <c r="K61" s="1262"/>
      <c r="L61" s="1262"/>
    </row>
    <row r="63">
      <c r="A63" s="1031" t="s">
        <v>1573</v>
      </c>
    </row>
  </sheetData>
  <mergeCells count="133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A48:J48"/>
    <mergeCell ref="K48:L48"/>
    <mergeCell ref="A49:J49"/>
    <mergeCell ref="K49:L49"/>
    <mergeCell ref="Q49:R49"/>
    <mergeCell ref="A50:J50"/>
    <mergeCell ref="K50:L50"/>
    <mergeCell ref="Q50:R50"/>
    <mergeCell ref="C52:E53"/>
    <mergeCell ref="A53:B53"/>
    <mergeCell ref="G53:H53"/>
    <mergeCell ref="J53:L53"/>
    <mergeCell ref="C54:E54"/>
    <mergeCell ref="G54:H54"/>
    <mergeCell ref="J54:L54"/>
    <mergeCell ref="A60:B60"/>
    <mergeCell ref="C60:E60"/>
    <mergeCell ref="G60:H60"/>
    <mergeCell ref="J60:L60"/>
    <mergeCell ref="C61:E61"/>
    <mergeCell ref="G61:H61"/>
    <mergeCell ref="J61:L61"/>
  </mergeCells>
  <printOptions headings="0" gridLines="0"/>
  <pageMargins left="0.28999999999999998" right="0.17000000000000001" top="0.24000000000000002" bottom="0.20000000000000004" header="0.29999999999999999" footer="0.29999999999999999"/>
  <pageSetup paperSize="9" scale="82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60" workbookViewId="0">
      <selection activeCell="AF37" activeCellId="0" sqref="AF37:AM37"/>
    </sheetView>
  </sheetViews>
  <sheetFormatPr defaultColWidth="3" defaultRowHeight="12.75"/>
  <cols>
    <col customWidth="1" min="1" max="9" style="1085" width="2.33203125"/>
    <col customWidth="1" min="10" max="22" style="1086" width="2.33203125"/>
    <col customWidth="1" min="23" max="39" style="1084" width="2.33203125"/>
    <col customWidth="1" min="40" max="40" style="1084" width="18.6640625"/>
    <col customWidth="1" min="41" max="41" style="1084" width="18.33203125"/>
    <col customWidth="1" min="42" max="42" style="1084" width="13.109375"/>
    <col customWidth="1" min="43" max="43" style="1084" width="16.6640625"/>
    <col customWidth="1" min="44" max="48" style="1084" width="26.33203125"/>
    <col customWidth="1" min="49" max="57" style="1085" width="2.33203125"/>
    <col customWidth="1" min="58" max="70" style="1086" width="2.33203125"/>
    <col customWidth="1" min="71" max="87" style="1084" width="2.33203125"/>
    <col customWidth="1" min="88" max="92" style="1084" width="2.5546875"/>
    <col min="93" max="16384" style="1084" width="3"/>
  </cols>
  <sheetData>
    <row r="1" ht="16.949999999999999" customHeight="1">
      <c r="A1" s="1087" t="s">
        <v>1504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  <c r="M1" s="1087"/>
      <c r="N1" s="1087"/>
      <c r="O1" s="1087"/>
      <c r="P1" s="1087"/>
      <c r="Q1" s="1087"/>
      <c r="R1" s="1087"/>
      <c r="S1" s="1087"/>
      <c r="T1" s="1088"/>
      <c r="U1" s="1087" t="s">
        <v>1505</v>
      </c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8"/>
      <c r="BQ1" s="1087" t="s">
        <v>1505</v>
      </c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</row>
    <row r="2" ht="16.949999999999999" customHeight="1">
      <c r="A2" s="1087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4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4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</row>
    <row r="3" ht="16.949999999999999" customHeight="1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9"/>
      <c r="U3" s="1087"/>
      <c r="V3" s="1087"/>
      <c r="W3" s="1087"/>
      <c r="X3" s="1087"/>
      <c r="Y3" s="1087"/>
      <c r="Z3" s="1087"/>
      <c r="AA3" s="1087"/>
      <c r="AB3" s="1087"/>
      <c r="AC3" s="1087"/>
      <c r="AD3" s="1087"/>
      <c r="AE3" s="1087"/>
      <c r="AF3" s="1087"/>
      <c r="AG3" s="1087"/>
      <c r="AH3" s="1087"/>
      <c r="AI3" s="1087"/>
      <c r="AJ3" s="1087"/>
      <c r="AK3" s="1087"/>
      <c r="AL3" s="1087"/>
      <c r="AM3" s="1087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1087"/>
      <c r="BH3" s="1087"/>
      <c r="BI3" s="1087"/>
      <c r="BJ3" s="1087"/>
      <c r="BK3" s="1087"/>
      <c r="BL3" s="1087"/>
      <c r="BM3" s="1087"/>
      <c r="BN3" s="1087"/>
      <c r="BO3" s="1087"/>
      <c r="BP3" s="1089"/>
      <c r="BQ3" s="1087"/>
      <c r="BR3" s="1087"/>
      <c r="BS3" s="1087"/>
      <c r="BT3" s="1087"/>
      <c r="BU3" s="1087"/>
      <c r="BV3" s="1087"/>
      <c r="BW3" s="1087"/>
      <c r="BX3" s="1087"/>
      <c r="BY3" s="1087"/>
      <c r="BZ3" s="1087"/>
      <c r="CA3" s="1087"/>
      <c r="CB3" s="1087"/>
      <c r="CC3" s="1087"/>
      <c r="CD3" s="1087"/>
      <c r="CE3" s="1087"/>
      <c r="CF3" s="1087"/>
      <c r="CG3" s="1087"/>
      <c r="CH3" s="1087"/>
      <c r="CI3" s="1087"/>
    </row>
    <row r="4" ht="16.949999999999999" customHeight="1">
      <c r="A4" s="828" t="s">
        <v>1506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1089"/>
      <c r="U4" s="828" t="s">
        <v>1507</v>
      </c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1089"/>
      <c r="BQ4" s="828" t="s">
        <v>1507</v>
      </c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</row>
    <row r="5" ht="16.949999999999999" customHeight="1">
      <c r="A5" s="828"/>
      <c r="B5" s="828"/>
      <c r="C5" s="828"/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1089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1089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</row>
    <row r="6" ht="33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1089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  <c r="AW6" s="828"/>
      <c r="AX6" s="828"/>
      <c r="AY6" s="828"/>
      <c r="AZ6" s="828"/>
      <c r="BA6" s="828"/>
      <c r="BB6" s="828"/>
      <c r="BC6" s="828"/>
      <c r="BD6" s="828"/>
      <c r="BE6" s="828"/>
      <c r="BF6" s="828"/>
      <c r="BG6" s="828"/>
      <c r="BH6" s="828"/>
      <c r="BI6" s="828"/>
      <c r="BJ6" s="828"/>
      <c r="BK6" s="828"/>
      <c r="BL6" s="828"/>
      <c r="BM6" s="828"/>
      <c r="BN6" s="828"/>
      <c r="BO6" s="828"/>
      <c r="BP6" s="1089"/>
      <c r="BQ6" s="828"/>
      <c r="BR6" s="828"/>
      <c r="BS6" s="828"/>
      <c r="BT6" s="828"/>
      <c r="BU6" s="828"/>
      <c r="BV6" s="828"/>
      <c r="BW6" s="828"/>
      <c r="BX6" s="828"/>
      <c r="BY6" s="828"/>
      <c r="BZ6" s="828"/>
      <c r="CA6" s="828"/>
      <c r="CB6" s="828"/>
      <c r="CC6" s="828"/>
      <c r="CD6" s="828"/>
      <c r="CE6" s="828"/>
      <c r="CF6" s="828"/>
      <c r="CG6" s="828"/>
      <c r="CH6" s="828"/>
      <c r="CI6" s="828"/>
    </row>
    <row r="7" ht="23.25" customHeight="1">
      <c r="A7" s="828"/>
      <c r="B7" s="828"/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1089"/>
      <c r="U7" s="828" t="s">
        <v>1508</v>
      </c>
      <c r="V7" s="828"/>
      <c r="W7" s="828"/>
      <c r="X7" s="828"/>
      <c r="Y7" s="828"/>
      <c r="Z7" s="828"/>
      <c r="AA7" s="828"/>
      <c r="AB7" s="828"/>
      <c r="AC7" s="828"/>
      <c r="AD7" s="828"/>
      <c r="AE7" s="828"/>
      <c r="AF7" s="828"/>
      <c r="AG7" s="828"/>
      <c r="AH7" s="828"/>
      <c r="AI7" s="828"/>
      <c r="AJ7" s="828"/>
      <c r="AK7" s="828"/>
      <c r="AL7" s="828"/>
      <c r="AM7" s="828"/>
      <c r="AW7" s="828"/>
      <c r="AX7" s="828"/>
      <c r="AY7" s="828"/>
      <c r="AZ7" s="828"/>
      <c r="BA7" s="828"/>
      <c r="BB7" s="828"/>
      <c r="BC7" s="828"/>
      <c r="BD7" s="828"/>
      <c r="BE7" s="828"/>
      <c r="BF7" s="828"/>
      <c r="BG7" s="828"/>
      <c r="BH7" s="828"/>
      <c r="BI7" s="828"/>
      <c r="BJ7" s="828"/>
      <c r="BK7" s="828"/>
      <c r="BL7" s="828"/>
      <c r="BM7" s="828"/>
      <c r="BN7" s="828"/>
      <c r="BO7" s="828"/>
      <c r="BP7" s="1089"/>
      <c r="BQ7" s="828" t="s">
        <v>1509</v>
      </c>
      <c r="BR7" s="828"/>
      <c r="BS7" s="828"/>
      <c r="BT7" s="828"/>
      <c r="BU7" s="828"/>
      <c r="BV7" s="828"/>
      <c r="BW7" s="828"/>
      <c r="BX7" s="828"/>
      <c r="BY7" s="828"/>
      <c r="BZ7" s="828"/>
      <c r="CA7" s="828"/>
      <c r="CB7" s="828"/>
      <c r="CC7" s="828"/>
      <c r="CD7" s="828"/>
      <c r="CE7" s="828"/>
      <c r="CF7" s="828"/>
      <c r="CG7" s="828"/>
      <c r="CH7" s="828"/>
      <c r="CI7" s="828"/>
    </row>
    <row r="8" ht="16.949999999999999" customHeight="1">
      <c r="A8" s="828"/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8"/>
      <c r="T8" s="1089"/>
      <c r="U8" s="828"/>
      <c r="V8" s="828"/>
      <c r="W8" s="828"/>
      <c r="X8" s="828"/>
      <c r="Y8" s="828"/>
      <c r="Z8" s="828"/>
      <c r="AA8" s="828"/>
      <c r="AB8" s="828"/>
      <c r="AC8" s="828"/>
      <c r="AD8" s="828"/>
      <c r="AE8" s="828"/>
      <c r="AF8" s="828"/>
      <c r="AG8" s="828"/>
      <c r="AH8" s="828"/>
      <c r="AI8" s="828"/>
      <c r="AJ8" s="828"/>
      <c r="AK8" s="828"/>
      <c r="AL8" s="828"/>
      <c r="AM8" s="828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H8" s="828"/>
      <c r="BI8" s="828"/>
      <c r="BJ8" s="828"/>
      <c r="BK8" s="828"/>
      <c r="BL8" s="828"/>
      <c r="BM8" s="828"/>
      <c r="BN8" s="828"/>
      <c r="BO8" s="828"/>
      <c r="BP8" s="1089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8"/>
      <c r="CD8" s="828"/>
      <c r="CE8" s="828"/>
      <c r="CF8" s="828"/>
      <c r="CG8" s="828"/>
      <c r="CH8" s="828"/>
      <c r="CI8" s="828"/>
    </row>
    <row r="9" ht="16.949999999999999" customHeight="1">
      <c r="A9" s="828"/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8"/>
      <c r="P9" s="828"/>
      <c r="Q9" s="828"/>
      <c r="R9" s="828"/>
      <c r="S9" s="828"/>
      <c r="T9" s="1089"/>
      <c r="U9" s="828" t="s">
        <v>1510</v>
      </c>
      <c r="V9" s="828"/>
      <c r="W9" s="828"/>
      <c r="X9" s="828"/>
      <c r="Y9" s="828"/>
      <c r="Z9" s="828"/>
      <c r="AA9" s="828"/>
      <c r="AB9" s="828"/>
      <c r="AC9" s="828"/>
      <c r="AD9" s="828"/>
      <c r="AE9" s="828"/>
      <c r="AF9" s="828"/>
      <c r="AG9" s="828"/>
      <c r="AH9" s="828"/>
      <c r="AI9" s="828"/>
      <c r="AJ9" s="828"/>
      <c r="AK9" s="828"/>
      <c r="AL9" s="828"/>
      <c r="AM9" s="828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H9" s="828"/>
      <c r="BI9" s="828"/>
      <c r="BJ9" s="828"/>
      <c r="BK9" s="828"/>
      <c r="BL9" s="828"/>
      <c r="BM9" s="828"/>
      <c r="BN9" s="828"/>
      <c r="BO9" s="828"/>
      <c r="BP9" s="1089"/>
      <c r="BQ9" s="828" t="s">
        <v>1511</v>
      </c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8"/>
      <c r="CD9" s="828"/>
      <c r="CE9" s="828"/>
      <c r="CF9" s="828"/>
      <c r="CG9" s="828"/>
      <c r="CH9" s="828"/>
      <c r="CI9" s="828"/>
    </row>
    <row r="10" ht="16.949999999999999" customHeight="1">
      <c r="A10" s="828"/>
      <c r="B10" s="828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8"/>
      <c r="T10" s="1089"/>
      <c r="U10" s="828" t="s">
        <v>1512</v>
      </c>
      <c r="V10" s="828"/>
      <c r="W10" s="828"/>
      <c r="X10" s="828"/>
      <c r="Y10" s="828"/>
      <c r="Z10" s="828"/>
      <c r="AA10" s="828"/>
      <c r="AB10" s="828"/>
      <c r="AC10" s="828"/>
      <c r="AD10" s="828"/>
      <c r="AE10" s="828"/>
      <c r="AF10" s="828"/>
      <c r="AG10" s="828"/>
      <c r="AH10" s="828"/>
      <c r="AI10" s="828"/>
      <c r="AJ10" s="828"/>
      <c r="AK10" s="828"/>
      <c r="AL10" s="828"/>
      <c r="AM10" s="828"/>
      <c r="AW10" s="828"/>
      <c r="AX10" s="828"/>
      <c r="AY10" s="828"/>
      <c r="AZ10" s="828"/>
      <c r="BA10" s="828"/>
      <c r="BB10" s="828"/>
      <c r="BC10" s="828"/>
      <c r="BD10" s="828"/>
      <c r="BE10" s="828"/>
      <c r="BF10" s="828"/>
      <c r="BG10" s="828"/>
      <c r="BH10" s="828"/>
      <c r="BI10" s="828"/>
      <c r="BJ10" s="828"/>
      <c r="BK10" s="828"/>
      <c r="BL10" s="828"/>
      <c r="BM10" s="828"/>
      <c r="BN10" s="828"/>
      <c r="BO10" s="828"/>
      <c r="BP10" s="1089"/>
      <c r="BQ10" s="828" t="s">
        <v>1513</v>
      </c>
      <c r="BR10" s="828"/>
      <c r="BS10" s="828"/>
      <c r="BT10" s="828"/>
      <c r="BU10" s="828"/>
      <c r="BV10" s="828"/>
      <c r="BW10" s="828"/>
      <c r="BX10" s="828"/>
      <c r="BY10" s="828"/>
      <c r="BZ10" s="828"/>
      <c r="CA10" s="828"/>
      <c r="CB10" s="828"/>
      <c r="CC10" s="828"/>
      <c r="CD10" s="828"/>
      <c r="CE10" s="828"/>
      <c r="CF10" s="828"/>
      <c r="CG10" s="828"/>
      <c r="CH10" s="828"/>
      <c r="CI10" s="828"/>
    </row>
    <row r="11" ht="16.949999999999999" customHeight="1">
      <c r="A11" s="828"/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8"/>
      <c r="T11" s="1089"/>
      <c r="U11" s="828" t="s">
        <v>1514</v>
      </c>
      <c r="V11" s="828"/>
      <c r="W11" s="828"/>
      <c r="X11" s="828"/>
      <c r="Y11" s="828"/>
      <c r="Z11" s="828"/>
      <c r="AA11" s="828"/>
      <c r="AB11" s="828"/>
      <c r="AC11" s="828"/>
      <c r="AD11" s="828"/>
      <c r="AE11" s="828"/>
      <c r="AF11" s="828"/>
      <c r="AG11" s="828"/>
      <c r="AH11" s="828"/>
      <c r="AI11" s="828"/>
      <c r="AJ11" s="828"/>
      <c r="AK11" s="828"/>
      <c r="AL11" s="828"/>
      <c r="AM11" s="828"/>
      <c r="AW11" s="828"/>
      <c r="AX11" s="828"/>
      <c r="AY11" s="828"/>
      <c r="AZ11" s="828"/>
      <c r="BA11" s="828"/>
      <c r="BB11" s="828"/>
      <c r="BC11" s="828"/>
      <c r="BD11" s="828"/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1089"/>
      <c r="BQ11" s="828" t="s">
        <v>1514</v>
      </c>
      <c r="BR11" s="828"/>
      <c r="BS11" s="828"/>
      <c r="BT11" s="828"/>
      <c r="BU11" s="828"/>
      <c r="BV11" s="828"/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</row>
    <row r="12" ht="16.949999999999999" customHeight="1">
      <c r="A12" s="828"/>
      <c r="B12" s="828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8"/>
      <c r="T12" s="1089"/>
      <c r="U12" s="828" t="s">
        <v>1515</v>
      </c>
      <c r="V12" s="828"/>
      <c r="W12" s="828"/>
      <c r="X12" s="828"/>
      <c r="Y12" s="828"/>
      <c r="Z12" s="828"/>
      <c r="AA12" s="828"/>
      <c r="AB12" s="828"/>
      <c r="AC12" s="828"/>
      <c r="AD12" s="828"/>
      <c r="AE12" s="828"/>
      <c r="AF12" s="828"/>
      <c r="AG12" s="828"/>
      <c r="AH12" s="828"/>
      <c r="AI12" s="828"/>
      <c r="AJ12" s="828"/>
      <c r="AK12" s="828"/>
      <c r="AL12" s="828"/>
      <c r="AM12" s="828"/>
      <c r="AW12" s="828"/>
      <c r="AX12" s="828"/>
      <c r="AY12" s="828"/>
      <c r="AZ12" s="828"/>
      <c r="BA12" s="828"/>
      <c r="BB12" s="828"/>
      <c r="BC12" s="828"/>
      <c r="BD12" s="828"/>
      <c r="BE12" s="828"/>
      <c r="BF12" s="828"/>
      <c r="BG12" s="828"/>
      <c r="BH12" s="828"/>
      <c r="BI12" s="828"/>
      <c r="BJ12" s="828"/>
      <c r="BK12" s="828"/>
      <c r="BL12" s="828"/>
      <c r="BM12" s="828"/>
      <c r="BN12" s="828"/>
      <c r="BO12" s="828"/>
      <c r="BP12" s="1089"/>
      <c r="BQ12" s="828" t="s">
        <v>1515</v>
      </c>
      <c r="BR12" s="828"/>
      <c r="BS12" s="828"/>
      <c r="BT12" s="828"/>
      <c r="BU12" s="828"/>
      <c r="BV12" s="828"/>
      <c r="BW12" s="828"/>
      <c r="BX12" s="828"/>
      <c r="BY12" s="828"/>
      <c r="BZ12" s="828"/>
      <c r="CA12" s="828"/>
      <c r="CB12" s="828"/>
      <c r="CC12" s="828"/>
      <c r="CD12" s="828"/>
      <c r="CE12" s="828"/>
      <c r="CF12" s="828"/>
      <c r="CG12" s="828"/>
      <c r="CH12" s="828"/>
      <c r="CI12" s="828"/>
    </row>
    <row r="13" ht="16.949999999999999" customHeight="1">
      <c r="A13" s="828"/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U13" s="828"/>
      <c r="V13" s="828"/>
      <c r="W13" s="828"/>
      <c r="X13" s="828"/>
      <c r="Y13" s="828"/>
      <c r="Z13" s="828"/>
      <c r="AA13" s="828"/>
      <c r="AB13" s="828"/>
      <c r="AC13" s="828"/>
      <c r="AD13" s="828"/>
      <c r="AE13" s="828"/>
      <c r="AF13" s="828"/>
      <c r="AG13" s="828"/>
      <c r="AH13" s="828"/>
      <c r="AI13" s="828"/>
      <c r="AJ13" s="828"/>
      <c r="AK13" s="828"/>
      <c r="AL13" s="828"/>
      <c r="AM13" s="828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</row>
    <row r="14" ht="16.949999999999999" customHeight="1">
      <c r="A14" s="828"/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U14" s="828" t="s">
        <v>1516</v>
      </c>
      <c r="V14" s="828"/>
      <c r="W14" s="828"/>
      <c r="X14" s="828"/>
      <c r="Y14" s="828"/>
      <c r="Z14" s="828"/>
      <c r="AA14" s="828"/>
      <c r="AB14" s="828"/>
      <c r="AC14" s="828"/>
      <c r="AD14" s="828"/>
      <c r="AE14" s="828"/>
      <c r="AF14" s="828"/>
      <c r="AG14" s="828"/>
      <c r="AH14" s="828"/>
      <c r="AI14" s="828"/>
      <c r="AJ14" s="828"/>
      <c r="AK14" s="828"/>
      <c r="AL14" s="828"/>
      <c r="AM14" s="828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  <c r="BH14" s="828"/>
      <c r="BI14" s="828"/>
      <c r="BJ14" s="828"/>
      <c r="BK14" s="828"/>
      <c r="BL14" s="828"/>
      <c r="BM14" s="828"/>
      <c r="BN14" s="828"/>
      <c r="BO14" s="828"/>
      <c r="BQ14" s="828" t="s">
        <v>1516</v>
      </c>
      <c r="BR14" s="828"/>
      <c r="BS14" s="828"/>
      <c r="BT14" s="828"/>
      <c r="BU14" s="828"/>
      <c r="BV14" s="828"/>
      <c r="BW14" s="828"/>
      <c r="BX14" s="828"/>
      <c r="BY14" s="828"/>
      <c r="BZ14" s="828"/>
      <c r="CA14" s="828"/>
      <c r="CB14" s="828"/>
      <c r="CC14" s="828"/>
      <c r="CD14" s="828"/>
      <c r="CE14" s="828"/>
      <c r="CF14" s="828"/>
      <c r="CG14" s="828"/>
      <c r="CH14" s="828"/>
      <c r="CI14" s="828"/>
    </row>
    <row r="15" ht="16.949999999999999" customHeight="1">
      <c r="A15" s="828"/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1089"/>
      <c r="U15" s="828" t="s">
        <v>1517</v>
      </c>
      <c r="V15" s="828"/>
      <c r="W15" s="828"/>
      <c r="X15" s="828"/>
      <c r="Y15" s="828"/>
      <c r="Z15" s="828"/>
      <c r="AA15" s="828"/>
      <c r="AB15" s="828"/>
      <c r="AC15" s="828"/>
      <c r="AD15" s="828"/>
      <c r="AE15" s="828"/>
      <c r="AF15" s="828"/>
      <c r="AG15" s="828"/>
      <c r="AH15" s="828"/>
      <c r="AI15" s="828"/>
      <c r="AJ15" s="828"/>
      <c r="AK15" s="828"/>
      <c r="AL15" s="828"/>
      <c r="AM15" s="828"/>
      <c r="AW15" s="828"/>
      <c r="AX15" s="828"/>
      <c r="AY15" s="828"/>
      <c r="AZ15" s="828"/>
      <c r="BA15" s="828"/>
      <c r="BB15" s="828"/>
      <c r="BC15" s="828"/>
      <c r="BD15" s="828"/>
      <c r="BE15" s="828"/>
      <c r="BF15" s="828"/>
      <c r="BG15" s="828"/>
      <c r="BH15" s="828"/>
      <c r="BI15" s="828"/>
      <c r="BJ15" s="828"/>
      <c r="BK15" s="828"/>
      <c r="BL15" s="828"/>
      <c r="BM15" s="828"/>
      <c r="BN15" s="828"/>
      <c r="BO15" s="828"/>
      <c r="BP15" s="1089"/>
      <c r="BQ15" s="828" t="s">
        <v>1517</v>
      </c>
      <c r="BR15" s="828"/>
      <c r="BS15" s="828"/>
      <c r="BT15" s="828"/>
      <c r="BU15" s="828"/>
      <c r="BV15" s="828"/>
      <c r="BW15" s="828"/>
      <c r="BX15" s="828"/>
      <c r="BY15" s="828"/>
      <c r="BZ15" s="828"/>
      <c r="CA15" s="828"/>
      <c r="CB15" s="828"/>
      <c r="CC15" s="828"/>
      <c r="CD15" s="828"/>
      <c r="CE15" s="828"/>
      <c r="CF15" s="828"/>
      <c r="CG15" s="828"/>
      <c r="CH15" s="828"/>
      <c r="CI15" s="828"/>
    </row>
    <row r="16" ht="33.75" customHeight="1">
      <c r="A16" s="828"/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1089"/>
      <c r="U16" s="828" t="s">
        <v>1518</v>
      </c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1089"/>
      <c r="BQ16" s="828" t="s">
        <v>1518</v>
      </c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</row>
    <row r="17" s="1090" customFormat="1" ht="9.5999999999999996" customHeight="1">
      <c r="A17" s="1091"/>
      <c r="B17" s="1091"/>
      <c r="C17" s="1091"/>
      <c r="D17" s="1091"/>
      <c r="E17" s="1091"/>
      <c r="F17" s="1091"/>
      <c r="G17" s="1091"/>
      <c r="H17" s="1091"/>
      <c r="I17" s="1091"/>
      <c r="J17" s="1091"/>
      <c r="K17" s="1091"/>
      <c r="L17" s="1091"/>
      <c r="M17" s="1091"/>
      <c r="N17" s="1091"/>
      <c r="O17" s="1091"/>
      <c r="P17" s="1091"/>
      <c r="Q17" s="1091"/>
      <c r="R17" s="1091"/>
      <c r="S17" s="1091"/>
      <c r="T17" s="1092"/>
      <c r="U17" s="1092"/>
      <c r="V17" s="1092"/>
      <c r="AW17" s="1091"/>
      <c r="AX17" s="1091"/>
      <c r="AY17" s="1091"/>
      <c r="AZ17" s="1091"/>
      <c r="BA17" s="1091"/>
      <c r="BB17" s="1091"/>
      <c r="BC17" s="1091"/>
      <c r="BD17" s="1091"/>
      <c r="BE17" s="1091"/>
      <c r="BF17" s="1091"/>
      <c r="BG17" s="1091"/>
      <c r="BH17" s="1091"/>
      <c r="BI17" s="1091"/>
      <c r="BJ17" s="1091"/>
      <c r="BK17" s="1091"/>
      <c r="BL17" s="1091"/>
      <c r="BM17" s="1091"/>
      <c r="BN17" s="1091"/>
      <c r="BO17" s="1091"/>
      <c r="BP17" s="1092"/>
      <c r="CJ17" s="1084"/>
      <c r="CK17" s="1084"/>
      <c r="CL17" s="1084"/>
      <c r="CM17" s="1084"/>
      <c r="CN17" s="1084"/>
      <c r="CO17" s="1084"/>
      <c r="CP17" s="1084"/>
      <c r="CQ17" s="1084"/>
    </row>
    <row r="18" s="1090" customFormat="1" ht="16.949999999999999" customHeight="1">
      <c r="A18" s="1093" t="s">
        <v>1519</v>
      </c>
      <c r="B18" s="1093"/>
      <c r="C18" s="1093"/>
      <c r="D18" s="1093"/>
      <c r="E18" s="1093"/>
      <c r="F18" s="1093"/>
      <c r="G18" s="1093"/>
      <c r="H18" s="1093"/>
      <c r="I18" s="1093"/>
      <c r="J18" s="1093"/>
      <c r="K18" s="1093"/>
      <c r="L18" s="1093"/>
      <c r="M18" s="1093"/>
      <c r="N18" s="1093"/>
      <c r="O18" s="1093"/>
      <c r="P18" s="1093"/>
      <c r="Q18" s="1093"/>
      <c r="R18" s="1093"/>
      <c r="S18" s="1093"/>
      <c r="T18" s="1093"/>
      <c r="U18" s="1093"/>
      <c r="V18" s="1094">
        <v>2</v>
      </c>
      <c r="W18" s="1094"/>
      <c r="X18" s="1094"/>
      <c r="Y18" s="1094"/>
      <c r="AR18" s="1095"/>
      <c r="AS18" s="1095"/>
      <c r="AT18" s="1095"/>
      <c r="AU18" s="1095"/>
      <c r="AV18" s="1095"/>
      <c r="AW18" s="1095"/>
      <c r="AX18" s="1096"/>
      <c r="AY18" s="1096"/>
      <c r="AZ18" s="1096"/>
      <c r="BA18" s="1097"/>
      <c r="CJ18" s="1084"/>
      <c r="CK18" s="1084"/>
      <c r="CL18" s="1084"/>
      <c r="CM18" s="1084"/>
      <c r="CN18" s="1084"/>
      <c r="CO18" s="1084"/>
      <c r="CP18" s="1084"/>
      <c r="CQ18" s="1084"/>
    </row>
    <row r="19" s="1090" customFormat="1" ht="16.949999999999999" customHeight="1">
      <c r="A19" s="1098" t="s">
        <v>1520</v>
      </c>
      <c r="B19" s="1098"/>
      <c r="C19" s="1098"/>
      <c r="D19" s="1098"/>
      <c r="E19" s="1098"/>
      <c r="F19" s="1098"/>
      <c r="G19" s="1098"/>
      <c r="H19" s="1098"/>
      <c r="I19" s="1098"/>
      <c r="J19" s="1098"/>
      <c r="K19" s="1098"/>
      <c r="L19" s="1098"/>
      <c r="M19" s="1098"/>
      <c r="N19" s="1098"/>
      <c r="O19" s="1098"/>
      <c r="P19" s="1098"/>
      <c r="Q19" s="1098"/>
      <c r="R19" s="1098"/>
      <c r="S19" s="1098"/>
      <c r="T19" s="1098"/>
      <c r="U19" s="1098"/>
      <c r="V19" s="1098"/>
      <c r="W19" s="1098"/>
      <c r="X19" s="1098"/>
      <c r="Y19" s="1098"/>
      <c r="Z19" s="1098"/>
      <c r="AA19" s="1098"/>
      <c r="AB19" s="1098"/>
      <c r="AC19" s="1098"/>
      <c r="AD19" s="1098"/>
      <c r="AE19" s="1098"/>
      <c r="AF19" s="1098"/>
      <c r="AG19" s="1098"/>
      <c r="AH19" s="1098"/>
      <c r="AI19" s="1098"/>
      <c r="AJ19" s="1098"/>
      <c r="AK19" s="1098"/>
      <c r="AL19" s="1098"/>
      <c r="AM19" s="1098"/>
      <c r="CJ19" s="1084"/>
      <c r="CK19" s="1084"/>
      <c r="CL19" s="1084"/>
      <c r="CM19" s="1084"/>
      <c r="CN19" s="1084"/>
      <c r="CO19" s="1084"/>
      <c r="CP19" s="1084"/>
      <c r="CQ19" s="1084"/>
    </row>
    <row r="20" s="1090" customFormat="1" ht="16.949999999999999" customHeight="1">
      <c r="A20" s="784" t="str">
        <f>'Накладная субподряд'!A21</f>
        <v xml:space="preserve">Договор № 14982-Ф-Ф от 15.01.2026г.</v>
      </c>
      <c r="B20" s="784"/>
      <c r="C20" s="784"/>
      <c r="D20" s="784"/>
      <c r="E20" s="784"/>
      <c r="F20" s="784"/>
      <c r="G20" s="784"/>
      <c r="H20" s="784"/>
      <c r="I20" s="784"/>
      <c r="J20" s="784"/>
      <c r="K20" s="784"/>
      <c r="L20" s="784"/>
      <c r="M20" s="784"/>
      <c r="N20" s="784"/>
      <c r="O20" s="784"/>
      <c r="P20" s="784"/>
      <c r="Q20" s="784"/>
      <c r="R20" s="784"/>
      <c r="S20" s="784"/>
      <c r="T20" s="784"/>
      <c r="U20" s="784"/>
      <c r="V20" s="784"/>
      <c r="W20" s="784"/>
      <c r="X20" s="784"/>
      <c r="Y20" s="784"/>
      <c r="Z20" s="784"/>
      <c r="AA20" s="784"/>
      <c r="AB20" s="784"/>
      <c r="AC20" s="784"/>
      <c r="AD20" s="784"/>
      <c r="AE20" s="784"/>
      <c r="AF20" s="784"/>
      <c r="AG20" s="784"/>
      <c r="AH20" s="784"/>
      <c r="AI20" s="784"/>
      <c r="AJ20" s="784"/>
      <c r="AK20" s="784"/>
      <c r="AL20" s="784"/>
      <c r="AM20" s="784"/>
      <c r="BP20" s="1084"/>
      <c r="CJ20" s="1084"/>
      <c r="CK20" s="1084"/>
      <c r="CL20" s="1084"/>
      <c r="CM20" s="1084"/>
      <c r="CN20" s="1084"/>
      <c r="CO20" s="1084"/>
      <c r="CP20" s="1084"/>
      <c r="CQ20" s="1084"/>
    </row>
    <row r="21" s="1090" customFormat="1" ht="9.75" customHeight="1">
      <c r="A21" s="101" t="str">
        <f>'Акт на ПИР'!A21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099"/>
      <c r="AS21" s="1099"/>
      <c r="AT21" s="1099"/>
      <c r="AU21" s="1099"/>
      <c r="AV21" s="1099"/>
      <c r="AW21" s="1084"/>
      <c r="AX21" s="1084"/>
      <c r="AY21" s="1084"/>
      <c r="AZ21" s="1084"/>
      <c r="BA21" s="1084"/>
      <c r="BB21" s="1084"/>
      <c r="BC21" s="1084"/>
      <c r="BD21" s="1084"/>
      <c r="BE21" s="1084"/>
      <c r="BF21" s="1084"/>
      <c r="BG21" s="1084"/>
      <c r="BH21" s="1084"/>
      <c r="BI21" s="1084"/>
      <c r="BJ21" s="1084"/>
      <c r="BK21" s="1084"/>
      <c r="BL21" s="1084"/>
      <c r="BM21" s="1084"/>
      <c r="BN21" s="1084"/>
      <c r="BO21" s="1084"/>
      <c r="CJ21" s="1084"/>
      <c r="CK21" s="1084"/>
      <c r="CL21" s="1084"/>
      <c r="CM21" s="1084"/>
      <c r="CN21" s="1084"/>
      <c r="CO21" s="1084"/>
      <c r="CP21" s="1084"/>
      <c r="CQ21" s="1084"/>
    </row>
    <row r="22" s="1090" customFormat="1" ht="53.2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099"/>
      <c r="AS22" s="1099"/>
      <c r="AT22" s="1099"/>
      <c r="AU22" s="1099"/>
      <c r="AV22" s="1099"/>
      <c r="AW22" s="1085"/>
      <c r="AX22" s="1085"/>
      <c r="AY22" s="1085"/>
      <c r="AZ22" s="1085"/>
      <c r="BA22" s="1085"/>
      <c r="BB22" s="1085"/>
      <c r="BC22" s="1085"/>
      <c r="BD22" s="1085"/>
      <c r="BE22" s="1085"/>
      <c r="BF22" s="1086"/>
      <c r="BG22" s="1086"/>
      <c r="BH22" s="1086"/>
      <c r="BI22" s="1086"/>
      <c r="BJ22" s="1086"/>
      <c r="BK22" s="1086"/>
      <c r="BL22" s="1086"/>
      <c r="BM22" s="1086"/>
      <c r="BN22" s="1086"/>
      <c r="BO22" s="1086"/>
      <c r="CJ22" s="1084"/>
      <c r="CK22" s="1084"/>
      <c r="CL22" s="1084"/>
      <c r="CM22" s="1084"/>
      <c r="CN22" s="1084"/>
      <c r="CO22" s="1084"/>
      <c r="CP22" s="1084"/>
      <c r="CQ22" s="1084"/>
    </row>
    <row r="23" s="1090" customFormat="1" ht="0.75" hidden="1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W23" s="1085"/>
      <c r="AX23" s="1085"/>
      <c r="AY23" s="1085"/>
      <c r="AZ23" s="1085"/>
      <c r="BA23" s="1085"/>
      <c r="BB23" s="1085"/>
      <c r="BC23" s="1085"/>
      <c r="BD23" s="1085"/>
      <c r="BE23" s="1085"/>
      <c r="BF23" s="1086"/>
      <c r="BG23" s="1086"/>
      <c r="BH23" s="1086"/>
      <c r="BI23" s="1086"/>
      <c r="BJ23" s="1086"/>
      <c r="BK23" s="1086"/>
      <c r="BL23" s="1086"/>
      <c r="BM23" s="1086"/>
      <c r="BN23" s="1086"/>
      <c r="BO23" s="1086"/>
      <c r="BP23" s="1084"/>
      <c r="BQ23" s="1086"/>
      <c r="BR23" s="1086"/>
      <c r="BS23" s="1084"/>
      <c r="BT23" s="1084"/>
      <c r="BU23" s="1084"/>
      <c r="BV23" s="1084"/>
      <c r="BW23" s="1084"/>
      <c r="BX23" s="1084"/>
      <c r="BY23" s="1084"/>
      <c r="BZ23" s="1084"/>
      <c r="CA23" s="1084"/>
      <c r="CB23" s="1084"/>
      <c r="CC23" s="1084"/>
      <c r="CD23" s="1084"/>
      <c r="CE23" s="1084"/>
      <c r="CF23" s="1084"/>
      <c r="CG23" s="1084"/>
      <c r="CH23" s="1084"/>
      <c r="CI23" s="1084"/>
      <c r="CJ23" s="1084"/>
      <c r="CK23" s="1084"/>
      <c r="CL23" s="1084"/>
      <c r="CM23" s="1084"/>
      <c r="CN23" s="1084"/>
      <c r="CO23" s="1084"/>
      <c r="CP23" s="1084"/>
      <c r="CQ23" s="1084"/>
    </row>
    <row r="24" s="1086" customFormat="1" ht="18" customHeight="1">
      <c r="A24" s="1100" t="s">
        <v>1521</v>
      </c>
      <c r="B24" s="1101"/>
      <c r="C24" s="1101"/>
      <c r="D24" s="1101"/>
      <c r="E24" s="1101"/>
      <c r="F24" s="1101"/>
      <c r="G24" s="1101"/>
      <c r="H24" s="1101"/>
      <c r="I24" s="1101"/>
      <c r="J24" s="1101"/>
      <c r="K24" s="1101"/>
      <c r="L24" s="1101"/>
      <c r="M24" s="1101"/>
      <c r="N24" s="1101"/>
      <c r="O24" s="1101"/>
      <c r="P24" s="1101"/>
      <c r="Q24" s="1101"/>
      <c r="R24" s="1101"/>
      <c r="S24" s="1101"/>
      <c r="T24" s="1102"/>
      <c r="U24" s="1103"/>
      <c r="V24" s="1103"/>
      <c r="W24" s="1104"/>
      <c r="X24" s="1100"/>
      <c r="Y24" s="1100"/>
      <c r="Z24" s="1105"/>
      <c r="AA24" s="1100"/>
      <c r="AB24" s="1103"/>
      <c r="AC24" s="1106"/>
      <c r="AD24" s="1107">
        <f>'КС-3 субподряд (2)'!E23</f>
        <v>0</v>
      </c>
      <c r="AE24" s="1107"/>
      <c r="AF24" s="1107"/>
      <c r="AG24" s="1107"/>
      <c r="AH24" s="1107"/>
      <c r="AI24" s="1107"/>
      <c r="AJ24" s="1107"/>
      <c r="AK24" s="1107"/>
      <c r="AL24" s="1107"/>
      <c r="AM24" s="1107"/>
      <c r="AR24" s="1108"/>
      <c r="AS24" s="1109"/>
      <c r="AT24" s="1109"/>
      <c r="AU24" s="1110"/>
      <c r="AV24" s="1111"/>
      <c r="AW24" s="1085"/>
      <c r="AX24" s="1085"/>
      <c r="AY24" s="1085"/>
      <c r="AZ24" s="1085"/>
      <c r="BA24" s="1085"/>
      <c r="BB24" s="1085"/>
      <c r="BC24" s="1085"/>
      <c r="BD24" s="1085"/>
      <c r="BE24" s="1085"/>
      <c r="BP24" s="1102"/>
      <c r="BS24" s="1084"/>
      <c r="BT24" s="1084"/>
      <c r="BU24" s="1084"/>
      <c r="BV24" s="1084"/>
      <c r="BW24" s="1084"/>
      <c r="BX24" s="1084"/>
      <c r="BY24" s="1084"/>
      <c r="BZ24" s="1084"/>
      <c r="CA24" s="1084"/>
      <c r="CB24" s="1084"/>
      <c r="CC24" s="1084"/>
      <c r="CD24" s="1084"/>
      <c r="CE24" s="1084"/>
      <c r="CF24" s="1084"/>
      <c r="CG24" s="1084"/>
      <c r="CH24" s="1084"/>
      <c r="CI24" s="1084"/>
      <c r="CJ24" s="1084"/>
      <c r="CK24" s="1084"/>
      <c r="CL24" s="1084"/>
      <c r="CM24" s="1084"/>
      <c r="CN24" s="1084"/>
      <c r="CO24" s="1084"/>
      <c r="CP24" s="1084"/>
      <c r="CQ24" s="1084"/>
    </row>
    <row r="25" s="1103" customFormat="1" ht="16.949999999999999" customHeight="1">
      <c r="A25" s="1112"/>
      <c r="B25" s="1112"/>
      <c r="C25" s="1112"/>
      <c r="D25" s="1112"/>
      <c r="E25" s="1112"/>
      <c r="F25" s="1112"/>
      <c r="G25" s="1112"/>
      <c r="H25" s="1112"/>
      <c r="I25" s="1112"/>
      <c r="J25" s="1112"/>
      <c r="K25" s="1112"/>
      <c r="L25" s="1112"/>
      <c r="M25" s="1112"/>
      <c r="N25" s="1112"/>
      <c r="O25" s="1112"/>
      <c r="P25" s="1112"/>
      <c r="Q25" s="1112"/>
      <c r="R25" s="1112"/>
      <c r="S25" s="1112"/>
      <c r="T25" s="1102"/>
      <c r="U25" s="1102"/>
      <c r="V25" s="1102"/>
      <c r="AW25" s="1085"/>
      <c r="AX25" s="1085"/>
      <c r="AY25" s="1085"/>
      <c r="AZ25" s="1085"/>
      <c r="BA25" s="1085"/>
      <c r="BB25" s="1085"/>
      <c r="BC25" s="1085"/>
      <c r="BD25" s="1085"/>
      <c r="BE25" s="1085"/>
      <c r="BF25" s="1086"/>
      <c r="BG25" s="1086"/>
      <c r="BH25" s="1086"/>
      <c r="BI25" s="1086"/>
      <c r="BJ25" s="1086"/>
      <c r="BK25" s="1086"/>
      <c r="BL25" s="1086"/>
      <c r="BM25" s="1086"/>
      <c r="BN25" s="1086"/>
      <c r="BO25" s="1086"/>
      <c r="BP25" s="1102"/>
      <c r="BQ25" s="1086"/>
      <c r="BR25" s="1086"/>
      <c r="BS25" s="1084"/>
      <c r="BT25" s="1084"/>
      <c r="BU25" s="1084"/>
      <c r="BV25" s="1084"/>
      <c r="BW25" s="1084"/>
      <c r="BX25" s="1084"/>
      <c r="BY25" s="1084"/>
      <c r="BZ25" s="1084"/>
      <c r="CA25" s="1084"/>
      <c r="CB25" s="1084"/>
      <c r="CC25" s="1084"/>
      <c r="CD25" s="1084"/>
      <c r="CE25" s="1084"/>
      <c r="CF25" s="1084"/>
      <c r="CG25" s="1084"/>
      <c r="CH25" s="1084"/>
      <c r="CI25" s="1084"/>
      <c r="CJ25" s="1084"/>
      <c r="CK25" s="1084"/>
      <c r="CL25" s="1084"/>
      <c r="CM25" s="1084"/>
      <c r="CN25" s="1084"/>
      <c r="CO25" s="1084"/>
      <c r="CP25" s="1084"/>
      <c r="CQ25" s="1084"/>
    </row>
    <row r="26" s="1113" customFormat="1" ht="15" customHeight="1">
      <c r="A26" s="98" t="s">
        <v>1522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085"/>
      <c r="AX26" s="1085"/>
      <c r="AY26" s="1085"/>
      <c r="AZ26" s="1085"/>
      <c r="BA26" s="1085"/>
      <c r="BB26" s="1085"/>
      <c r="BC26" s="1085"/>
      <c r="BD26" s="1085"/>
      <c r="BE26" s="1085"/>
      <c r="BF26" s="1086"/>
      <c r="BG26" s="1086"/>
      <c r="BH26" s="1086"/>
      <c r="BI26" s="1086"/>
      <c r="BJ26" s="1086"/>
      <c r="BK26" s="1086"/>
      <c r="BL26" s="1086"/>
      <c r="BM26" s="1086"/>
      <c r="BN26" s="1086"/>
      <c r="BO26" s="1086"/>
      <c r="BP26" s="1084"/>
      <c r="BQ26" s="1086"/>
      <c r="BR26" s="1086"/>
      <c r="BS26" s="1084"/>
      <c r="BT26" s="1084"/>
      <c r="BU26" s="1084"/>
      <c r="BV26" s="1084"/>
      <c r="BW26" s="1084"/>
      <c r="BX26" s="1084"/>
      <c r="BY26" s="1084"/>
      <c r="BZ26" s="1084"/>
      <c r="CA26" s="1084"/>
      <c r="CB26" s="1084"/>
      <c r="CC26" s="1084"/>
      <c r="CD26" s="1084"/>
      <c r="CE26" s="1084"/>
      <c r="CF26" s="1084"/>
      <c r="CG26" s="1084"/>
      <c r="CH26" s="1084"/>
      <c r="CI26" s="1084"/>
      <c r="CJ26" s="1084"/>
      <c r="CK26" s="1084"/>
      <c r="CL26" s="1084"/>
      <c r="CM26" s="1084"/>
      <c r="CN26" s="1084"/>
      <c r="CO26" s="1084"/>
      <c r="CP26" s="1084"/>
      <c r="CQ26" s="1084"/>
    </row>
    <row r="27" s="1113" customFormat="1" ht="1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085"/>
      <c r="AX27" s="1085"/>
      <c r="AY27" s="1085"/>
      <c r="AZ27" s="1085"/>
      <c r="BA27" s="1085"/>
      <c r="BB27" s="1085"/>
      <c r="BC27" s="1085"/>
      <c r="BD27" s="1085"/>
      <c r="BE27" s="1085"/>
      <c r="BF27" s="1086"/>
      <c r="BG27" s="1086"/>
      <c r="BH27" s="1086"/>
      <c r="BI27" s="1086"/>
      <c r="BJ27" s="1086"/>
      <c r="BK27" s="1086"/>
      <c r="BL27" s="1086"/>
      <c r="BM27" s="1086"/>
      <c r="BN27" s="1086"/>
      <c r="BO27" s="1086"/>
      <c r="BP27" s="1084"/>
      <c r="BQ27" s="1086"/>
      <c r="BR27" s="1086"/>
      <c r="BS27" s="1084"/>
      <c r="BT27" s="1084"/>
      <c r="BU27" s="1084"/>
      <c r="BV27" s="1084"/>
      <c r="BW27" s="1084"/>
      <c r="BX27" s="1084"/>
      <c r="BY27" s="1084"/>
      <c r="BZ27" s="1084"/>
      <c r="CA27" s="1084"/>
      <c r="CB27" s="1084"/>
      <c r="CC27" s="1084"/>
      <c r="CD27" s="1084"/>
      <c r="CE27" s="1084"/>
      <c r="CF27" s="1084"/>
      <c r="CG27" s="1084"/>
      <c r="CH27" s="1084"/>
      <c r="CI27" s="1084"/>
      <c r="CJ27" s="1084"/>
      <c r="CK27" s="1084"/>
      <c r="CL27" s="1084"/>
      <c r="CM27" s="1084"/>
      <c r="CN27" s="1084"/>
      <c r="CO27" s="1084"/>
      <c r="CP27" s="1084"/>
      <c r="CQ27" s="1084"/>
    </row>
    <row r="28" s="1113" customFormat="1" ht="15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W28" s="1085"/>
      <c r="AX28" s="1085"/>
      <c r="AY28" s="1085"/>
      <c r="AZ28" s="1085"/>
      <c r="BA28" s="1085"/>
      <c r="BB28" s="1085"/>
      <c r="BC28" s="1085"/>
      <c r="BD28" s="1085"/>
      <c r="BE28" s="1085"/>
      <c r="BF28" s="1086"/>
      <c r="BG28" s="1086"/>
      <c r="BH28" s="1086"/>
      <c r="BI28" s="1086"/>
      <c r="BJ28" s="1086"/>
      <c r="BK28" s="1086"/>
      <c r="BL28" s="1086"/>
      <c r="BM28" s="1086"/>
      <c r="BN28" s="1086"/>
      <c r="BO28" s="1086"/>
      <c r="BP28" s="1084"/>
      <c r="BQ28" s="1086"/>
      <c r="BR28" s="1086"/>
      <c r="BS28" s="1084"/>
      <c r="BT28" s="1084"/>
      <c r="BU28" s="1084"/>
      <c r="BV28" s="1084"/>
      <c r="BW28" s="1084"/>
      <c r="BX28" s="1084"/>
      <c r="BY28" s="1084"/>
      <c r="BZ28" s="1084"/>
      <c r="CA28" s="1084"/>
      <c r="CB28" s="1084"/>
      <c r="CC28" s="1084"/>
      <c r="CD28" s="1084"/>
      <c r="CE28" s="1084"/>
      <c r="CF28" s="1084"/>
      <c r="CG28" s="1084"/>
      <c r="CH28" s="1084"/>
      <c r="CI28" s="1084"/>
      <c r="CJ28" s="1084"/>
      <c r="CK28" s="1084"/>
      <c r="CL28" s="1084"/>
      <c r="CM28" s="1084"/>
      <c r="CN28" s="1084"/>
      <c r="CO28" s="1084"/>
      <c r="CP28" s="1084"/>
      <c r="CQ28" s="1084"/>
    </row>
    <row r="29" s="1113" customFormat="1" ht="15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W29" s="1085"/>
      <c r="AX29" s="1085"/>
      <c r="AY29" s="1085"/>
      <c r="AZ29" s="1085"/>
      <c r="BA29" s="1085"/>
      <c r="BB29" s="1085"/>
      <c r="BC29" s="1085"/>
      <c r="BD29" s="1085"/>
      <c r="BE29" s="1085"/>
      <c r="BF29" s="1086"/>
      <c r="BG29" s="1086"/>
      <c r="BH29" s="1086"/>
      <c r="BI29" s="1086"/>
      <c r="BJ29" s="1086"/>
      <c r="BK29" s="1086"/>
      <c r="BL29" s="1086"/>
      <c r="BM29" s="1086"/>
      <c r="BN29" s="1086"/>
      <c r="BO29" s="1086"/>
      <c r="BP29" s="1084"/>
      <c r="BQ29" s="1086"/>
      <c r="BR29" s="1086"/>
      <c r="BS29" s="1084"/>
      <c r="BT29" s="1084"/>
      <c r="BU29" s="1084"/>
      <c r="BV29" s="1084"/>
      <c r="BW29" s="1084"/>
      <c r="BX29" s="1084"/>
      <c r="BY29" s="1084"/>
      <c r="BZ29" s="1084"/>
      <c r="CA29" s="1084"/>
      <c r="CB29" s="1084"/>
      <c r="CC29" s="1084"/>
      <c r="CD29" s="1084"/>
      <c r="CE29" s="1084"/>
      <c r="CF29" s="1084"/>
      <c r="CG29" s="1084"/>
      <c r="CH29" s="1084"/>
      <c r="CI29" s="1084"/>
      <c r="CJ29" s="1084"/>
      <c r="CK29" s="1084"/>
      <c r="CL29" s="1084"/>
      <c r="CM29" s="1084"/>
      <c r="CN29" s="1084"/>
      <c r="CO29" s="1084"/>
      <c r="CP29" s="1084"/>
      <c r="CQ29" s="1084"/>
    </row>
    <row r="30" s="1113" customFormat="1" ht="16.949999999999999" customHeight="1">
      <c r="A30" s="104" t="s">
        <v>1523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O30" s="1114"/>
      <c r="AW30" s="1085"/>
      <c r="AX30" s="1085"/>
      <c r="AY30" s="1085"/>
      <c r="AZ30" s="1085"/>
      <c r="BA30" s="1085"/>
      <c r="BB30" s="1085"/>
      <c r="BC30" s="1085"/>
      <c r="BD30" s="1085"/>
      <c r="BE30" s="1085"/>
      <c r="BF30" s="1086"/>
      <c r="BG30" s="1086"/>
      <c r="BH30" s="1086"/>
      <c r="BI30" s="1086"/>
      <c r="BJ30" s="1086"/>
      <c r="BK30" s="1086"/>
      <c r="BL30" s="1086"/>
      <c r="BM30" s="1086"/>
      <c r="BN30" s="1086"/>
      <c r="BO30" s="1086"/>
      <c r="BP30" s="1084"/>
      <c r="BQ30" s="1086"/>
      <c r="BR30" s="1086"/>
      <c r="BS30" s="1084"/>
      <c r="BT30" s="1084"/>
      <c r="BU30" s="1084"/>
      <c r="BV30" s="1084"/>
      <c r="BW30" s="1084"/>
      <c r="BX30" s="1084"/>
      <c r="BY30" s="1084"/>
      <c r="BZ30" s="1084"/>
      <c r="CA30" s="1084"/>
      <c r="CB30" s="1084"/>
      <c r="CC30" s="1084"/>
      <c r="CD30" s="1084"/>
      <c r="CE30" s="1084"/>
      <c r="CF30" s="1084"/>
      <c r="CG30" s="1084"/>
      <c r="CH30" s="1084"/>
      <c r="CI30" s="1084"/>
      <c r="CJ30" s="1084"/>
      <c r="CK30" s="1084"/>
      <c r="CL30" s="1084"/>
      <c r="CM30" s="1084"/>
      <c r="CN30" s="1084"/>
      <c r="CO30" s="1084"/>
      <c r="CP30" s="1084"/>
      <c r="CQ30" s="1084"/>
    </row>
    <row r="31" s="1113" customFormat="1" ht="33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W31" s="1085"/>
      <c r="AX31" s="1085"/>
      <c r="AY31" s="1085"/>
      <c r="AZ31" s="1085"/>
      <c r="BA31" s="1085"/>
      <c r="BB31" s="1085"/>
      <c r="BC31" s="1085"/>
      <c r="BD31" s="1085"/>
      <c r="BE31" s="1085"/>
      <c r="BF31" s="1086"/>
      <c r="BG31" s="1086"/>
      <c r="BH31" s="1086"/>
      <c r="BI31" s="1086"/>
      <c r="BJ31" s="1086"/>
      <c r="BK31" s="1086"/>
      <c r="BL31" s="1086"/>
      <c r="BM31" s="1086"/>
      <c r="BN31" s="1086"/>
      <c r="BO31" s="1086"/>
      <c r="BP31" s="1084"/>
      <c r="BQ31" s="1086"/>
      <c r="BR31" s="1086"/>
      <c r="BS31" s="1084"/>
      <c r="BT31" s="1084"/>
      <c r="BU31" s="1084"/>
      <c r="BV31" s="1084"/>
      <c r="BW31" s="1084"/>
      <c r="BX31" s="1084"/>
      <c r="BY31" s="1084"/>
      <c r="BZ31" s="1084"/>
      <c r="CA31" s="1084"/>
      <c r="CB31" s="1084"/>
      <c r="CC31" s="1084"/>
      <c r="CD31" s="1084"/>
      <c r="CE31" s="1084"/>
      <c r="CF31" s="1084"/>
      <c r="CG31" s="1084"/>
      <c r="CH31" s="1084"/>
      <c r="CI31" s="1084"/>
      <c r="CJ31" s="1084"/>
      <c r="CK31" s="1084"/>
      <c r="CL31" s="1084"/>
      <c r="CM31" s="1084"/>
      <c r="CN31" s="1084"/>
      <c r="CO31" s="1084"/>
      <c r="CP31" s="1084"/>
      <c r="CQ31" s="1084"/>
    </row>
    <row r="32" s="99" customFormat="1" ht="4.2000000000000002" customHeight="1">
      <c r="A32" s="1112"/>
      <c r="B32" s="1112"/>
      <c r="C32" s="1112"/>
      <c r="D32" s="1112"/>
      <c r="E32" s="1112"/>
      <c r="F32" s="1112"/>
      <c r="G32" s="1112"/>
      <c r="H32" s="1112"/>
      <c r="I32" s="1112"/>
      <c r="J32" s="1112"/>
      <c r="K32" s="1112"/>
      <c r="L32" s="1112"/>
      <c r="M32" s="1112"/>
      <c r="N32" s="1112"/>
      <c r="O32" s="1112"/>
      <c r="P32" s="1112"/>
      <c r="Q32" s="1112"/>
      <c r="R32" s="1112"/>
      <c r="S32" s="1112"/>
      <c r="T32" s="98"/>
      <c r="U32" s="98"/>
      <c r="V32" s="98"/>
      <c r="AT32" s="1113"/>
      <c r="AU32" s="1113"/>
      <c r="AV32" s="1100"/>
      <c r="AW32" s="1085"/>
      <c r="AX32" s="1085"/>
      <c r="AY32" s="1085"/>
      <c r="AZ32" s="1085"/>
      <c r="BA32" s="1085"/>
      <c r="BB32" s="1085"/>
      <c r="BC32" s="1085"/>
      <c r="BD32" s="1085"/>
      <c r="BE32" s="1085"/>
      <c r="BF32" s="1086"/>
      <c r="BG32" s="1086"/>
      <c r="BH32" s="1086"/>
      <c r="BI32" s="1086"/>
      <c r="BJ32" s="1086"/>
      <c r="BK32" s="1086"/>
      <c r="BL32" s="1086"/>
      <c r="BM32" s="1086"/>
      <c r="BN32" s="1086"/>
      <c r="BO32" s="1086"/>
      <c r="BP32" s="98"/>
      <c r="BQ32" s="1086"/>
      <c r="BR32" s="1086"/>
      <c r="BS32" s="1084"/>
      <c r="BT32" s="1084"/>
      <c r="BU32" s="1084"/>
      <c r="BV32" s="1084"/>
      <c r="BW32" s="1084"/>
      <c r="BX32" s="1084"/>
      <c r="BY32" s="1084"/>
      <c r="BZ32" s="1084"/>
      <c r="CA32" s="1084"/>
      <c r="CB32" s="1084"/>
      <c r="CC32" s="1084"/>
      <c r="CD32" s="1084"/>
      <c r="CE32" s="1084"/>
      <c r="CF32" s="1084"/>
      <c r="CG32" s="1084"/>
      <c r="CH32" s="1084"/>
      <c r="CI32" s="1084"/>
      <c r="CJ32" s="1084"/>
      <c r="CK32" s="1084"/>
      <c r="CL32" s="1084"/>
      <c r="CM32" s="1084"/>
      <c r="CN32" s="1084"/>
      <c r="CO32" s="1084"/>
      <c r="CP32" s="1084"/>
      <c r="CQ32" s="1084"/>
    </row>
    <row r="33" s="1114" customFormat="1" ht="44.25" customHeight="1">
      <c r="A33" s="1115" t="s">
        <v>97</v>
      </c>
      <c r="B33" s="1115"/>
      <c r="C33" s="1115"/>
      <c r="D33" s="1115" t="s">
        <v>1524</v>
      </c>
      <c r="E33" s="1115"/>
      <c r="F33" s="1115"/>
      <c r="G33" s="1115"/>
      <c r="H33" s="1115"/>
      <c r="I33" s="1115"/>
      <c r="J33" s="1115"/>
      <c r="K33" s="1115"/>
      <c r="L33" s="1115"/>
      <c r="M33" s="1115"/>
      <c r="N33" s="1115"/>
      <c r="O33" s="1115"/>
      <c r="P33" s="1115"/>
      <c r="Q33" s="1115"/>
      <c r="R33" s="1115"/>
      <c r="S33" s="1115"/>
      <c r="T33" s="1115"/>
      <c r="U33" s="1115"/>
      <c r="V33" s="1115"/>
      <c r="W33" s="1115" t="s">
        <v>1525</v>
      </c>
      <c r="X33" s="1115"/>
      <c r="Y33" s="1115"/>
      <c r="Z33" s="1115"/>
      <c r="AA33" s="1115"/>
      <c r="AB33" s="1115"/>
      <c r="AC33" s="1115"/>
      <c r="AD33" s="1115"/>
      <c r="AE33" s="1115"/>
      <c r="AF33" s="1115" t="s">
        <v>1526</v>
      </c>
      <c r="AG33" s="1115"/>
      <c r="AH33" s="1115"/>
      <c r="AI33" s="1115"/>
      <c r="AJ33" s="1115"/>
      <c r="AK33" s="1115"/>
      <c r="AL33" s="1115"/>
      <c r="AM33" s="1115"/>
      <c r="AO33" s="1116"/>
      <c r="AP33" s="1117" t="s">
        <v>1527</v>
      </c>
      <c r="AQ33" s="1118" t="s">
        <v>1528</v>
      </c>
      <c r="AT33" s="1100"/>
      <c r="AU33" s="1100"/>
      <c r="AV33" s="1113"/>
      <c r="AW33" s="1085"/>
      <c r="AX33" s="1085"/>
      <c r="AY33" s="1085"/>
      <c r="AZ33" s="1085"/>
      <c r="BA33" s="1085"/>
      <c r="BB33" s="1085"/>
      <c r="BC33" s="1085"/>
      <c r="BD33" s="1085"/>
      <c r="BE33" s="1085"/>
      <c r="BF33" s="1086"/>
      <c r="BG33" s="1086"/>
      <c r="BH33" s="1086"/>
      <c r="BI33" s="1086"/>
      <c r="BJ33" s="1086"/>
      <c r="BK33" s="1086"/>
      <c r="BL33" s="1086"/>
      <c r="BM33" s="1086"/>
      <c r="BN33" s="1086"/>
      <c r="BO33" s="1086"/>
      <c r="BP33" s="1084"/>
      <c r="BQ33" s="1086"/>
      <c r="BR33" s="1086"/>
      <c r="BS33" s="1084"/>
      <c r="BT33" s="1084"/>
      <c r="BU33" s="1084"/>
      <c r="BV33" s="1084"/>
      <c r="BW33" s="1084"/>
      <c r="BX33" s="1084"/>
      <c r="BY33" s="1084"/>
      <c r="BZ33" s="1084"/>
      <c r="CA33" s="1084"/>
      <c r="CB33" s="1084"/>
      <c r="CC33" s="1084"/>
      <c r="CD33" s="1084"/>
      <c r="CE33" s="1084"/>
      <c r="CF33" s="1084"/>
      <c r="CG33" s="1084"/>
      <c r="CH33" s="1084"/>
      <c r="CI33" s="1084"/>
      <c r="CJ33" s="1084"/>
      <c r="CK33" s="1084"/>
      <c r="CL33" s="1084"/>
      <c r="CM33" s="1084"/>
      <c r="CN33" s="1084"/>
      <c r="CO33" s="1084"/>
      <c r="CP33" s="1084"/>
      <c r="CQ33" s="1084"/>
    </row>
    <row r="34" s="1114" customFormat="1" ht="17.25" customHeight="1">
      <c r="A34" s="1119">
        <v>1</v>
      </c>
      <c r="B34" s="1119"/>
      <c r="C34" s="1119"/>
      <c r="D34" s="1120" t="s">
        <v>1610</v>
      </c>
      <c r="E34" s="1120"/>
      <c r="F34" s="1120"/>
      <c r="G34" s="1120"/>
      <c r="H34" s="1120"/>
      <c r="I34" s="1120"/>
      <c r="J34" s="1120"/>
      <c r="K34" s="1120"/>
      <c r="L34" s="1120"/>
      <c r="M34" s="1120"/>
      <c r="N34" s="1120"/>
      <c r="O34" s="1120"/>
      <c r="P34" s="1120"/>
      <c r="Q34" s="1120"/>
      <c r="R34" s="1120"/>
      <c r="S34" s="1120"/>
      <c r="T34" s="1120"/>
      <c r="U34" s="1120"/>
      <c r="V34" s="1120"/>
      <c r="W34" s="1121">
        <f>'Акт на авторский надзор'!W32</f>
        <v>0</v>
      </c>
      <c r="X34" s="1122"/>
      <c r="Y34" s="1122"/>
      <c r="Z34" s="1122"/>
      <c r="AA34" s="1122"/>
      <c r="AB34" s="1122"/>
      <c r="AC34" s="1122"/>
      <c r="AD34" s="1122"/>
      <c r="AE34" s="1122"/>
      <c r="AF34" s="1121">
        <f>'Акт на авторский надзор'!AF32</f>
        <v>0</v>
      </c>
      <c r="AG34" s="1122"/>
      <c r="AH34" s="1122"/>
      <c r="AI34" s="1122"/>
      <c r="AJ34" s="1122"/>
      <c r="AK34" s="1122"/>
      <c r="AL34" s="1122"/>
      <c r="AM34" s="1122"/>
      <c r="AO34" s="1108" t="s">
        <v>13</v>
      </c>
      <c r="AP34" s="1123">
        <f>[7]Смета_ПИР!E27</f>
        <v>12428</v>
      </c>
      <c r="AQ34" s="1124">
        <f>[7]Смета_ПИР!E26</f>
        <v>3331.9032000000002</v>
      </c>
      <c r="AT34" s="1100"/>
      <c r="AU34" s="1100"/>
      <c r="AV34" s="1113"/>
      <c r="AW34" s="1085"/>
      <c r="AX34" s="1085"/>
      <c r="AY34" s="1085"/>
      <c r="AZ34" s="1085"/>
      <c r="BA34" s="1085"/>
      <c r="BB34" s="1085"/>
      <c r="BC34" s="1085"/>
      <c r="BD34" s="1085"/>
      <c r="BE34" s="1085"/>
      <c r="BF34" s="1086"/>
      <c r="BG34" s="1086"/>
      <c r="BH34" s="1086"/>
      <c r="BI34" s="1086"/>
      <c r="BJ34" s="1086"/>
      <c r="BK34" s="1086"/>
      <c r="BL34" s="1086"/>
      <c r="BM34" s="1086"/>
      <c r="BN34" s="1086"/>
      <c r="BO34" s="1086"/>
      <c r="BP34" s="1084"/>
      <c r="BQ34" s="1086"/>
      <c r="BR34" s="1086"/>
      <c r="BS34" s="1084"/>
      <c r="BT34" s="1084"/>
      <c r="BU34" s="1084"/>
      <c r="BV34" s="1084"/>
      <c r="BW34" s="1084"/>
      <c r="BX34" s="1084"/>
      <c r="BY34" s="1084"/>
      <c r="BZ34" s="1084"/>
      <c r="CA34" s="1084"/>
      <c r="CB34" s="1084"/>
      <c r="CC34" s="1084"/>
      <c r="CD34" s="1084"/>
      <c r="CE34" s="1084"/>
      <c r="CF34" s="1084"/>
      <c r="CG34" s="1084"/>
      <c r="CH34" s="1084"/>
      <c r="CI34" s="1084"/>
      <c r="CJ34" s="1084"/>
      <c r="CK34" s="1084"/>
      <c r="CL34" s="1084"/>
      <c r="CM34" s="1084"/>
      <c r="CN34" s="1084"/>
      <c r="CO34" s="1084"/>
      <c r="CP34" s="1084"/>
      <c r="CQ34" s="1084"/>
    </row>
    <row r="35" s="1114" customFormat="1" ht="36" customHeight="1">
      <c r="A35" s="1125"/>
      <c r="B35" s="1126"/>
      <c r="C35" s="1127"/>
      <c r="D35" s="1128" t="s">
        <v>1529</v>
      </c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30"/>
      <c r="W35" s="1131"/>
      <c r="X35" s="1132"/>
      <c r="Y35" s="1132"/>
      <c r="Z35" s="1132"/>
      <c r="AA35" s="1132"/>
      <c r="AB35" s="1132"/>
      <c r="AC35" s="1132"/>
      <c r="AD35" s="1132"/>
      <c r="AE35" s="1132"/>
      <c r="AF35" s="1131">
        <f>AF34*0.99</f>
        <v>0</v>
      </c>
      <c r="AG35" s="1132"/>
      <c r="AH35" s="1132"/>
      <c r="AI35" s="1132"/>
      <c r="AJ35" s="1132"/>
      <c r="AK35" s="1132"/>
      <c r="AL35" s="1132"/>
      <c r="AM35" s="1132"/>
      <c r="AO35" s="1133"/>
      <c r="AP35" s="1134"/>
      <c r="AQ35" s="1134"/>
      <c r="AT35" s="1100"/>
      <c r="AU35" s="1100"/>
      <c r="AV35" s="1113"/>
      <c r="AW35" s="1085"/>
      <c r="AX35" s="1085"/>
      <c r="AY35" s="1085"/>
      <c r="AZ35" s="1085"/>
      <c r="BA35" s="1085"/>
      <c r="BB35" s="1085"/>
      <c r="BC35" s="1085"/>
      <c r="BD35" s="1085"/>
      <c r="BE35" s="1085"/>
      <c r="BF35" s="1086"/>
      <c r="BG35" s="1086"/>
      <c r="BH35" s="1086"/>
      <c r="BI35" s="1086"/>
      <c r="BJ35" s="1086"/>
      <c r="BK35" s="1086"/>
      <c r="BL35" s="1086"/>
      <c r="BM35" s="1086"/>
      <c r="BN35" s="1086"/>
      <c r="BO35" s="1086"/>
      <c r="BP35" s="1084"/>
      <c r="BQ35" s="1086"/>
      <c r="BR35" s="1086"/>
      <c r="BS35" s="1084"/>
      <c r="BT35" s="1084"/>
      <c r="BU35" s="1084"/>
      <c r="BV35" s="1084"/>
      <c r="BW35" s="1084"/>
      <c r="BX35" s="1084"/>
      <c r="BY35" s="1084"/>
      <c r="BZ35" s="1084"/>
      <c r="CA35" s="1084"/>
      <c r="CB35" s="1084"/>
      <c r="CC35" s="1084"/>
      <c r="CD35" s="1084"/>
      <c r="CE35" s="1084"/>
      <c r="CF35" s="1084"/>
      <c r="CG35" s="1084"/>
      <c r="CH35" s="1084"/>
      <c r="CI35" s="1084"/>
      <c r="CJ35" s="1084"/>
      <c r="CK35" s="1084"/>
      <c r="CL35" s="1084"/>
      <c r="CM35" s="1084"/>
      <c r="CN35" s="1084"/>
      <c r="CO35" s="1084"/>
      <c r="CP35" s="1084"/>
      <c r="CQ35" s="1084"/>
    </row>
    <row r="36" s="1086" customFormat="1" ht="33" customHeight="1">
      <c r="A36" s="1135"/>
      <c r="B36" s="1135"/>
      <c r="C36" s="1135"/>
      <c r="D36" s="1128" t="s">
        <v>1530</v>
      </c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30"/>
      <c r="W36" s="1131"/>
      <c r="X36" s="1132"/>
      <c r="Y36" s="1132"/>
      <c r="Z36" s="1132"/>
      <c r="AA36" s="1132"/>
      <c r="AB36" s="1132"/>
      <c r="AC36" s="1132"/>
      <c r="AD36" s="1132"/>
      <c r="AE36" s="1132"/>
      <c r="AF36" s="1131">
        <f>ROUND(AF35*0.98,2)</f>
        <v>0</v>
      </c>
      <c r="AG36" s="1132"/>
      <c r="AH36" s="1132"/>
      <c r="AI36" s="1132"/>
      <c r="AJ36" s="1132"/>
      <c r="AK36" s="1132"/>
      <c r="AL36" s="1132"/>
      <c r="AM36" s="1132"/>
      <c r="AW36" s="1085"/>
      <c r="AX36" s="1085"/>
      <c r="AY36" s="1085"/>
      <c r="AZ36" s="1085"/>
      <c r="BA36" s="1085"/>
      <c r="BB36" s="1085"/>
      <c r="BC36" s="1085"/>
      <c r="BD36" s="1085"/>
      <c r="BE36" s="1085"/>
      <c r="BP36" s="1084"/>
      <c r="BS36" s="1084"/>
      <c r="BT36" s="1084"/>
      <c r="BU36" s="1084"/>
      <c r="BV36" s="1084"/>
      <c r="BW36" s="1084"/>
      <c r="BX36" s="1084"/>
      <c r="BY36" s="1084"/>
      <c r="BZ36" s="1084"/>
      <c r="CA36" s="1084"/>
      <c r="CB36" s="1084"/>
      <c r="CC36" s="1084"/>
      <c r="CD36" s="1084"/>
      <c r="CE36" s="1084"/>
      <c r="CF36" s="1084"/>
      <c r="CG36" s="1084"/>
      <c r="CH36" s="1084"/>
      <c r="CI36" s="1084"/>
      <c r="CJ36" s="1084"/>
      <c r="CK36" s="1084"/>
      <c r="CL36" s="1084"/>
      <c r="CM36" s="1084"/>
      <c r="CN36" s="1084"/>
      <c r="CO36" s="1084"/>
      <c r="CP36" s="1084"/>
      <c r="CQ36" s="1084"/>
    </row>
    <row r="37" s="1086" customFormat="1" ht="19.5" customHeight="1">
      <c r="A37" s="1136"/>
      <c r="B37" s="1136"/>
      <c r="C37" s="1136"/>
      <c r="D37" s="817" t="s">
        <v>1104</v>
      </c>
      <c r="E37" s="817"/>
      <c r="F37" s="817"/>
      <c r="G37" s="817"/>
      <c r="H37" s="817"/>
      <c r="I37" s="817"/>
      <c r="J37" s="817"/>
      <c r="K37" s="817"/>
      <c r="L37" s="817"/>
      <c r="M37" s="817"/>
      <c r="N37" s="817"/>
      <c r="O37" s="817"/>
      <c r="P37" s="817"/>
      <c r="Q37" s="817"/>
      <c r="R37" s="817"/>
      <c r="S37" s="817"/>
      <c r="T37" s="817"/>
      <c r="U37" s="817"/>
      <c r="V37" s="817"/>
      <c r="W37" s="1122"/>
      <c r="X37" s="1122"/>
      <c r="Y37" s="1122"/>
      <c r="Z37" s="1122"/>
      <c r="AA37" s="1122"/>
      <c r="AB37" s="1122"/>
      <c r="AC37" s="1122"/>
      <c r="AD37" s="1122"/>
      <c r="AE37" s="1122"/>
      <c r="AF37" s="1137">
        <f>AF36*0.18</f>
        <v>0</v>
      </c>
      <c r="AG37" s="1138"/>
      <c r="AH37" s="1138"/>
      <c r="AI37" s="1138"/>
      <c r="AJ37" s="1138"/>
      <c r="AK37" s="1138"/>
      <c r="AL37" s="1138"/>
      <c r="AM37" s="1138"/>
      <c r="AW37" s="1085"/>
      <c r="AX37" s="1085"/>
      <c r="AY37" s="1085"/>
      <c r="AZ37" s="1085"/>
      <c r="BA37" s="1085"/>
      <c r="BB37" s="1085"/>
      <c r="BC37" s="1085"/>
      <c r="BD37" s="1085"/>
      <c r="BE37" s="1085"/>
      <c r="BP37" s="1084"/>
      <c r="BS37" s="1084"/>
      <c r="BT37" s="1084"/>
      <c r="BU37" s="1084"/>
      <c r="BV37" s="1084"/>
      <c r="BW37" s="1084"/>
      <c r="BX37" s="1084"/>
      <c r="BY37" s="1084"/>
      <c r="BZ37" s="1084"/>
      <c r="CA37" s="1084"/>
      <c r="CB37" s="1084"/>
      <c r="CC37" s="1084"/>
      <c r="CD37" s="1084"/>
      <c r="CE37" s="1084"/>
      <c r="CF37" s="1084"/>
      <c r="CG37" s="1084"/>
      <c r="CH37" s="1084"/>
      <c r="CI37" s="1084"/>
      <c r="CJ37" s="1084"/>
      <c r="CK37" s="1084"/>
      <c r="CL37" s="1084"/>
      <c r="CM37" s="1084"/>
      <c r="CN37" s="1084"/>
      <c r="CO37" s="1084"/>
      <c r="CP37" s="1084"/>
      <c r="CQ37" s="1084"/>
    </row>
    <row r="38" s="99" customFormat="1" ht="18.75" customHeight="1">
      <c r="A38" s="1136"/>
      <c r="B38" s="1136"/>
      <c r="C38" s="1136"/>
      <c r="D38" s="1120" t="s">
        <v>1531</v>
      </c>
      <c r="E38" s="1120"/>
      <c r="F38" s="1120"/>
      <c r="G38" s="1120"/>
      <c r="H38" s="1120"/>
      <c r="I38" s="1120"/>
      <c r="J38" s="1120"/>
      <c r="K38" s="1120"/>
      <c r="L38" s="1120"/>
      <c r="M38" s="1120"/>
      <c r="N38" s="1120"/>
      <c r="O38" s="1120"/>
      <c r="P38" s="1120"/>
      <c r="Q38" s="1120"/>
      <c r="R38" s="1120"/>
      <c r="S38" s="1120"/>
      <c r="T38" s="1120"/>
      <c r="U38" s="1120"/>
      <c r="V38" s="1120"/>
      <c r="W38" s="1131"/>
      <c r="X38" s="1132"/>
      <c r="Y38" s="1132"/>
      <c r="Z38" s="1132"/>
      <c r="AA38" s="1132"/>
      <c r="AB38" s="1132"/>
      <c r="AC38" s="1132"/>
      <c r="AD38" s="1132"/>
      <c r="AE38" s="1132"/>
      <c r="AF38" s="1139">
        <f>AF36+AF37</f>
        <v>0</v>
      </c>
      <c r="AG38" s="1140"/>
      <c r="AH38" s="1140"/>
      <c r="AI38" s="1140"/>
      <c r="AJ38" s="1140"/>
      <c r="AK38" s="1140"/>
      <c r="AL38" s="1140"/>
      <c r="AM38" s="1140"/>
      <c r="AW38" s="1085"/>
      <c r="AX38" s="1085"/>
      <c r="AY38" s="1085"/>
      <c r="AZ38" s="1085"/>
      <c r="BA38" s="1085"/>
      <c r="BB38" s="1085"/>
      <c r="BC38" s="1085"/>
      <c r="BD38" s="1085"/>
      <c r="BE38" s="1085"/>
      <c r="BF38" s="1086"/>
      <c r="BG38" s="1086"/>
      <c r="BH38" s="1086"/>
      <c r="BI38" s="1086"/>
      <c r="BJ38" s="1086"/>
      <c r="BK38" s="1086"/>
      <c r="BL38" s="1086"/>
      <c r="BM38" s="1086"/>
      <c r="BN38" s="1086"/>
      <c r="BO38" s="1086"/>
      <c r="BP38" s="98"/>
      <c r="BQ38" s="1086"/>
      <c r="BR38" s="1086"/>
      <c r="BS38" s="1084"/>
      <c r="BT38" s="1084"/>
      <c r="BU38" s="1084"/>
      <c r="BV38" s="1084"/>
      <c r="BW38" s="1084"/>
      <c r="BX38" s="1084"/>
      <c r="BY38" s="1084"/>
      <c r="BZ38" s="1084"/>
      <c r="CA38" s="1084"/>
      <c r="CB38" s="1084"/>
      <c r="CC38" s="1084"/>
      <c r="CD38" s="1084"/>
      <c r="CE38" s="1084"/>
      <c r="CF38" s="1084"/>
      <c r="CG38" s="1084"/>
      <c r="CH38" s="1084"/>
      <c r="CI38" s="1084"/>
      <c r="CJ38" s="1084"/>
      <c r="CK38" s="1084"/>
      <c r="CL38" s="1084"/>
      <c r="CM38" s="1084"/>
      <c r="CN38" s="1084"/>
      <c r="CO38" s="1084"/>
      <c r="CP38" s="1084"/>
      <c r="CQ38" s="1084"/>
    </row>
    <row r="39" s="0" customFormat="1" ht="21" customHeight="1">
      <c r="A39" s="1112"/>
      <c r="B39" s="1112"/>
      <c r="C39" s="1112"/>
      <c r="D39" s="1112"/>
      <c r="E39" s="1112"/>
      <c r="F39" s="1112"/>
      <c r="G39" s="1112"/>
      <c r="H39" s="1112"/>
      <c r="I39" s="1112"/>
      <c r="J39" s="1112"/>
      <c r="K39" s="1112"/>
      <c r="L39" s="1112"/>
      <c r="M39" s="1112"/>
      <c r="N39" s="1112"/>
      <c r="O39" s="1112"/>
      <c r="P39" s="1112"/>
      <c r="Q39" s="1112"/>
      <c r="R39" s="1112"/>
      <c r="S39" s="1112"/>
      <c r="T39" s="98"/>
      <c r="U39" s="98"/>
      <c r="V39" s="98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O39" s="1116"/>
      <c r="AP39" s="1114"/>
      <c r="AQ39" s="1114"/>
      <c r="AW39" s="1085"/>
      <c r="AX39" s="1085"/>
      <c r="AY39" s="1085"/>
      <c r="AZ39" s="1085"/>
      <c r="BA39" s="1085"/>
      <c r="BB39" s="1085"/>
      <c r="BC39" s="1085"/>
      <c r="BD39" s="1085"/>
      <c r="BE39" s="1085"/>
      <c r="BF39" s="1086"/>
      <c r="BG39" s="1086"/>
      <c r="BH39" s="1086"/>
      <c r="BI39" s="1086"/>
      <c r="BJ39" s="1086"/>
      <c r="BK39" s="1086"/>
      <c r="BL39" s="1086"/>
      <c r="BM39" s="1086"/>
      <c r="BN39" s="1086"/>
      <c r="BO39" s="1086"/>
      <c r="BP39" s="98"/>
      <c r="BQ39" s="1086"/>
      <c r="BR39" s="1086"/>
      <c r="BS39" s="1084"/>
      <c r="BT39" s="1084"/>
      <c r="BU39" s="1084"/>
      <c r="BV39" s="1084"/>
      <c r="BW39" s="1084"/>
      <c r="BX39" s="1084"/>
      <c r="BY39" s="1084"/>
      <c r="BZ39" s="1084"/>
      <c r="CA39" s="1084"/>
      <c r="CB39" s="1084"/>
      <c r="CC39" s="1084"/>
      <c r="CD39" s="1084"/>
      <c r="CE39" s="1084"/>
      <c r="CF39" s="1084"/>
      <c r="CG39" s="1084"/>
      <c r="CH39" s="1084"/>
      <c r="CI39" s="1084"/>
      <c r="CJ39" s="1084"/>
      <c r="CK39" s="1084"/>
      <c r="CL39" s="1084"/>
      <c r="CM39" s="1084"/>
      <c r="CN39" s="1084"/>
      <c r="CO39" s="1084"/>
      <c r="CP39" s="1084"/>
      <c r="CQ39" s="1084"/>
    </row>
    <row r="40" s="99" customFormat="1" ht="16.949999999999999" customHeight="1">
      <c r="A40" s="785"/>
      <c r="B40" s="1112"/>
      <c r="C40" s="1112"/>
      <c r="D40" s="1112"/>
      <c r="E40" s="1112"/>
      <c r="F40" s="1112"/>
      <c r="G40" s="1112"/>
      <c r="H40" s="1112"/>
      <c r="I40" s="1112"/>
      <c r="J40" s="1112"/>
      <c r="K40" s="1112"/>
      <c r="L40" s="1112"/>
      <c r="M40" s="1112"/>
      <c r="N40" s="1112"/>
      <c r="O40" s="1112"/>
      <c r="P40" s="1112"/>
      <c r="Q40" s="1112"/>
      <c r="R40" s="1112"/>
      <c r="S40" s="1112"/>
      <c r="T40" s="98"/>
      <c r="U40" s="98"/>
      <c r="V40" s="98"/>
      <c r="AO40" s="1142"/>
      <c r="AP40" s="1144"/>
      <c r="AQ40" s="1086"/>
      <c r="AW40" s="1085"/>
      <c r="AX40" s="1085"/>
      <c r="AY40" s="1085"/>
      <c r="AZ40" s="1085"/>
      <c r="BA40" s="1085"/>
      <c r="BB40" s="1085"/>
      <c r="BC40" s="1085"/>
      <c r="BD40" s="1085"/>
      <c r="BE40" s="1085"/>
      <c r="BF40" s="1086"/>
      <c r="BG40" s="1086"/>
      <c r="BH40" s="1086"/>
      <c r="BI40" s="1086"/>
      <c r="BJ40" s="1086"/>
      <c r="BK40" s="1086"/>
      <c r="BL40" s="1086"/>
      <c r="BM40" s="1086"/>
      <c r="BN40" s="1086"/>
      <c r="BO40" s="1086"/>
      <c r="BP40" s="98"/>
      <c r="BQ40" s="1086"/>
      <c r="BR40" s="1086"/>
      <c r="BS40" s="1084"/>
      <c r="BT40" s="1084"/>
      <c r="BU40" s="1084"/>
      <c r="BV40" s="1084"/>
      <c r="BW40" s="1084"/>
      <c r="BX40" s="1084"/>
      <c r="BY40" s="1084"/>
      <c r="BZ40" s="1084"/>
      <c r="CA40" s="1084"/>
      <c r="CB40" s="1084"/>
      <c r="CC40" s="1084"/>
      <c r="CD40" s="1084"/>
      <c r="CE40" s="1084"/>
      <c r="CF40" s="1084"/>
      <c r="CG40" s="1084"/>
      <c r="CH40" s="1084"/>
      <c r="CI40" s="1084"/>
      <c r="CJ40" s="1084"/>
      <c r="CK40" s="1084"/>
      <c r="CL40" s="1084"/>
      <c r="CM40" s="1084"/>
      <c r="CN40" s="1084"/>
      <c r="CO40" s="1084"/>
      <c r="CP40" s="1084"/>
      <c r="CQ40" s="1084"/>
    </row>
    <row r="41" s="1113" customFormat="1" ht="16.949999999999999" customHeight="1">
      <c r="A41" s="828" t="s">
        <v>1533</v>
      </c>
      <c r="B41" s="828"/>
      <c r="C41" s="828"/>
      <c r="D41" s="828"/>
      <c r="E41" s="828"/>
      <c r="F41" s="828"/>
      <c r="G41" s="828"/>
      <c r="H41" s="828"/>
      <c r="I41" s="828"/>
      <c r="J41" s="828"/>
      <c r="K41" s="828"/>
      <c r="L41" s="828"/>
      <c r="M41" s="828"/>
      <c r="N41" s="828"/>
      <c r="O41" s="828"/>
      <c r="P41" s="828"/>
      <c r="Q41" s="828"/>
      <c r="R41" s="828"/>
      <c r="S41" s="828"/>
      <c r="T41" s="828"/>
      <c r="U41" s="828"/>
      <c r="V41" s="828"/>
      <c r="W41" s="828"/>
      <c r="X41" s="828"/>
      <c r="Y41" s="828"/>
      <c r="Z41" s="828"/>
      <c r="AA41" s="828"/>
      <c r="AB41" s="828"/>
      <c r="AC41" s="828"/>
      <c r="AD41" s="828"/>
      <c r="AE41" s="828"/>
      <c r="AF41" s="828"/>
      <c r="AG41" s="828"/>
      <c r="AH41" s="828"/>
      <c r="AI41" s="828"/>
      <c r="AJ41" s="828"/>
      <c r="AK41" s="828"/>
      <c r="AL41" s="828"/>
      <c r="AM41" s="828"/>
      <c r="AW41" s="1085"/>
      <c r="AX41" s="1085"/>
      <c r="AY41" s="1085"/>
      <c r="AZ41" s="1085"/>
      <c r="BA41" s="1085"/>
      <c r="BB41" s="1085"/>
      <c r="BC41" s="1085"/>
      <c r="BD41" s="1085"/>
      <c r="BE41" s="1085"/>
      <c r="BF41" s="1086"/>
      <c r="BG41" s="1086"/>
      <c r="BH41" s="1086"/>
      <c r="BI41" s="1086"/>
      <c r="BJ41" s="1086"/>
      <c r="BK41" s="1086"/>
      <c r="BL41" s="1086"/>
      <c r="BM41" s="1086"/>
      <c r="BN41" s="1086"/>
      <c r="BO41" s="1086"/>
      <c r="BP41" s="98"/>
      <c r="BQ41" s="1086"/>
      <c r="BR41" s="1086"/>
      <c r="BS41" s="1084"/>
      <c r="BT41" s="1084"/>
      <c r="BU41" s="1084"/>
      <c r="BV41" s="1084"/>
      <c r="BW41" s="1084"/>
      <c r="BX41" s="1084"/>
      <c r="BY41" s="1084"/>
      <c r="BZ41" s="1084"/>
      <c r="CA41" s="1084"/>
      <c r="CB41" s="1084"/>
      <c r="CC41" s="1084"/>
      <c r="CD41" s="1084"/>
      <c r="CE41" s="1084"/>
      <c r="CF41" s="1084"/>
      <c r="CG41" s="1084"/>
      <c r="CH41" s="1084"/>
      <c r="CI41" s="1084"/>
      <c r="CJ41" s="1084"/>
      <c r="CK41" s="1084"/>
      <c r="CL41" s="1084"/>
      <c r="CM41" s="1084"/>
      <c r="CN41" s="1084"/>
      <c r="CO41" s="1084"/>
      <c r="CP41" s="1084"/>
      <c r="CQ41" s="1084"/>
    </row>
    <row r="42" s="99" customFormat="1" ht="16.949999999999999" customHeight="1">
      <c r="A42" s="1145" t="e">
        <f>[8]!Сумма_прописью(AF38)</f>
        <v>#NAME?</v>
      </c>
      <c r="B42" s="1145"/>
      <c r="C42" s="1145"/>
      <c r="D42" s="1145"/>
      <c r="E42" s="1145"/>
      <c r="F42" s="1145"/>
      <c r="G42" s="1145"/>
      <c r="H42" s="1145"/>
      <c r="I42" s="1145"/>
      <c r="J42" s="1145"/>
      <c r="K42" s="1145"/>
      <c r="L42" s="1145"/>
      <c r="M42" s="1145"/>
      <c r="N42" s="1145"/>
      <c r="O42" s="1145"/>
      <c r="P42" s="1145"/>
      <c r="Q42" s="1145"/>
      <c r="R42" s="1145"/>
      <c r="S42" s="1145"/>
      <c r="T42" s="1145"/>
      <c r="U42" s="1145"/>
      <c r="V42" s="1145"/>
      <c r="W42" s="1145"/>
      <c r="X42" s="1145"/>
      <c r="Y42" s="1145"/>
      <c r="Z42" s="1145"/>
      <c r="AA42" s="1145"/>
      <c r="AB42" s="1145"/>
      <c r="AC42" s="1145"/>
      <c r="AD42" s="1145"/>
      <c r="AE42" s="1145"/>
      <c r="AF42" s="1145"/>
      <c r="AG42" s="1145"/>
      <c r="AH42" s="1145"/>
      <c r="AI42" s="1145"/>
      <c r="AJ42" s="1145"/>
      <c r="AK42" s="1145"/>
      <c r="AL42" s="1145"/>
      <c r="AM42" s="1145"/>
      <c r="AW42" s="1085"/>
      <c r="AX42" s="1085"/>
      <c r="AY42" s="1085"/>
      <c r="AZ42" s="1085"/>
      <c r="BA42" s="1085"/>
      <c r="BB42" s="1085"/>
      <c r="BC42" s="1085"/>
      <c r="BD42" s="1085"/>
      <c r="BE42" s="1085"/>
      <c r="BF42" s="1086"/>
      <c r="BG42" s="1086"/>
      <c r="BH42" s="1086"/>
      <c r="BI42" s="1086"/>
      <c r="BJ42" s="1086"/>
      <c r="BK42" s="1086"/>
      <c r="BL42" s="1086"/>
      <c r="BM42" s="1086"/>
      <c r="BN42" s="1086"/>
      <c r="BO42" s="1086"/>
      <c r="BP42" s="1084"/>
      <c r="BQ42" s="1086"/>
      <c r="BR42" s="1086"/>
      <c r="BS42" s="1084"/>
      <c r="BT42" s="1084"/>
      <c r="BU42" s="1084"/>
      <c r="BV42" s="1084"/>
      <c r="BW42" s="1084"/>
      <c r="BX42" s="1084"/>
      <c r="BY42" s="1084"/>
      <c r="BZ42" s="1084"/>
      <c r="CA42" s="1084"/>
      <c r="CB42" s="1084"/>
      <c r="CC42" s="1084"/>
      <c r="CD42" s="1084"/>
      <c r="CE42" s="1084"/>
      <c r="CF42" s="1084"/>
      <c r="CG42" s="1084"/>
      <c r="CH42" s="1084"/>
      <c r="CI42" s="1084"/>
      <c r="CJ42" s="1084"/>
      <c r="CK42" s="1084"/>
      <c r="CL42" s="1084"/>
      <c r="CM42" s="1084"/>
      <c r="CN42" s="1084"/>
      <c r="CO42" s="1084"/>
      <c r="CP42" s="1084"/>
      <c r="CQ42" s="1084"/>
    </row>
    <row r="43" s="99" customFormat="1" ht="16.949999999999999" customHeight="1">
      <c r="A43" s="1146" t="s">
        <v>1534</v>
      </c>
      <c r="B43" s="1146"/>
      <c r="C43" s="1146"/>
      <c r="D43" s="1146"/>
      <c r="E43" s="1146"/>
      <c r="F43" s="1146"/>
      <c r="G43" s="1146"/>
      <c r="H43" s="1146"/>
      <c r="I43" s="1146"/>
      <c r="J43" s="1146"/>
      <c r="K43" s="1146"/>
      <c r="L43" s="1146"/>
      <c r="M43" s="1146"/>
      <c r="N43" s="1146"/>
      <c r="O43" s="1146"/>
      <c r="P43" s="1146"/>
      <c r="Q43" s="1146"/>
      <c r="R43" s="1146"/>
      <c r="S43" s="1146"/>
      <c r="T43" s="1146"/>
      <c r="U43" s="1146"/>
      <c r="V43" s="1146"/>
      <c r="W43" s="1146"/>
      <c r="X43" s="1146"/>
      <c r="Y43" s="1146"/>
      <c r="Z43" s="1146"/>
      <c r="AA43" s="1146"/>
      <c r="AB43" s="1146"/>
      <c r="AC43" s="1146"/>
      <c r="AD43" s="1146"/>
      <c r="AE43" s="1146"/>
      <c r="AF43" s="1146"/>
      <c r="AG43" s="1146"/>
      <c r="AH43" s="1146"/>
      <c r="AI43" s="1146"/>
      <c r="AJ43" s="1146"/>
      <c r="AK43" s="1146"/>
      <c r="AL43" s="1146"/>
      <c r="AM43" s="1146"/>
      <c r="AW43" s="1085"/>
      <c r="AX43" s="1085"/>
      <c r="AY43" s="1085"/>
      <c r="AZ43" s="1085"/>
      <c r="BA43" s="1085"/>
      <c r="BB43" s="1085"/>
      <c r="BC43" s="1085"/>
      <c r="BD43" s="1085"/>
      <c r="BE43" s="1085"/>
      <c r="BF43" s="1086"/>
      <c r="BG43" s="1086"/>
      <c r="BH43" s="1086"/>
      <c r="BI43" s="1086"/>
      <c r="BJ43" s="1086"/>
      <c r="BK43" s="1086"/>
      <c r="BL43" s="1086"/>
      <c r="BM43" s="1086"/>
      <c r="BN43" s="1086"/>
      <c r="BO43" s="1086"/>
      <c r="BP43" s="1084"/>
      <c r="BQ43" s="1086"/>
      <c r="BR43" s="1086"/>
      <c r="BS43" s="1084"/>
      <c r="BT43" s="1084"/>
      <c r="BU43" s="1084"/>
      <c r="BV43" s="1084"/>
      <c r="BW43" s="1084"/>
      <c r="BX43" s="1084"/>
      <c r="BY43" s="1084"/>
      <c r="BZ43" s="1084"/>
      <c r="CA43" s="1084"/>
      <c r="CB43" s="1084"/>
      <c r="CC43" s="1084"/>
      <c r="CD43" s="1084"/>
      <c r="CE43" s="1084"/>
      <c r="CF43" s="1084"/>
      <c r="CG43" s="1084"/>
      <c r="CH43" s="1084"/>
      <c r="CI43" s="1084"/>
      <c r="CJ43" s="1084"/>
      <c r="CK43" s="1084"/>
      <c r="CL43" s="1084"/>
      <c r="CM43" s="1084"/>
      <c r="CN43" s="1084"/>
      <c r="CO43" s="1084"/>
      <c r="CP43" s="1084"/>
      <c r="CQ43" s="1084"/>
    </row>
    <row r="44" ht="15" customHeight="1">
      <c r="A44" s="1141"/>
      <c r="B44" s="1141"/>
      <c r="C44" s="1141"/>
      <c r="D44" s="1141"/>
      <c r="E44" s="1141"/>
      <c r="F44" s="1141"/>
      <c r="G44" s="1141"/>
      <c r="H44" s="1141"/>
      <c r="I44" s="1141"/>
      <c r="J44" s="1141"/>
      <c r="K44" s="1141"/>
      <c r="L44" s="1141"/>
      <c r="M44" s="1141"/>
      <c r="N44" s="1141"/>
      <c r="O44" s="1141"/>
      <c r="P44" s="1141"/>
      <c r="Q44" s="1141"/>
      <c r="R44" s="1141"/>
      <c r="S44" s="1141"/>
      <c r="T44" s="1141"/>
      <c r="U44" s="1141"/>
      <c r="V44" s="1141"/>
      <c r="W44" s="1141"/>
      <c r="X44" s="1141"/>
      <c r="Y44" s="1141"/>
      <c r="Z44" s="1141"/>
      <c r="AA44" s="1141"/>
      <c r="AB44" s="1141"/>
      <c r="AC44" s="1141"/>
      <c r="AD44" s="1141"/>
      <c r="AE44" s="1141"/>
      <c r="AF44" s="1141"/>
      <c r="AG44" s="1141"/>
      <c r="AH44" s="1141"/>
      <c r="AI44" s="1141"/>
      <c r="AJ44" s="1141"/>
      <c r="AK44" s="1141"/>
      <c r="AL44" s="1141"/>
      <c r="AM44" s="1141"/>
      <c r="BP44" s="1089"/>
    </row>
    <row r="45" ht="15" customHeight="1">
      <c r="A45" s="1141"/>
      <c r="B45" s="1141"/>
      <c r="C45" s="1141"/>
      <c r="D45" s="1141"/>
      <c r="E45" s="1141"/>
      <c r="F45" s="1141"/>
      <c r="G45" s="1141"/>
      <c r="H45" s="1141"/>
      <c r="I45" s="1141"/>
      <c r="J45" s="1141"/>
      <c r="K45" s="1141"/>
      <c r="L45" s="1141"/>
      <c r="M45" s="1141"/>
      <c r="N45" s="1141"/>
      <c r="O45" s="1141"/>
      <c r="P45" s="1141"/>
      <c r="Q45" s="1141"/>
      <c r="R45" s="1141"/>
      <c r="S45" s="1141"/>
      <c r="T45" s="1141"/>
      <c r="U45" s="1141"/>
      <c r="V45" s="1141"/>
      <c r="W45" s="1141"/>
      <c r="X45" s="1141"/>
      <c r="Y45" s="1141"/>
      <c r="Z45" s="1141"/>
      <c r="AA45" s="1141"/>
      <c r="AB45" s="1141"/>
      <c r="AC45" s="1141"/>
      <c r="AD45" s="1141"/>
      <c r="AE45" s="1141"/>
      <c r="AF45" s="1141"/>
      <c r="AG45" s="1141"/>
      <c r="AH45" s="1141"/>
      <c r="AI45" s="1141"/>
      <c r="AJ45" s="1141"/>
      <c r="AK45" s="1141"/>
      <c r="AL45" s="1141"/>
      <c r="AM45" s="1141"/>
      <c r="BP45" s="1084"/>
    </row>
    <row r="46" ht="15" customHeight="1">
      <c r="A46" s="785" t="s">
        <v>1535</v>
      </c>
      <c r="B46" s="785"/>
      <c r="C46" s="785"/>
      <c r="D46" s="785"/>
      <c r="E46" s="785"/>
      <c r="F46" s="785"/>
      <c r="G46" s="785"/>
      <c r="H46" s="785"/>
      <c r="I46" s="785"/>
      <c r="J46" s="1112"/>
      <c r="K46" s="1112"/>
      <c r="L46" s="1112"/>
      <c r="M46" s="1112"/>
      <c r="N46" s="1112"/>
      <c r="O46" s="1112"/>
      <c r="P46" s="1112"/>
      <c r="Q46" s="1112"/>
      <c r="R46" s="1112"/>
      <c r="S46" s="1112"/>
      <c r="T46" s="98"/>
      <c r="U46" s="98"/>
      <c r="V46" s="98"/>
      <c r="W46" s="99"/>
      <c r="X46" s="99"/>
      <c r="Y46" s="99"/>
      <c r="Z46" s="99"/>
      <c r="AA46" s="99"/>
      <c r="AB46" s="99"/>
      <c r="AC46" s="99"/>
      <c r="AD46" s="99"/>
      <c r="AE46" s="1147" t="s">
        <v>1536</v>
      </c>
      <c r="AF46" s="1147"/>
      <c r="AG46" s="1147"/>
      <c r="AH46" s="1147"/>
      <c r="AI46" s="1147"/>
      <c r="AJ46" s="1147"/>
      <c r="AK46" s="1147"/>
      <c r="AL46" s="1147"/>
      <c r="AM46" s="1147"/>
      <c r="BP46" s="1090"/>
    </row>
    <row r="47" ht="15" customHeight="1">
      <c r="A47" s="825" t="s">
        <v>1537</v>
      </c>
      <c r="B47" s="825"/>
      <c r="C47" s="825"/>
      <c r="D47" s="825"/>
      <c r="E47" s="825"/>
      <c r="F47" s="825"/>
      <c r="G47" s="825"/>
      <c r="H47" s="825"/>
      <c r="I47" s="825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7"/>
      <c r="U47" s="107"/>
      <c r="V47" s="107"/>
      <c r="W47" s="1113"/>
      <c r="X47" s="1113"/>
      <c r="Y47" s="1113"/>
      <c r="Z47" s="1113"/>
      <c r="AA47" s="1113"/>
      <c r="AB47" s="1113"/>
      <c r="AC47" s="1113"/>
      <c r="AD47" s="1113"/>
      <c r="AE47" s="1148" t="s">
        <v>1538</v>
      </c>
      <c r="AF47" s="1148"/>
      <c r="AG47" s="1148"/>
      <c r="AH47" s="1148"/>
      <c r="AI47" s="1148"/>
      <c r="AJ47" s="1148"/>
      <c r="AK47" s="1148"/>
      <c r="AL47" s="1148"/>
      <c r="AM47" s="1148"/>
      <c r="BP47" s="1090"/>
    </row>
    <row r="48" s="1090" customFormat="1" ht="15" customHeight="1">
      <c r="A48" s="825"/>
      <c r="B48" s="825"/>
      <c r="C48" s="825"/>
      <c r="D48" s="825"/>
      <c r="E48" s="825"/>
      <c r="F48" s="825"/>
      <c r="G48" s="825"/>
      <c r="H48" s="825"/>
      <c r="I48" s="825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7"/>
      <c r="U48" s="107"/>
      <c r="V48" s="107"/>
      <c r="W48" s="1113"/>
      <c r="X48" s="1113"/>
      <c r="Y48" s="1113"/>
      <c r="Z48" s="1113"/>
      <c r="AA48" s="1113"/>
      <c r="AB48" s="1113"/>
      <c r="AC48" s="1113"/>
      <c r="AD48" s="1113"/>
      <c r="AE48" s="1148"/>
      <c r="AF48" s="1148"/>
      <c r="AG48" s="1148"/>
      <c r="AH48" s="1148"/>
      <c r="AI48" s="1148"/>
      <c r="AJ48" s="1148"/>
      <c r="AK48" s="1148"/>
      <c r="AL48" s="1148"/>
      <c r="AM48" s="1148"/>
      <c r="AW48" s="1085"/>
      <c r="AX48" s="1085"/>
      <c r="AY48" s="1085"/>
      <c r="AZ48" s="1085"/>
      <c r="BA48" s="1085"/>
      <c r="BB48" s="1085"/>
      <c r="BC48" s="1085"/>
      <c r="BD48" s="1085"/>
      <c r="BE48" s="1085"/>
      <c r="BF48" s="1086"/>
      <c r="BG48" s="1086"/>
      <c r="BH48" s="1086"/>
      <c r="BI48" s="1086"/>
      <c r="BJ48" s="1086"/>
      <c r="BK48" s="1086"/>
      <c r="BL48" s="1086"/>
      <c r="BM48" s="1086"/>
      <c r="BN48" s="1086"/>
      <c r="BO48" s="1086"/>
      <c r="BP48" s="1084"/>
      <c r="BQ48" s="1086"/>
      <c r="BR48" s="1086"/>
      <c r="BS48" s="1084"/>
      <c r="BT48" s="1084"/>
      <c r="BU48" s="1084"/>
      <c r="BV48" s="1084"/>
      <c r="BW48" s="1084"/>
      <c r="BX48" s="1084"/>
      <c r="BY48" s="1084"/>
      <c r="BZ48" s="1084"/>
      <c r="CA48" s="1084"/>
      <c r="CB48" s="1084"/>
      <c r="CC48" s="1084"/>
      <c r="CD48" s="1084"/>
      <c r="CE48" s="1084"/>
      <c r="CF48" s="1084"/>
      <c r="CG48" s="1084"/>
      <c r="CH48" s="1084"/>
      <c r="CI48" s="1084"/>
      <c r="CJ48" s="1084"/>
      <c r="CK48" s="1084"/>
      <c r="CL48" s="1084"/>
      <c r="CM48" s="1084"/>
      <c r="CN48" s="1084"/>
      <c r="CO48" s="1084"/>
      <c r="CP48" s="1084"/>
      <c r="CQ48" s="1084"/>
    </row>
    <row r="49" s="1090" customFormat="1" ht="15" customHeight="1">
      <c r="A49" s="1149"/>
      <c r="B49" s="1149"/>
      <c r="C49" s="1149"/>
      <c r="D49" s="1149"/>
      <c r="E49" s="1149"/>
      <c r="F49" s="1149"/>
      <c r="G49" s="1149"/>
      <c r="H49" s="1112"/>
      <c r="I49" s="1150" t="s">
        <v>1539</v>
      </c>
      <c r="J49" s="1150"/>
      <c r="K49" s="1150"/>
      <c r="L49" s="1150"/>
      <c r="M49" s="1150"/>
      <c r="N49" s="1150"/>
      <c r="O49" s="1150"/>
      <c r="P49" s="1112"/>
      <c r="Q49" s="1112"/>
      <c r="R49" s="1112"/>
      <c r="S49" s="1112"/>
      <c r="T49" s="98"/>
      <c r="U49" s="98"/>
      <c r="V49" s="98"/>
      <c r="W49" s="99"/>
      <c r="X49" s="99"/>
      <c r="Y49" s="1151"/>
      <c r="Z49" s="1151"/>
      <c r="AA49" s="1151"/>
      <c r="AB49" s="1151"/>
      <c r="AC49" s="1152"/>
      <c r="AD49" s="1152"/>
      <c r="AE49" s="830"/>
      <c r="AF49" s="1153" t="s">
        <v>1540</v>
      </c>
      <c r="AG49" s="1153"/>
      <c r="AH49" s="1153"/>
      <c r="AI49" s="1153"/>
      <c r="AJ49" s="1153"/>
      <c r="AK49" s="1153"/>
      <c r="AL49" s="1153"/>
      <c r="AM49" s="1153"/>
      <c r="AW49" s="1085"/>
      <c r="AX49" s="1085"/>
      <c r="AY49" s="1085"/>
      <c r="AZ49" s="1085"/>
      <c r="BA49" s="1085"/>
      <c r="BB49" s="1085"/>
      <c r="BC49" s="1085"/>
      <c r="BD49" s="1085"/>
      <c r="BE49" s="1085"/>
      <c r="BF49" s="1086"/>
      <c r="BG49" s="1086"/>
      <c r="BH49" s="1086"/>
      <c r="BI49" s="1086"/>
      <c r="BJ49" s="1086"/>
      <c r="BK49" s="1086"/>
      <c r="BL49" s="1086"/>
      <c r="BM49" s="1086"/>
      <c r="BN49" s="1086"/>
      <c r="BO49" s="1086"/>
      <c r="BP49" s="1086"/>
      <c r="BQ49" s="1086"/>
      <c r="BR49" s="1086"/>
      <c r="BS49" s="1084"/>
      <c r="BT49" s="1084"/>
      <c r="BU49" s="1084"/>
      <c r="BV49" s="1084"/>
      <c r="BW49" s="1084"/>
      <c r="BX49" s="1084"/>
      <c r="BY49" s="1084"/>
      <c r="BZ49" s="1084"/>
      <c r="CA49" s="1084"/>
      <c r="CB49" s="1084"/>
      <c r="CC49" s="1084"/>
      <c r="CD49" s="1084"/>
      <c r="CE49" s="1084"/>
      <c r="CF49" s="1084"/>
      <c r="CG49" s="1084"/>
      <c r="CH49" s="1084"/>
      <c r="CI49" s="1084"/>
      <c r="CJ49" s="1084"/>
      <c r="CK49" s="1084"/>
      <c r="CL49" s="1084"/>
      <c r="CM49" s="1084"/>
      <c r="CN49" s="1084"/>
      <c r="CO49" s="1084"/>
      <c r="CP49" s="1084"/>
      <c r="CQ49" s="1084"/>
    </row>
    <row r="50">
      <c r="D50" s="1154" t="s">
        <v>1541</v>
      </c>
      <c r="E50" s="1154"/>
      <c r="F50" s="1154"/>
      <c r="G50" s="1084"/>
      <c r="H50" s="1084"/>
      <c r="I50" s="1084"/>
      <c r="J50" s="1084"/>
      <c r="K50" s="1084"/>
      <c r="L50" s="1084"/>
      <c r="M50" s="1084"/>
      <c r="N50" s="1084"/>
      <c r="O50" s="1084"/>
      <c r="P50" s="1084"/>
      <c r="Q50" s="1084"/>
      <c r="R50" s="1084"/>
      <c r="S50" s="1084"/>
      <c r="T50" s="1084"/>
      <c r="U50" s="1084"/>
      <c r="V50" s="1084"/>
      <c r="AE50" s="1155" t="s">
        <v>1541</v>
      </c>
      <c r="AF50" s="1155"/>
      <c r="AG50" s="1155"/>
    </row>
    <row r="51" s="1086" customFormat="1" ht="18" customHeight="1">
      <c r="A51" s="1141"/>
      <c r="B51" s="1141"/>
      <c r="C51" s="1141"/>
      <c r="D51" s="1141"/>
      <c r="E51" s="1141"/>
      <c r="F51" s="1141"/>
      <c r="G51" s="1141"/>
      <c r="H51" s="1141"/>
      <c r="I51" s="1141"/>
      <c r="J51" s="1141"/>
      <c r="K51" s="1141"/>
      <c r="L51" s="1141"/>
      <c r="M51" s="1141"/>
      <c r="N51" s="1141"/>
      <c r="O51" s="1141"/>
      <c r="P51" s="1141"/>
      <c r="Q51" s="1141"/>
      <c r="R51" s="1141"/>
      <c r="S51" s="1141"/>
      <c r="T51" s="1141"/>
      <c r="U51" s="1141"/>
      <c r="V51" s="1141"/>
      <c r="W51" s="1141"/>
      <c r="X51" s="1141"/>
      <c r="Y51" s="1141"/>
      <c r="Z51" s="1141"/>
      <c r="AA51" s="1141"/>
      <c r="AB51" s="1141"/>
      <c r="AC51" s="1141"/>
      <c r="AD51" s="1141"/>
      <c r="AE51" s="1141"/>
      <c r="AF51" s="1141"/>
      <c r="AG51" s="1141"/>
      <c r="AH51" s="1141"/>
      <c r="AI51" s="1141"/>
      <c r="AJ51" s="1141"/>
      <c r="AK51" s="1141"/>
      <c r="AL51" s="1141"/>
      <c r="AM51" s="1141"/>
      <c r="AW51" s="1085"/>
      <c r="AX51" s="1085"/>
      <c r="AY51" s="1085"/>
      <c r="AZ51" s="1085"/>
      <c r="BA51" s="1085"/>
      <c r="BB51" s="1085"/>
      <c r="BC51" s="1085"/>
      <c r="BD51" s="1085"/>
      <c r="BE51" s="1085"/>
      <c r="BP51" s="1084"/>
      <c r="BS51" s="1084"/>
      <c r="BT51" s="1084"/>
      <c r="BU51" s="1084"/>
      <c r="BV51" s="1084"/>
      <c r="BW51" s="1084"/>
      <c r="BX51" s="1084"/>
      <c r="BY51" s="1084"/>
      <c r="BZ51" s="1084"/>
      <c r="CA51" s="1084"/>
      <c r="CB51" s="1084"/>
      <c r="CC51" s="1084"/>
      <c r="CD51" s="1084"/>
      <c r="CE51" s="1084"/>
      <c r="CF51" s="1084"/>
      <c r="CG51" s="1084"/>
      <c r="CH51" s="1084"/>
      <c r="CI51" s="1084"/>
      <c r="CJ51" s="1084"/>
      <c r="CK51" s="1084"/>
      <c r="CL51" s="1084"/>
      <c r="CM51" s="1084"/>
      <c r="CN51" s="1084"/>
      <c r="CO51" s="1084"/>
      <c r="CP51" s="1084"/>
      <c r="CQ51" s="1084"/>
    </row>
    <row r="52" s="1086" customFormat="1" ht="14.4" customHeight="1">
      <c r="A52" s="1141"/>
      <c r="B52" s="1141"/>
      <c r="C52" s="1141"/>
      <c r="D52" s="1141"/>
      <c r="E52" s="1141"/>
      <c r="F52" s="1141"/>
      <c r="G52" s="1141"/>
      <c r="H52" s="1141"/>
      <c r="I52" s="1141"/>
      <c r="J52" s="1141"/>
      <c r="K52" s="1141"/>
      <c r="L52" s="1141"/>
      <c r="M52" s="1141"/>
      <c r="N52" s="1141"/>
      <c r="O52" s="1141"/>
      <c r="P52" s="1141"/>
      <c r="Q52" s="1141"/>
      <c r="R52" s="1141"/>
      <c r="S52" s="1141"/>
      <c r="T52" s="1141"/>
      <c r="U52" s="1141"/>
      <c r="V52" s="1141"/>
      <c r="W52" s="1141"/>
      <c r="X52" s="1141"/>
      <c r="Y52" s="1141"/>
      <c r="Z52" s="1141"/>
      <c r="AA52" s="1141"/>
      <c r="AB52" s="1141"/>
      <c r="AC52" s="1141"/>
      <c r="AD52" s="1141"/>
      <c r="AE52" s="1141"/>
      <c r="AF52" s="1141"/>
      <c r="AG52" s="1141"/>
      <c r="AH52" s="1141"/>
      <c r="AI52" s="1141"/>
      <c r="AJ52" s="1141"/>
      <c r="AK52" s="1141"/>
      <c r="AL52" s="1141"/>
      <c r="AM52" s="1141"/>
      <c r="AW52" s="1085"/>
      <c r="AX52" s="1085"/>
      <c r="AY52" s="1085"/>
      <c r="AZ52" s="1085"/>
      <c r="BA52" s="1085"/>
      <c r="BB52" s="1085"/>
      <c r="BC52" s="1085"/>
      <c r="BD52" s="1085"/>
      <c r="BE52" s="1085"/>
      <c r="BP52" s="1084"/>
      <c r="BS52" s="1084"/>
      <c r="BT52" s="1084"/>
      <c r="BU52" s="1084"/>
      <c r="BV52" s="1084"/>
      <c r="BW52" s="1084"/>
      <c r="BX52" s="1084"/>
      <c r="BY52" s="1084"/>
      <c r="BZ52" s="1084"/>
      <c r="CA52" s="1084"/>
      <c r="CB52" s="1084"/>
      <c r="CC52" s="1084"/>
      <c r="CD52" s="1084"/>
      <c r="CE52" s="1084"/>
      <c r="CF52" s="1084"/>
      <c r="CG52" s="1084"/>
      <c r="CH52" s="1084"/>
      <c r="CI52" s="1084"/>
      <c r="CJ52" s="1084"/>
      <c r="CK52" s="1084"/>
      <c r="CL52" s="1084"/>
      <c r="CM52" s="1084"/>
      <c r="CN52" s="1084"/>
      <c r="CO52" s="1084"/>
      <c r="CP52" s="1084"/>
      <c r="CQ52" s="1084"/>
    </row>
    <row r="53" s="99" customFormat="1" ht="6.5999999999999996" customHeight="1">
      <c r="A53" s="785"/>
      <c r="B53" s="1112"/>
      <c r="C53" s="1112"/>
      <c r="D53" s="1112"/>
      <c r="E53" s="1112"/>
      <c r="F53" s="1112"/>
      <c r="G53" s="1112"/>
      <c r="H53" s="1112"/>
      <c r="I53" s="1112"/>
      <c r="J53" s="1112"/>
      <c r="K53" s="1112"/>
      <c r="L53" s="1112"/>
      <c r="M53" s="1112"/>
      <c r="N53" s="1112"/>
      <c r="O53" s="1112"/>
      <c r="P53" s="1112"/>
      <c r="Q53" s="1112"/>
      <c r="R53" s="1112"/>
      <c r="S53" s="1112"/>
      <c r="T53" s="98"/>
      <c r="U53" s="98"/>
      <c r="V53" s="98"/>
      <c r="AW53" s="1085"/>
      <c r="AX53" s="1085"/>
      <c r="AY53" s="1085"/>
      <c r="AZ53" s="1085"/>
      <c r="BA53" s="1085"/>
      <c r="BB53" s="1085"/>
      <c r="BC53" s="1085"/>
      <c r="BD53" s="1085"/>
      <c r="BE53" s="1085"/>
      <c r="BF53" s="1086"/>
      <c r="BG53" s="1086"/>
      <c r="BH53" s="1086"/>
      <c r="BI53" s="1086"/>
      <c r="BJ53" s="1086"/>
      <c r="BK53" s="1086"/>
      <c r="BL53" s="1086"/>
      <c r="BM53" s="1086"/>
      <c r="BN53" s="1086"/>
      <c r="BO53" s="1086"/>
      <c r="BP53" s="98"/>
      <c r="BQ53" s="1086"/>
      <c r="BR53" s="1086"/>
      <c r="BS53" s="1084"/>
      <c r="BT53" s="1084"/>
      <c r="BU53" s="1084"/>
      <c r="BV53" s="1084"/>
      <c r="BW53" s="1084"/>
      <c r="BX53" s="1084"/>
      <c r="BY53" s="1084"/>
      <c r="BZ53" s="1084"/>
      <c r="CA53" s="1084"/>
      <c r="CB53" s="1084"/>
      <c r="CC53" s="1084"/>
      <c r="CD53" s="1084"/>
      <c r="CE53" s="1084"/>
      <c r="CF53" s="1084"/>
      <c r="CG53" s="1084"/>
      <c r="CH53" s="1084"/>
      <c r="CI53" s="1084"/>
      <c r="CJ53" s="1084"/>
      <c r="CK53" s="1084"/>
      <c r="CL53" s="1084"/>
      <c r="CM53" s="1084"/>
      <c r="CN53" s="1084"/>
      <c r="CO53" s="1084"/>
      <c r="CP53" s="1084"/>
      <c r="CQ53" s="1084"/>
    </row>
    <row r="54" s="0" customFormat="1" ht="21" customHeight="1">
      <c r="A54" s="1085"/>
      <c r="B54" s="1085"/>
      <c r="C54" s="1085"/>
      <c r="D54" s="1085"/>
      <c r="E54" s="1085"/>
      <c r="F54" s="1085"/>
      <c r="G54" s="1085"/>
      <c r="H54" s="1085"/>
      <c r="I54" s="1085"/>
      <c r="J54" s="1086"/>
      <c r="K54" s="1086"/>
      <c r="L54" s="1086"/>
      <c r="M54" s="1086"/>
      <c r="N54" s="1086"/>
      <c r="O54" s="1086"/>
      <c r="P54" s="1086"/>
      <c r="Q54" s="1086"/>
      <c r="R54" s="1086"/>
      <c r="S54" s="1086"/>
      <c r="T54" s="1086"/>
      <c r="U54" s="1086"/>
      <c r="V54" s="1086"/>
      <c r="W54" s="1084"/>
      <c r="X54" s="1084"/>
      <c r="Y54" s="1084"/>
      <c r="Z54" s="1084"/>
      <c r="AA54" s="1084"/>
      <c r="AB54" s="1084"/>
      <c r="AC54" s="1084"/>
      <c r="AD54" s="1084"/>
      <c r="AE54" s="1084"/>
      <c r="AF54" s="1084"/>
      <c r="AG54" s="1084"/>
      <c r="AH54" s="1084"/>
      <c r="AI54" s="1084"/>
      <c r="AJ54" s="1084"/>
      <c r="AK54" s="1084"/>
      <c r="AL54" s="1084"/>
      <c r="AM54" s="1084"/>
      <c r="AO54" s="1116"/>
      <c r="AP54" s="1114"/>
      <c r="AQ54" s="1114"/>
      <c r="AW54" s="1085"/>
      <c r="AX54" s="1085"/>
      <c r="AY54" s="1085"/>
      <c r="AZ54" s="1085"/>
      <c r="BA54" s="1085"/>
      <c r="BB54" s="1085"/>
      <c r="BC54" s="1085"/>
      <c r="BD54" s="1085"/>
      <c r="BE54" s="1085"/>
      <c r="BF54" s="1086"/>
      <c r="BG54" s="1086"/>
      <c r="BH54" s="1086"/>
      <c r="BI54" s="1086"/>
      <c r="BJ54" s="1086"/>
      <c r="BK54" s="1086"/>
      <c r="BL54" s="1086"/>
      <c r="BM54" s="1086"/>
      <c r="BN54" s="1086"/>
      <c r="BO54" s="1086"/>
      <c r="BP54" s="98"/>
      <c r="BQ54" s="1086"/>
      <c r="BR54" s="1086"/>
      <c r="BS54" s="1084"/>
      <c r="BT54" s="1084"/>
      <c r="BU54" s="1084"/>
      <c r="BV54" s="1084"/>
      <c r="BW54" s="1084"/>
      <c r="BX54" s="1084"/>
      <c r="BY54" s="1084"/>
      <c r="BZ54" s="1084"/>
      <c r="CA54" s="1084"/>
      <c r="CB54" s="1084"/>
      <c r="CC54" s="1084"/>
      <c r="CD54" s="1084"/>
      <c r="CE54" s="1084"/>
      <c r="CF54" s="1084"/>
      <c r="CG54" s="1084"/>
      <c r="CH54" s="1084"/>
      <c r="CI54" s="1084"/>
      <c r="CJ54" s="1084"/>
      <c r="CK54" s="1084"/>
      <c r="CL54" s="1084"/>
      <c r="CM54" s="1084"/>
      <c r="CN54" s="1084"/>
      <c r="CO54" s="1084"/>
      <c r="CP54" s="1084"/>
      <c r="CQ54" s="1084"/>
    </row>
    <row r="55" s="99" customFormat="1" ht="15" customHeight="1">
      <c r="AO55" s="1142"/>
      <c r="AP55" s="1143"/>
      <c r="AQ55" s="1086"/>
      <c r="AW55" s="1085"/>
      <c r="AX55" s="1085"/>
      <c r="AY55" s="1085"/>
      <c r="AZ55" s="1085"/>
      <c r="BA55" s="1085"/>
      <c r="BB55" s="1085"/>
      <c r="BC55" s="1085"/>
      <c r="BD55" s="1085"/>
      <c r="BE55" s="1085"/>
      <c r="BF55" s="1086"/>
      <c r="BG55" s="1086"/>
      <c r="BH55" s="1086"/>
      <c r="BI55" s="1086"/>
      <c r="BJ55" s="1086"/>
      <c r="BK55" s="1086"/>
      <c r="BL55" s="1086"/>
      <c r="BM55" s="1086"/>
      <c r="BN55" s="1086"/>
      <c r="BO55" s="1086"/>
      <c r="BP55" s="107"/>
      <c r="BQ55" s="1086"/>
      <c r="BR55" s="1086"/>
      <c r="BS55" s="1084"/>
      <c r="BT55" s="1084"/>
      <c r="BU55" s="1084"/>
      <c r="BV55" s="1084"/>
      <c r="BW55" s="1084"/>
      <c r="BX55" s="1084"/>
      <c r="BY55" s="1084"/>
      <c r="BZ55" s="1084"/>
      <c r="CA55" s="1084"/>
      <c r="CB55" s="1084"/>
      <c r="CC55" s="1084"/>
      <c r="CD55" s="1084"/>
      <c r="CE55" s="1084"/>
      <c r="CF55" s="1084"/>
      <c r="CG55" s="1084"/>
      <c r="CH55" s="1084"/>
      <c r="CI55" s="1084"/>
      <c r="CJ55" s="1084"/>
      <c r="CK55" s="1084"/>
      <c r="CL55" s="1084"/>
      <c r="CM55" s="1084"/>
      <c r="CN55" s="1084"/>
      <c r="CO55" s="1084"/>
      <c r="CP55" s="1084"/>
      <c r="CQ55" s="1084"/>
    </row>
    <row r="56" s="99" customFormat="1" ht="16.949999999999999" customHeight="1">
      <c r="AO56" s="1142"/>
      <c r="AP56" s="1144"/>
      <c r="AQ56" s="1086"/>
      <c r="AW56" s="1085"/>
      <c r="AX56" s="1085"/>
      <c r="AY56" s="1085"/>
      <c r="AZ56" s="1085"/>
      <c r="BA56" s="1085"/>
      <c r="BB56" s="1085"/>
      <c r="BC56" s="1085"/>
      <c r="BD56" s="1085"/>
      <c r="BE56" s="1085"/>
      <c r="BF56" s="1086"/>
      <c r="BG56" s="1086"/>
      <c r="BH56" s="1086"/>
      <c r="BI56" s="1086"/>
      <c r="BJ56" s="1086"/>
      <c r="BK56" s="1086"/>
      <c r="BL56" s="1086"/>
      <c r="BM56" s="1086"/>
      <c r="BN56" s="1086"/>
      <c r="BO56" s="1086"/>
      <c r="BP56" s="98"/>
      <c r="BQ56" s="1086"/>
      <c r="BR56" s="1086"/>
      <c r="BS56" s="1084"/>
      <c r="BT56" s="1084"/>
      <c r="BU56" s="1084"/>
      <c r="BV56" s="1084"/>
      <c r="BW56" s="1084"/>
      <c r="BX56" s="1084"/>
      <c r="BY56" s="1084"/>
      <c r="BZ56" s="1084"/>
      <c r="CA56" s="1084"/>
      <c r="CB56" s="1084"/>
      <c r="CC56" s="1084"/>
      <c r="CD56" s="1084"/>
      <c r="CE56" s="1084"/>
      <c r="CF56" s="1084"/>
      <c r="CG56" s="1084"/>
      <c r="CH56" s="1084"/>
      <c r="CI56" s="1084"/>
      <c r="CJ56" s="1084"/>
      <c r="CK56" s="1084"/>
      <c r="CL56" s="1084"/>
      <c r="CM56" s="1084"/>
      <c r="CN56" s="1084"/>
      <c r="CO56" s="1084"/>
      <c r="CP56" s="1084"/>
      <c r="CQ56" s="1084"/>
    </row>
    <row r="57" s="1113" customFormat="1" ht="16.949999999999999" customHeight="1">
      <c r="AW57" s="1085"/>
      <c r="AX57" s="1085"/>
      <c r="AY57" s="1085"/>
      <c r="AZ57" s="1085"/>
      <c r="BA57" s="1085"/>
      <c r="BB57" s="1085"/>
      <c r="BC57" s="1085"/>
      <c r="BD57" s="1085"/>
      <c r="BE57" s="1085"/>
      <c r="BF57" s="1086"/>
      <c r="BG57" s="1086"/>
      <c r="BH57" s="1086"/>
      <c r="BI57" s="1086"/>
      <c r="BJ57" s="1086"/>
      <c r="BK57" s="1086"/>
      <c r="BL57" s="1086"/>
      <c r="BM57" s="1086"/>
      <c r="BN57" s="1086"/>
      <c r="BO57" s="1086"/>
      <c r="BP57" s="98"/>
      <c r="BQ57" s="1086"/>
      <c r="BR57" s="1086"/>
      <c r="BS57" s="1084"/>
      <c r="BT57" s="1084"/>
      <c r="BU57" s="1084"/>
      <c r="BV57" s="1084"/>
      <c r="BW57" s="1084"/>
      <c r="BX57" s="1084"/>
      <c r="BY57" s="1084"/>
      <c r="BZ57" s="1084"/>
      <c r="CA57" s="1084"/>
      <c r="CB57" s="1084"/>
      <c r="CC57" s="1084"/>
      <c r="CD57" s="1084"/>
      <c r="CE57" s="1084"/>
      <c r="CF57" s="1084"/>
      <c r="CG57" s="1084"/>
      <c r="CH57" s="1084"/>
      <c r="CI57" s="1084"/>
      <c r="CJ57" s="1084"/>
      <c r="CK57" s="1084"/>
      <c r="CL57" s="1084"/>
      <c r="CM57" s="1084"/>
      <c r="CN57" s="1084"/>
      <c r="CO57" s="1084"/>
      <c r="CP57" s="1084"/>
      <c r="CQ57" s="1084"/>
    </row>
    <row r="58" s="99" customFormat="1" ht="16.949999999999999" customHeight="1">
      <c r="AW58" s="1085"/>
      <c r="AX58" s="1085"/>
      <c r="AY58" s="1085"/>
      <c r="AZ58" s="1085"/>
      <c r="BA58" s="1085"/>
      <c r="BB58" s="1085"/>
      <c r="BC58" s="1085"/>
      <c r="BD58" s="1085"/>
      <c r="BE58" s="1085"/>
      <c r="BF58" s="1086"/>
      <c r="BG58" s="1086"/>
      <c r="BH58" s="1086"/>
      <c r="BI58" s="1086"/>
      <c r="BJ58" s="1086"/>
      <c r="BK58" s="1086"/>
      <c r="BL58" s="1086"/>
      <c r="BM58" s="1086"/>
      <c r="BN58" s="1086"/>
      <c r="BO58" s="1086"/>
      <c r="BP58" s="1084"/>
      <c r="BQ58" s="1086"/>
      <c r="BR58" s="1086"/>
      <c r="BS58" s="1084"/>
      <c r="BT58" s="1084"/>
      <c r="BU58" s="1084"/>
      <c r="BV58" s="1084"/>
      <c r="BW58" s="1084"/>
      <c r="BX58" s="1084"/>
      <c r="BY58" s="1084"/>
      <c r="BZ58" s="1084"/>
      <c r="CA58" s="1084"/>
      <c r="CB58" s="1084"/>
      <c r="CC58" s="1084"/>
      <c r="CD58" s="1084"/>
      <c r="CE58" s="1084"/>
      <c r="CF58" s="1084"/>
      <c r="CG58" s="1084"/>
      <c r="CH58" s="1084"/>
      <c r="CI58" s="1084"/>
      <c r="CJ58" s="1084"/>
      <c r="CK58" s="1084"/>
      <c r="CL58" s="1084"/>
      <c r="CM58" s="1084"/>
      <c r="CN58" s="1084"/>
      <c r="CO58" s="1084"/>
      <c r="CP58" s="1084"/>
      <c r="CQ58" s="1084"/>
    </row>
    <row r="59" s="99" customFormat="1" ht="16.949999999999999" customHeight="1">
      <c r="A59" s="1084"/>
      <c r="B59" s="1084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4"/>
      <c r="AL59" s="1084"/>
      <c r="AM59" s="1084"/>
      <c r="AW59" s="1085"/>
      <c r="AX59" s="1085"/>
      <c r="AY59" s="1085"/>
      <c r="AZ59" s="1085"/>
      <c r="BA59" s="1085"/>
      <c r="BB59" s="1085"/>
      <c r="BC59" s="1085"/>
      <c r="BD59" s="1085"/>
      <c r="BE59" s="1085"/>
      <c r="BF59" s="1086"/>
      <c r="BG59" s="1086"/>
      <c r="BH59" s="1086"/>
      <c r="BI59" s="1086"/>
      <c r="BJ59" s="1086"/>
      <c r="BK59" s="1086"/>
      <c r="BL59" s="1086"/>
      <c r="BM59" s="1086"/>
      <c r="BN59" s="1086"/>
      <c r="BO59" s="1086"/>
      <c r="BP59" s="1084"/>
      <c r="BQ59" s="1086"/>
      <c r="BR59" s="1086"/>
      <c r="BS59" s="1084"/>
      <c r="BT59" s="1084"/>
      <c r="BU59" s="1084"/>
      <c r="BV59" s="1084"/>
      <c r="BW59" s="1084"/>
      <c r="BX59" s="1084"/>
      <c r="BY59" s="1084"/>
      <c r="BZ59" s="1084"/>
      <c r="CA59" s="1084"/>
      <c r="CB59" s="1084"/>
      <c r="CC59" s="1084"/>
      <c r="CD59" s="1084"/>
      <c r="CE59" s="1084"/>
      <c r="CF59" s="1084"/>
      <c r="CG59" s="1084"/>
      <c r="CH59" s="1084"/>
      <c r="CI59" s="1084"/>
      <c r="CJ59" s="1084"/>
      <c r="CK59" s="1084"/>
      <c r="CL59" s="1084"/>
      <c r="CM59" s="1084"/>
      <c r="CN59" s="1084"/>
      <c r="CO59" s="1084"/>
      <c r="CP59" s="1084"/>
      <c r="CQ59" s="1084"/>
    </row>
    <row r="60" ht="15" customHeight="1">
      <c r="A60" s="1089"/>
      <c r="B60" s="1089"/>
      <c r="C60" s="1089"/>
      <c r="D60" s="1089"/>
      <c r="E60" s="1089"/>
      <c r="F60" s="1089"/>
      <c r="G60" s="1089"/>
      <c r="H60" s="1089"/>
      <c r="I60" s="1089"/>
      <c r="J60" s="1089"/>
      <c r="K60" s="1089"/>
      <c r="L60" s="1089"/>
      <c r="M60" s="1089"/>
      <c r="N60" s="1089"/>
      <c r="O60" s="1089"/>
      <c r="P60" s="1089"/>
      <c r="Q60" s="1089"/>
      <c r="R60" s="1089"/>
      <c r="S60" s="1089"/>
      <c r="T60" s="1089"/>
      <c r="U60" s="1089"/>
      <c r="V60" s="1089"/>
      <c r="BP60" s="1089"/>
    </row>
    <row r="61" ht="15" customHeight="1">
      <c r="A61" s="1084"/>
      <c r="B61" s="1084"/>
      <c r="C61" s="1084"/>
      <c r="D61" s="1084"/>
      <c r="E61" s="1084"/>
      <c r="F61" s="1084"/>
      <c r="G61" s="1084"/>
      <c r="H61" s="1084"/>
      <c r="I61" s="1084"/>
      <c r="J61" s="1084"/>
      <c r="K61" s="1084"/>
      <c r="L61" s="1084"/>
      <c r="M61" s="1084"/>
      <c r="N61" s="1084"/>
      <c r="O61" s="1084"/>
      <c r="P61" s="1084"/>
      <c r="Q61" s="1084"/>
      <c r="R61" s="1084"/>
      <c r="S61" s="1084"/>
      <c r="T61" s="1084"/>
      <c r="U61" s="1084"/>
      <c r="V61" s="1084"/>
      <c r="BP61" s="1084"/>
    </row>
    <row r="62" ht="15" customHeight="1">
      <c r="A62" s="1090"/>
      <c r="B62" s="1090"/>
      <c r="C62" s="1090"/>
      <c r="D62" s="1090"/>
      <c r="E62" s="1090"/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1090"/>
      <c r="S62" s="1090"/>
      <c r="T62" s="1090"/>
      <c r="U62" s="1090"/>
      <c r="V62" s="1090"/>
      <c r="W62" s="1090"/>
      <c r="X62" s="1090"/>
      <c r="Y62" s="1090"/>
      <c r="Z62" s="1090"/>
      <c r="AA62" s="1090"/>
      <c r="AB62" s="1090"/>
      <c r="AC62" s="1090"/>
      <c r="AD62" s="1090"/>
      <c r="AE62" s="1090"/>
      <c r="AF62" s="1090"/>
      <c r="AG62" s="1090"/>
      <c r="AH62" s="1090"/>
      <c r="AI62" s="1090"/>
      <c r="AJ62" s="1090"/>
      <c r="AK62" s="1090"/>
      <c r="AL62" s="1090"/>
      <c r="AM62" s="1090"/>
      <c r="BP62" s="1090"/>
    </row>
    <row r="63" ht="15" customHeight="1">
      <c r="A63" s="1090"/>
      <c r="B63" s="1090"/>
      <c r="C63" s="1090"/>
      <c r="D63" s="1090"/>
      <c r="E63" s="1090"/>
      <c r="F63" s="1090"/>
      <c r="G63" s="1090"/>
      <c r="H63" s="1090"/>
      <c r="I63" s="1090"/>
      <c r="J63" s="1090"/>
      <c r="K63" s="1090"/>
      <c r="L63" s="1090"/>
      <c r="M63" s="1090"/>
      <c r="N63" s="1090"/>
      <c r="O63" s="1090"/>
      <c r="P63" s="1090"/>
      <c r="Q63" s="1090"/>
      <c r="R63" s="1090"/>
      <c r="S63" s="1090"/>
      <c r="T63" s="1090"/>
      <c r="U63" s="1090"/>
      <c r="V63" s="1090"/>
      <c r="W63" s="1090"/>
      <c r="X63" s="1090"/>
      <c r="Y63" s="1090"/>
      <c r="Z63" s="1090"/>
      <c r="AA63" s="1090"/>
      <c r="AB63" s="1090"/>
      <c r="AC63" s="1090"/>
      <c r="AD63" s="1090"/>
      <c r="AE63" s="1090"/>
      <c r="AF63" s="1090"/>
      <c r="AG63" s="1090"/>
      <c r="AH63" s="1090"/>
      <c r="AI63" s="1090"/>
      <c r="AJ63" s="1090"/>
      <c r="AK63" s="1090"/>
      <c r="AL63" s="1090"/>
      <c r="AM63" s="1090"/>
      <c r="BP63" s="1090"/>
    </row>
    <row r="64" s="1090" customFormat="1" ht="15" customHeight="1">
      <c r="A64" s="1084"/>
      <c r="B64" s="1084"/>
      <c r="C64" s="1084"/>
      <c r="D64" s="1084"/>
      <c r="E64" s="1084"/>
      <c r="F64" s="1084"/>
      <c r="G64" s="1084"/>
      <c r="H64" s="1084"/>
      <c r="I64" s="1084"/>
      <c r="J64" s="1084"/>
      <c r="K64" s="1084"/>
      <c r="L64" s="1084"/>
      <c r="M64" s="1084"/>
      <c r="N64" s="1084"/>
      <c r="O64" s="1084"/>
      <c r="P64" s="1084"/>
      <c r="Q64" s="1084"/>
      <c r="R64" s="1084"/>
      <c r="S64" s="1084"/>
      <c r="T64" s="1084"/>
      <c r="U64" s="1084"/>
      <c r="V64" s="1084"/>
      <c r="W64" s="1084"/>
      <c r="X64" s="1084"/>
      <c r="Y64" s="1084"/>
      <c r="Z64" s="1084"/>
      <c r="AA64" s="1084"/>
      <c r="AB64" s="1084"/>
      <c r="AC64" s="1084"/>
      <c r="AD64" s="1084"/>
      <c r="AE64" s="1084"/>
      <c r="AF64" s="1084"/>
      <c r="AG64" s="1084"/>
      <c r="AH64" s="1084"/>
      <c r="AI64" s="1084"/>
      <c r="AJ64" s="1084"/>
      <c r="AK64" s="1084"/>
      <c r="AL64" s="1084"/>
      <c r="AM64" s="1084"/>
      <c r="AW64" s="1085"/>
      <c r="AX64" s="1085"/>
      <c r="AY64" s="1085"/>
      <c r="AZ64" s="1085"/>
      <c r="BA64" s="1085"/>
      <c r="BB64" s="1085"/>
      <c r="BC64" s="1085"/>
      <c r="BD64" s="1085"/>
      <c r="BE64" s="1085"/>
      <c r="BF64" s="1086"/>
      <c r="BG64" s="1086"/>
      <c r="BH64" s="1086"/>
      <c r="BI64" s="1086"/>
      <c r="BJ64" s="1086"/>
      <c r="BK64" s="1086"/>
      <c r="BL64" s="1086"/>
      <c r="BM64" s="1086"/>
      <c r="BN64" s="1086"/>
      <c r="BO64" s="1086"/>
      <c r="BP64" s="1084"/>
      <c r="BQ64" s="1086"/>
      <c r="BR64" s="1086"/>
      <c r="BS64" s="1084"/>
      <c r="BT64" s="1084"/>
      <c r="BU64" s="1084"/>
      <c r="BV64" s="1084"/>
      <c r="BW64" s="1084"/>
      <c r="BX64" s="1084"/>
      <c r="BY64" s="1084"/>
      <c r="BZ64" s="1084"/>
      <c r="CA64" s="1084"/>
      <c r="CB64" s="1084"/>
      <c r="CC64" s="1084"/>
      <c r="CD64" s="1084"/>
      <c r="CE64" s="1084"/>
      <c r="CF64" s="1084"/>
      <c r="CG64" s="1084"/>
      <c r="CH64" s="1084"/>
      <c r="CI64" s="1084"/>
      <c r="CJ64" s="1084"/>
      <c r="CK64" s="1084"/>
      <c r="CL64" s="1084"/>
      <c r="CM64" s="1084"/>
      <c r="CN64" s="1084"/>
      <c r="CO64" s="1084"/>
      <c r="CP64" s="1084"/>
      <c r="CQ64" s="1084"/>
    </row>
    <row r="65" s="1090" customFormat="1" ht="15" customHeight="1">
      <c r="A65" s="1085"/>
      <c r="B65" s="1085"/>
      <c r="C65" s="1085"/>
      <c r="D65" s="1085"/>
      <c r="E65" s="1085"/>
      <c r="F65" s="1085"/>
      <c r="G65" s="1085"/>
      <c r="H65" s="1085"/>
      <c r="I65" s="1085"/>
      <c r="J65" s="1086"/>
      <c r="K65" s="1086"/>
      <c r="L65" s="1086"/>
      <c r="M65" s="1086"/>
      <c r="N65" s="1086"/>
      <c r="O65" s="1086"/>
      <c r="P65" s="1086"/>
      <c r="Q65" s="1086"/>
      <c r="R65" s="1086"/>
      <c r="S65" s="1086"/>
      <c r="T65" s="1086"/>
      <c r="U65" s="1086"/>
      <c r="V65" s="1086"/>
      <c r="W65" s="1084"/>
      <c r="X65" s="1084"/>
      <c r="Y65" s="1084"/>
      <c r="Z65" s="1084"/>
      <c r="AA65" s="1084"/>
      <c r="AB65" s="1084"/>
      <c r="AC65" s="1084"/>
      <c r="AD65" s="1084"/>
      <c r="AE65" s="1084"/>
      <c r="AF65" s="1084"/>
      <c r="AG65" s="1084"/>
      <c r="AH65" s="1084"/>
      <c r="AI65" s="1084"/>
      <c r="AJ65" s="1084"/>
      <c r="AK65" s="1084"/>
      <c r="AL65" s="1084"/>
      <c r="AM65" s="1084"/>
      <c r="AW65" s="1085"/>
      <c r="AX65" s="1085"/>
      <c r="AY65" s="1085"/>
      <c r="AZ65" s="1085"/>
      <c r="BA65" s="1085"/>
      <c r="BB65" s="1085"/>
      <c r="BC65" s="1085"/>
      <c r="BD65" s="1085"/>
      <c r="BE65" s="1085"/>
      <c r="BF65" s="1086"/>
      <c r="BG65" s="1086"/>
      <c r="BH65" s="1086"/>
      <c r="BI65" s="1086"/>
      <c r="BJ65" s="1086"/>
      <c r="BK65" s="1086"/>
      <c r="BL65" s="1086"/>
      <c r="BM65" s="1086"/>
      <c r="BN65" s="1086"/>
      <c r="BO65" s="1086"/>
      <c r="BP65" s="1086"/>
      <c r="BQ65" s="1086"/>
      <c r="BR65" s="1086"/>
      <c r="BS65" s="1084"/>
      <c r="BT65" s="1084"/>
      <c r="BU65" s="1084"/>
      <c r="BV65" s="1084"/>
      <c r="BW65" s="1084"/>
      <c r="BX65" s="1084"/>
      <c r="BY65" s="1084"/>
      <c r="BZ65" s="1084"/>
      <c r="CA65" s="1084"/>
      <c r="CB65" s="1084"/>
      <c r="CC65" s="1084"/>
      <c r="CD65" s="1084"/>
      <c r="CE65" s="1084"/>
      <c r="CF65" s="1084"/>
      <c r="CG65" s="1084"/>
      <c r="CH65" s="1084"/>
      <c r="CI65" s="1084"/>
      <c r="CJ65" s="1084"/>
      <c r="CK65" s="1084"/>
      <c r="CL65" s="1084"/>
      <c r="CM65" s="1084"/>
      <c r="CN65" s="1084"/>
      <c r="CO65" s="1084"/>
      <c r="CP65" s="1084"/>
      <c r="CQ65" s="1084"/>
    </row>
  </sheetData>
  <mergeCells count="75">
    <mergeCell ref="A1:S3"/>
    <mergeCell ref="U1:AM3"/>
    <mergeCell ref="AW1:BO3"/>
    <mergeCell ref="BQ1:CI3"/>
    <mergeCell ref="A4:S16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3"/>
    <mergeCell ref="AW12:BO13"/>
    <mergeCell ref="BQ12:CI13"/>
    <mergeCell ref="U14:AM14"/>
    <mergeCell ref="AW14:BO14"/>
    <mergeCell ref="BQ14:CI14"/>
    <mergeCell ref="U15:AM15"/>
    <mergeCell ref="AW15:BO15"/>
    <mergeCell ref="BQ15:CI15"/>
    <mergeCell ref="U16:AM16"/>
    <mergeCell ref="AW16:BO16"/>
    <mergeCell ref="BQ16:CI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41:AM41"/>
    <mergeCell ref="A42:AM42"/>
    <mergeCell ref="A43:AM43"/>
    <mergeCell ref="A46:I46"/>
    <mergeCell ref="AE46:AM46"/>
    <mergeCell ref="A47:I47"/>
    <mergeCell ref="AE47:AM47"/>
    <mergeCell ref="I49:O49"/>
    <mergeCell ref="AF49:AM49"/>
    <mergeCell ref="D50:F50"/>
    <mergeCell ref="AE50:AG50"/>
  </mergeCells>
  <printOptions headings="0" gridLines="0"/>
  <pageMargins left="0.70866141732283472" right="0.15748031496062992" top="0.23622047244094491" bottom="0.15748031496062992" header="0.31496062992125984" footer="0.31496062992125984"/>
  <pageSetup paperSize="9" scale="9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9" zoomScale="60" workbookViewId="0">
      <selection activeCell="K52" activeCellId="0" sqref="K52"/>
    </sheetView>
  </sheetViews>
  <sheetFormatPr defaultRowHeight="12.75"/>
  <cols>
    <col customWidth="1" min="1" max="1" width="6.44140625"/>
    <col customWidth="1" min="2" max="2" width="25.6640625"/>
    <col bestFit="1" customWidth="1" min="6" max="6" width="9"/>
    <col customWidth="1" min="10" max="10" width="10.6640625"/>
    <col customWidth="1" hidden="1" min="13" max="13" width="53.109375"/>
    <col bestFit="1" customWidth="1" min="14" max="14" width="12.6640625"/>
    <col customWidth="1" min="15" max="15" width="15.33203125"/>
    <col bestFit="1" customWidth="1" min="16" max="16" width="9"/>
    <col customWidth="1" min="17" max="17" width="10.88671875"/>
    <col customWidth="1" min="18" max="18" width="8.33203125"/>
  </cols>
  <sheetData>
    <row r="1">
      <c r="A1" s="274" t="s">
        <v>410</v>
      </c>
      <c r="B1" s="274"/>
      <c r="C1" s="274"/>
      <c r="D1" s="274"/>
      <c r="H1" s="1031" t="s">
        <v>1542</v>
      </c>
      <c r="I1" s="1031"/>
      <c r="J1" s="1031"/>
      <c r="K1" s="1031"/>
      <c r="L1" s="1031"/>
    </row>
    <row r="2">
      <c r="H2" s="1031" t="s">
        <v>1286</v>
      </c>
      <c r="I2" s="1031"/>
      <c r="J2" s="1031"/>
      <c r="K2" s="1031"/>
      <c r="L2" s="1031"/>
    </row>
    <row r="3">
      <c r="H3" s="1031" t="s">
        <v>1287</v>
      </c>
      <c r="I3" s="1031"/>
      <c r="J3" s="1031"/>
      <c r="K3" s="1031"/>
      <c r="L3" s="1031"/>
    </row>
    <row r="4" s="200" customFormat="1" ht="14.25">
      <c r="K4" s="1014" t="s">
        <v>1543</v>
      </c>
      <c r="L4" s="1156"/>
    </row>
    <row r="5" s="200" customFormat="1" ht="14.25">
      <c r="I5" s="275" t="s">
        <v>1289</v>
      </c>
      <c r="J5" s="275"/>
      <c r="K5" s="1014">
        <v>322001</v>
      </c>
      <c r="L5" s="1156"/>
    </row>
    <row r="6" s="200" customFormat="1" ht="30" customHeight="1">
      <c r="A6" s="275" t="s">
        <v>1544</v>
      </c>
      <c r="B6" s="275"/>
      <c r="C6" s="1157"/>
      <c r="D6" s="1157"/>
      <c r="E6" s="1157"/>
      <c r="F6" s="1157"/>
      <c r="G6" s="1157"/>
      <c r="H6" s="1157"/>
      <c r="I6" s="1157"/>
      <c r="J6" s="275" t="s">
        <v>1293</v>
      </c>
      <c r="K6" s="1014"/>
      <c r="L6" s="1156"/>
      <c r="N6" s="1157"/>
    </row>
    <row r="7">
      <c r="C7" s="202" t="s">
        <v>1294</v>
      </c>
      <c r="D7" s="202"/>
      <c r="E7" s="202"/>
      <c r="F7" s="202"/>
      <c r="G7" s="202"/>
      <c r="H7" s="202"/>
      <c r="I7" s="202"/>
      <c r="K7" s="1158"/>
      <c r="L7" s="1159"/>
    </row>
    <row r="8" s="200" customFormat="1" ht="31.5" customHeight="1">
      <c r="A8" s="275" t="s">
        <v>1545</v>
      </c>
      <c r="B8" s="275"/>
      <c r="C8" s="1157" t="s">
        <v>1546</v>
      </c>
      <c r="D8" s="1157"/>
      <c r="E8" s="1157"/>
      <c r="F8" s="1157"/>
      <c r="G8" s="1157"/>
      <c r="H8" s="1157"/>
      <c r="I8" s="1157"/>
      <c r="J8" s="275" t="s">
        <v>1293</v>
      </c>
      <c r="K8" s="1160">
        <v>12182733</v>
      </c>
      <c r="L8" s="1161"/>
      <c r="N8" s="1157"/>
    </row>
    <row r="9">
      <c r="C9" s="202" t="s">
        <v>1294</v>
      </c>
      <c r="D9" s="202"/>
      <c r="E9" s="202"/>
      <c r="F9" s="202"/>
      <c r="G9" s="202"/>
      <c r="H9" s="202"/>
      <c r="I9" s="202"/>
      <c r="K9" s="1158"/>
      <c r="L9" s="1159"/>
    </row>
    <row r="10" s="200" customFormat="1" ht="35.25" customHeight="1">
      <c r="A10" s="275" t="s">
        <v>1547</v>
      </c>
      <c r="B10" s="275"/>
      <c r="C10" s="1157" t="s">
        <v>1548</v>
      </c>
      <c r="D10" s="1157"/>
      <c r="E10" s="1157"/>
      <c r="F10" s="1157"/>
      <c r="G10" s="1157"/>
      <c r="H10" s="1157"/>
      <c r="I10" s="1157"/>
      <c r="J10" s="275" t="s">
        <v>1293</v>
      </c>
      <c r="K10" s="1160">
        <v>33021678</v>
      </c>
      <c r="L10" s="1161"/>
      <c r="N10" s="1157"/>
    </row>
    <row r="11">
      <c r="C11" s="202" t="s">
        <v>1294</v>
      </c>
      <c r="D11" s="202"/>
      <c r="E11" s="202"/>
      <c r="F11" s="202"/>
      <c r="G11" s="202"/>
      <c r="H11" s="202"/>
      <c r="I11" s="202"/>
      <c r="K11" s="1158"/>
      <c r="L11" s="1159"/>
    </row>
    <row r="12" s="200" customFormat="1" ht="59.25" customHeight="1">
      <c r="A12" s="275" t="s">
        <v>1549</v>
      </c>
      <c r="B12" s="275"/>
      <c r="C12" s="1157" t="str">
        <f>'КС-3 (авторский надзор)'!C12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2" s="1157"/>
      <c r="E12" s="1157"/>
      <c r="F12" s="1157"/>
      <c r="G12" s="1157"/>
      <c r="H12" s="1157"/>
      <c r="I12" s="1157"/>
      <c r="J12" s="275" t="s">
        <v>1293</v>
      </c>
      <c r="K12" s="1160"/>
      <c r="L12" s="1161"/>
      <c r="N12" s="1157"/>
    </row>
    <row r="13">
      <c r="C13" s="202" t="s">
        <v>1300</v>
      </c>
      <c r="D13" s="202"/>
      <c r="E13" s="202"/>
      <c r="F13" s="202"/>
      <c r="G13" s="202"/>
      <c r="H13" s="293"/>
      <c r="I13" s="293"/>
      <c r="J13" s="293"/>
      <c r="K13" s="1158"/>
      <c r="L13" s="1159"/>
    </row>
    <row r="14" s="200" customFormat="1" ht="57.75" customHeight="1">
      <c r="A14" s="275" t="s">
        <v>83</v>
      </c>
      <c r="B14" s="275"/>
      <c r="C14" s="1157" t="str">
        <f>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4" s="1157"/>
      <c r="E14" s="1157"/>
      <c r="F14" s="1157"/>
      <c r="G14" s="1157"/>
      <c r="H14" s="1157"/>
      <c r="I14" s="1157"/>
      <c r="J14" s="275" t="s">
        <v>1293</v>
      </c>
      <c r="K14" s="1160"/>
      <c r="L14" s="1161"/>
      <c r="N14" s="1157"/>
    </row>
    <row r="15" ht="14.25">
      <c r="C15" s="202" t="s">
        <v>1300</v>
      </c>
      <c r="D15" s="202"/>
      <c r="E15" s="202"/>
      <c r="F15" s="202"/>
      <c r="G15" s="202"/>
      <c r="H15" s="275" t="s">
        <v>1550</v>
      </c>
      <c r="I15" s="275"/>
      <c r="J15" s="1013"/>
      <c r="K15" s="1162"/>
      <c r="L15" s="1163"/>
    </row>
    <row r="16" s="200" customFormat="1" ht="14.25">
      <c r="E16" s="275" t="s">
        <v>1551</v>
      </c>
      <c r="F16" s="275"/>
      <c r="G16" s="275"/>
      <c r="H16" s="275"/>
      <c r="I16" s="1164" t="s">
        <v>1305</v>
      </c>
      <c r="J16" s="1165"/>
      <c r="K16" s="1015" t="str">
        <f>CONCATENATE([6]Титул!AG18,"-Ф")</f>
        <v>271-ФРД/ХС-Ф</v>
      </c>
      <c r="L16" s="1166"/>
    </row>
    <row r="17" s="200" customFormat="1" ht="14.25">
      <c r="I17" s="1167" t="s">
        <v>1306</v>
      </c>
      <c r="J17" s="1168"/>
      <c r="K17" s="1169" t="str">
        <f>'[9]КС-3 (2)'!K17:L17</f>
        <v>29.07.2019</v>
      </c>
      <c r="L17" s="1156"/>
    </row>
    <row r="18" s="200" customFormat="1" ht="14.25">
      <c r="I18" s="1165" t="s">
        <v>1552</v>
      </c>
      <c r="J18" s="1165"/>
      <c r="K18" s="1170"/>
      <c r="L18" s="1171"/>
    </row>
    <row r="21" ht="13.800000000000001">
      <c r="C21" s="1172" t="s">
        <v>1308</v>
      </c>
      <c r="D21" s="1173"/>
      <c r="E21" s="1172" t="s">
        <v>1309</v>
      </c>
      <c r="F21" s="1174"/>
      <c r="I21" s="1172" t="s">
        <v>1310</v>
      </c>
      <c r="J21" s="1173"/>
      <c r="K21" s="1173"/>
      <c r="L21" s="1174"/>
    </row>
    <row r="22" ht="14.25">
      <c r="C22" s="1175"/>
      <c r="D22" s="1176"/>
      <c r="E22" s="1175"/>
      <c r="F22" s="1177"/>
      <c r="I22" s="1178" t="s">
        <v>1311</v>
      </c>
      <c r="J22" s="1179"/>
      <c r="K22" s="1178" t="s">
        <v>1312</v>
      </c>
      <c r="L22" s="1180"/>
    </row>
    <row r="23" ht="14.25">
      <c r="C23" s="1015">
        <v>2</v>
      </c>
      <c r="D23" s="1181"/>
      <c r="E23" s="1021">
        <f>'КС-3 (авторский надзор)'!E23</f>
        <v>0</v>
      </c>
      <c r="F23" s="1182"/>
      <c r="G23" s="1183"/>
      <c r="H23" s="1183"/>
      <c r="I23" s="1184"/>
      <c r="J23" s="1181"/>
      <c r="K23" s="1021"/>
      <c r="L23" s="1166"/>
    </row>
    <row r="26" s="1185" customFormat="1" ht="16.5">
      <c r="A26" s="1023" t="s">
        <v>1553</v>
      </c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</row>
    <row r="27" s="1185" customFormat="1" ht="16.5">
      <c r="A27" s="1023" t="s">
        <v>1554</v>
      </c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</row>
    <row r="30" ht="13.800000000000001">
      <c r="A30" s="1186" t="s">
        <v>97</v>
      </c>
      <c r="B30" s="1186" t="s">
        <v>1555</v>
      </c>
      <c r="C30" s="1187"/>
      <c r="D30" s="1187"/>
      <c r="E30" s="1187"/>
      <c r="F30" s="1186" t="s">
        <v>1288</v>
      </c>
      <c r="G30" s="1186" t="s">
        <v>1556</v>
      </c>
      <c r="H30" s="1187"/>
      <c r="I30" s="1187"/>
      <c r="J30" s="1187"/>
      <c r="K30" s="1187"/>
      <c r="L30" s="1188"/>
    </row>
    <row r="31">
      <c r="A31" s="1189"/>
      <c r="B31" s="1189"/>
      <c r="C31" s="1190"/>
      <c r="D31" s="1190"/>
      <c r="E31" s="1190"/>
      <c r="F31" s="1189"/>
      <c r="G31" s="1186" t="s">
        <v>1557</v>
      </c>
      <c r="H31" s="1187"/>
      <c r="I31" s="1186" t="s">
        <v>1558</v>
      </c>
      <c r="J31" s="1187"/>
      <c r="K31" s="1186" t="s">
        <v>1559</v>
      </c>
      <c r="L31" s="1188"/>
    </row>
    <row r="32">
      <c r="A32" s="1189"/>
      <c r="B32" s="1189"/>
      <c r="C32" s="1190"/>
      <c r="D32" s="1190"/>
      <c r="E32" s="1190"/>
      <c r="F32" s="1189"/>
      <c r="G32" s="1189"/>
      <c r="H32" s="1190"/>
      <c r="I32" s="1189"/>
      <c r="J32" s="1190"/>
      <c r="K32" s="1189"/>
      <c r="L32" s="1191"/>
    </row>
    <row r="33">
      <c r="A33" s="1189"/>
      <c r="B33" s="1189"/>
      <c r="C33" s="1190"/>
      <c r="D33" s="1190"/>
      <c r="E33" s="1190"/>
      <c r="F33" s="1189"/>
      <c r="G33" s="1189"/>
      <c r="H33" s="1190"/>
      <c r="I33" s="1189"/>
      <c r="J33" s="1190"/>
      <c r="K33" s="1189"/>
      <c r="L33" s="1191"/>
    </row>
    <row r="34">
      <c r="A34" s="1189"/>
      <c r="B34" s="1189"/>
      <c r="C34" s="1190"/>
      <c r="D34" s="1190"/>
      <c r="E34" s="1190"/>
      <c r="F34" s="1189"/>
      <c r="G34" s="1189"/>
      <c r="H34" s="1190"/>
      <c r="I34" s="1189"/>
      <c r="J34" s="1190"/>
      <c r="K34" s="1189"/>
      <c r="L34" s="1191"/>
    </row>
    <row r="35" ht="14.25">
      <c r="A35" s="1014">
        <v>1</v>
      </c>
      <c r="B35" s="1014">
        <v>2</v>
      </c>
      <c r="C35" s="1192"/>
      <c r="D35" s="1192"/>
      <c r="E35" s="1192"/>
      <c r="F35" s="1014">
        <v>3</v>
      </c>
      <c r="G35" s="1014">
        <v>4</v>
      </c>
      <c r="H35" s="1192"/>
      <c r="I35" s="1014">
        <v>5</v>
      </c>
      <c r="J35" s="1192"/>
      <c r="K35" s="1014">
        <v>6</v>
      </c>
      <c r="L35" s="1156"/>
    </row>
    <row r="36" ht="30.75" customHeight="1">
      <c r="A36" s="1193"/>
      <c r="B36" s="1194" t="s">
        <v>1560</v>
      </c>
      <c r="C36" s="1195"/>
      <c r="D36" s="1195"/>
      <c r="E36" s="1195"/>
      <c r="F36" s="1196"/>
      <c r="G36" s="1197"/>
      <c r="H36" s="1198"/>
      <c r="I36" s="1197"/>
      <c r="J36" s="1198"/>
      <c r="K36" s="1197"/>
      <c r="L36" s="1198"/>
      <c r="M36" s="1199" t="s">
        <v>1561</v>
      </c>
      <c r="P36" s="1200"/>
      <c r="Q36" s="1201"/>
    </row>
    <row r="37" ht="15.6" customHeight="1">
      <c r="A37" s="1193"/>
      <c r="B37" s="1202" t="s">
        <v>1562</v>
      </c>
      <c r="C37" s="1203"/>
      <c r="D37" s="1203"/>
      <c r="E37" s="1204"/>
      <c r="F37" s="1205"/>
      <c r="G37" s="1206">
        <f t="shared" ref="G37:G47" si="24">I37</f>
        <v>0</v>
      </c>
      <c r="H37" s="1206"/>
      <c r="I37" s="1206">
        <f>'КС-3 (авторский надзор)'!I37</f>
        <v>0</v>
      </c>
      <c r="J37" s="1206"/>
      <c r="K37" s="1206">
        <f>'КС-3 (авторский надзор)'!K37:L37</f>
        <v>0</v>
      </c>
      <c r="L37" s="1206"/>
      <c r="M37" s="1199"/>
      <c r="N37" s="1207"/>
      <c r="O37" s="1208"/>
      <c r="P37" s="1209"/>
      <c r="Q37" s="1210"/>
      <c r="R37" s="509"/>
    </row>
    <row r="38" ht="15.6" customHeight="1">
      <c r="A38" s="1193">
        <v>1</v>
      </c>
      <c r="B38" s="1211" t="s">
        <v>1563</v>
      </c>
      <c r="C38" s="1212"/>
      <c r="D38" s="1212"/>
      <c r="E38" s="1212"/>
      <c r="F38" s="1205"/>
      <c r="G38" s="1206">
        <f t="shared" si="24"/>
        <v>0</v>
      </c>
      <c r="H38" s="1206"/>
      <c r="I38" s="1206">
        <f>'КС-3 (авторский надзор)'!I38</f>
        <v>0</v>
      </c>
      <c r="J38" s="1206"/>
      <c r="K38" s="1206">
        <f>'КС-3 (авторский надзор)'!K38:L38</f>
        <v>0</v>
      </c>
      <c r="L38" s="1206"/>
      <c r="M38" s="1199"/>
      <c r="N38" s="1207"/>
      <c r="O38" s="1208"/>
      <c r="P38" s="509"/>
      <c r="Q38" s="509"/>
      <c r="R38" s="509"/>
    </row>
    <row r="39" ht="15.6" hidden="1" customHeight="1">
      <c r="A39" s="1213">
        <v>2</v>
      </c>
      <c r="B39" s="1211" t="s">
        <v>1564</v>
      </c>
      <c r="C39" s="1212"/>
      <c r="D39" s="1212"/>
      <c r="E39" s="1212"/>
      <c r="F39" s="1205"/>
      <c r="G39" s="1206">
        <f t="shared" si="24"/>
        <v>0</v>
      </c>
      <c r="H39" s="1206"/>
      <c r="I39" s="1206">
        <f t="shared" ref="I39:I47" si="25">K39</f>
        <v>0</v>
      </c>
      <c r="J39" s="1206"/>
      <c r="K39" s="1206"/>
      <c r="L39" s="1206"/>
      <c r="M39" s="1199"/>
      <c r="N39" s="1214"/>
      <c r="O39" s="1208"/>
      <c r="P39" s="1215"/>
      <c r="Q39" s="1215"/>
      <c r="R39" s="509"/>
    </row>
    <row r="40" ht="15.6" hidden="1" customHeight="1">
      <c r="A40" s="1216">
        <v>3</v>
      </c>
      <c r="B40" s="1217" t="s">
        <v>1565</v>
      </c>
      <c r="C40" s="1218"/>
      <c r="D40" s="1218"/>
      <c r="E40" s="1218"/>
      <c r="F40" s="1219"/>
      <c r="G40" s="1220">
        <f t="shared" si="24"/>
        <v>0</v>
      </c>
      <c r="H40" s="1220"/>
      <c r="I40" s="1220">
        <f t="shared" si="25"/>
        <v>0</v>
      </c>
      <c r="J40" s="1220"/>
      <c r="K40" s="1220"/>
      <c r="L40" s="1220"/>
      <c r="M40" s="1199"/>
      <c r="O40" s="1208"/>
      <c r="P40" s="509"/>
      <c r="Q40" s="509"/>
      <c r="R40" s="509"/>
    </row>
    <row r="41" ht="15.6" hidden="1" customHeight="1">
      <c r="A41" s="1213">
        <v>3</v>
      </c>
      <c r="B41" s="1211" t="s">
        <v>603</v>
      </c>
      <c r="C41" s="1212"/>
      <c r="D41" s="1212"/>
      <c r="E41" s="1221"/>
      <c r="F41" s="1205"/>
      <c r="G41" s="1206">
        <f t="shared" si="24"/>
        <v>0</v>
      </c>
      <c r="H41" s="1206"/>
      <c r="I41" s="1206">
        <f t="shared" si="25"/>
        <v>0</v>
      </c>
      <c r="J41" s="1206"/>
      <c r="K41" s="1206"/>
      <c r="L41" s="1206"/>
      <c r="M41" s="1199"/>
      <c r="N41" s="1207"/>
      <c r="O41" s="1208"/>
      <c r="P41" s="1222"/>
      <c r="Q41" s="1223"/>
      <c r="R41" s="1079"/>
    </row>
    <row r="42" ht="15" customHeight="1">
      <c r="A42" s="1224"/>
      <c r="B42" s="1225" t="s">
        <v>1566</v>
      </c>
      <c r="C42" s="1225"/>
      <c r="D42" s="1225"/>
      <c r="E42" s="1225"/>
      <c r="F42" s="1226"/>
      <c r="G42" s="1227">
        <f>G43</f>
        <v>0</v>
      </c>
      <c r="H42" s="1227"/>
      <c r="I42" s="1227">
        <f>I43</f>
        <v>0</v>
      </c>
      <c r="J42" s="1227"/>
      <c r="K42" s="1227">
        <f>K43</f>
        <v>0</v>
      </c>
      <c r="L42" s="1227"/>
      <c r="M42" s="1199"/>
      <c r="N42" s="1207"/>
      <c r="O42" s="1208"/>
      <c r="P42" s="1079"/>
      <c r="Q42" s="1228"/>
      <c r="R42" s="509"/>
    </row>
    <row r="43" ht="15" customHeight="1">
      <c r="A43" s="1229">
        <v>1</v>
      </c>
      <c r="B43" s="1230" t="s">
        <v>1563</v>
      </c>
      <c r="C43" s="1231"/>
      <c r="D43" s="1231"/>
      <c r="E43" s="1231"/>
      <c r="F43" s="1226"/>
      <c r="G43" s="1227">
        <f>I43</f>
        <v>0</v>
      </c>
      <c r="H43" s="1227"/>
      <c r="I43" s="1227">
        <f>'КС-3 (авторский надзор)'!I43</f>
        <v>0</v>
      </c>
      <c r="J43" s="1227"/>
      <c r="K43" s="1227">
        <f>'КС-3 (авторский надзор)'!K43</f>
        <v>0</v>
      </c>
      <c r="L43" s="1227"/>
      <c r="M43" s="1199"/>
      <c r="N43" s="1207"/>
      <c r="O43" s="1208"/>
      <c r="P43" s="1222"/>
      <c r="Q43" s="1232"/>
      <c r="R43" s="1232"/>
    </row>
    <row r="44" ht="15" hidden="1" customHeight="1">
      <c r="A44" s="1224">
        <v>2</v>
      </c>
      <c r="B44" s="1230" t="s">
        <v>1564</v>
      </c>
      <c r="C44" s="1231"/>
      <c r="D44" s="1231"/>
      <c r="E44" s="1231"/>
      <c r="F44" s="1226"/>
      <c r="G44" s="1227">
        <f t="shared" si="24"/>
        <v>0</v>
      </c>
      <c r="H44" s="1227"/>
      <c r="I44" s="1227">
        <f t="shared" si="25"/>
        <v>0</v>
      </c>
      <c r="J44" s="1227"/>
      <c r="K44" s="1227"/>
      <c r="L44" s="1227"/>
      <c r="M44" s="1199"/>
      <c r="N44" s="1233"/>
      <c r="O44" s="1208"/>
      <c r="P44" s="1079"/>
      <c r="Q44" s="1234"/>
      <c r="R44" s="1234"/>
    </row>
    <row r="45" ht="15" hidden="1" customHeight="1">
      <c r="A45" s="1235">
        <v>3</v>
      </c>
      <c r="B45" s="1236" t="s">
        <v>1565</v>
      </c>
      <c r="C45" s="1237"/>
      <c r="D45" s="1237"/>
      <c r="E45" s="1237"/>
      <c r="F45" s="1238"/>
      <c r="G45" s="1239">
        <f t="shared" si="24"/>
        <v>0</v>
      </c>
      <c r="H45" s="1239"/>
      <c r="I45" s="1239">
        <f t="shared" si="25"/>
        <v>0</v>
      </c>
      <c r="J45" s="1239"/>
      <c r="K45" s="1239"/>
      <c r="L45" s="1239"/>
      <c r="M45" s="1199"/>
      <c r="O45" s="1208"/>
      <c r="P45" s="509"/>
      <c r="Q45" s="509"/>
      <c r="R45" s="509"/>
    </row>
    <row r="46" ht="15" hidden="1" customHeight="1">
      <c r="A46" s="1224">
        <f>IF('[10]ССР-2001'!K14=0,3,4)</f>
        <v>3</v>
      </c>
      <c r="B46" s="1230" t="s">
        <v>603</v>
      </c>
      <c r="C46" s="1231"/>
      <c r="D46" s="1231"/>
      <c r="E46" s="1240"/>
      <c r="F46" s="1226"/>
      <c r="G46" s="1227">
        <f t="shared" si="24"/>
        <v>0</v>
      </c>
      <c r="H46" s="1227"/>
      <c r="I46" s="1227">
        <f t="shared" si="25"/>
        <v>0</v>
      </c>
      <c r="J46" s="1227"/>
      <c r="K46" s="1227"/>
      <c r="L46" s="1227"/>
      <c r="M46" s="1199"/>
      <c r="N46" s="1241"/>
      <c r="O46" s="1208"/>
      <c r="P46" s="1208"/>
      <c r="Q46" s="1208"/>
      <c r="R46" s="1208"/>
    </row>
    <row r="47" ht="18" hidden="1" customHeight="1">
      <c r="A47" s="1235">
        <v>4</v>
      </c>
      <c r="B47" s="1236" t="s">
        <v>1567</v>
      </c>
      <c r="C47" s="1237"/>
      <c r="D47" s="1237"/>
      <c r="E47" s="1242"/>
      <c r="F47" s="1238"/>
      <c r="G47" s="1239" t="e">
        <f t="shared" si="24"/>
        <v>#REF!</v>
      </c>
      <c r="H47" s="1239"/>
      <c r="I47" s="1239" t="e">
        <f t="shared" si="25"/>
        <v>#REF!</v>
      </c>
      <c r="J47" s="1239"/>
      <c r="K47" s="1239" t="e">
        <f>[10]Титул!AG16</f>
        <v>#REF!</v>
      </c>
      <c r="L47" s="1239"/>
      <c r="M47" s="1199"/>
      <c r="O47" s="1208"/>
      <c r="P47" s="509"/>
      <c r="Q47" s="1243"/>
      <c r="R47" s="1244"/>
    </row>
    <row r="48" s="1245" customFormat="1" ht="19.5" customHeight="1">
      <c r="A48" s="1246" t="s">
        <v>1145</v>
      </c>
      <c r="B48" s="1246"/>
      <c r="C48" s="1246"/>
      <c r="D48" s="1246"/>
      <c r="E48" s="1246"/>
      <c r="F48" s="1246"/>
      <c r="G48" s="1246"/>
      <c r="H48" s="1246"/>
      <c r="I48" s="1246"/>
      <c r="J48" s="1247"/>
      <c r="K48" s="1248">
        <f>K42</f>
        <v>0</v>
      </c>
      <c r="L48" s="1248"/>
      <c r="N48" s="1249"/>
      <c r="O48" s="1208"/>
      <c r="P48" s="1208"/>
      <c r="Q48" s="1208"/>
      <c r="R48" s="1208"/>
    </row>
    <row r="49" ht="15" customHeight="1">
      <c r="A49" s="1250"/>
      <c r="B49" s="1250"/>
      <c r="C49" s="1250"/>
      <c r="D49" s="1250"/>
      <c r="E49" s="1250"/>
      <c r="F49" s="1250"/>
      <c r="G49" s="1250"/>
      <c r="H49" s="1250"/>
      <c r="I49" s="1250"/>
      <c r="J49" s="1251" t="s">
        <v>1530</v>
      </c>
      <c r="K49" s="1252">
        <f>K48*0.98</f>
        <v>0</v>
      </c>
      <c r="L49" s="1253"/>
      <c r="N49" s="1207"/>
      <c r="O49" s="1254"/>
      <c r="P49" s="1255"/>
      <c r="Q49" s="1232"/>
      <c r="R49" s="1232"/>
    </row>
    <row r="50" ht="15" customHeight="1">
      <c r="A50" s="1256" t="s">
        <v>1568</v>
      </c>
      <c r="B50" s="1256"/>
      <c r="C50" s="1256"/>
      <c r="D50" s="1256"/>
      <c r="E50" s="1256"/>
      <c r="F50" s="1256"/>
      <c r="G50" s="1256"/>
      <c r="H50" s="1256"/>
      <c r="I50" s="1256"/>
      <c r="J50" s="1257"/>
      <c r="K50" s="1258">
        <f>K49*0.18</f>
        <v>0</v>
      </c>
      <c r="L50" s="1258"/>
      <c r="N50" s="1207"/>
      <c r="O50" s="1254"/>
      <c r="P50" s="1079"/>
      <c r="Q50" s="1234"/>
      <c r="R50" s="1234"/>
    </row>
    <row r="51" ht="16.5">
      <c r="A51" s="1256" t="s">
        <v>1569</v>
      </c>
      <c r="B51" s="1256"/>
      <c r="C51" s="1256"/>
      <c r="D51" s="1256"/>
      <c r="E51" s="1256"/>
      <c r="F51" s="1256"/>
      <c r="G51" s="1256"/>
      <c r="H51" s="1256"/>
      <c r="I51" s="1256"/>
      <c r="J51" s="1257"/>
      <c r="K51" s="1258">
        <f>K49+K50</f>
        <v>0</v>
      </c>
      <c r="L51" s="1258"/>
      <c r="O51" s="1254"/>
    </row>
    <row r="52" ht="12.75" customHeight="1"/>
    <row r="53">
      <c r="C53" s="3"/>
      <c r="D53" s="3"/>
      <c r="E53" s="3"/>
    </row>
    <row r="54" ht="14.25">
      <c r="A54" s="1259" t="s">
        <v>1545</v>
      </c>
      <c r="B54" s="1259"/>
      <c r="C54" s="1260" t="s">
        <v>1570</v>
      </c>
      <c r="D54" s="1260"/>
      <c r="E54" s="1260"/>
      <c r="F54" s="200"/>
      <c r="G54" s="1261"/>
      <c r="H54" s="1261"/>
      <c r="I54" s="200"/>
      <c r="J54" s="1260" t="s">
        <v>1539</v>
      </c>
      <c r="K54" s="1260"/>
      <c r="L54" s="1260"/>
    </row>
    <row r="55">
      <c r="A55" s="274"/>
      <c r="B55" s="274"/>
      <c r="C55" s="1262" t="s">
        <v>1571</v>
      </c>
      <c r="D55" s="1262"/>
      <c r="E55" s="1262"/>
      <c r="F55" s="274"/>
      <c r="G55" s="1262" t="s">
        <v>1459</v>
      </c>
      <c r="H55" s="1262"/>
      <c r="I55" s="274"/>
      <c r="J55" s="1262" t="s">
        <v>1572</v>
      </c>
      <c r="K55" s="1262"/>
      <c r="L55" s="1262"/>
    </row>
    <row r="57">
      <c r="A57" s="1031" t="s">
        <v>1573</v>
      </c>
    </row>
    <row r="61" ht="14.25">
      <c r="A61" s="1259" t="s">
        <v>1547</v>
      </c>
      <c r="B61" s="1259"/>
      <c r="C61" s="1260" t="s">
        <v>1453</v>
      </c>
      <c r="D61" s="1260"/>
      <c r="E61" s="1260"/>
      <c r="F61" s="200"/>
      <c r="G61" s="1261"/>
      <c r="H61" s="1261"/>
      <c r="I61" s="200"/>
      <c r="J61" s="1260" t="s">
        <v>1540</v>
      </c>
      <c r="K61" s="1260"/>
      <c r="L61" s="1260"/>
    </row>
    <row r="62">
      <c r="A62" s="274"/>
      <c r="B62" s="274"/>
      <c r="C62" s="1262" t="s">
        <v>1571</v>
      </c>
      <c r="D62" s="1262"/>
      <c r="E62" s="1262"/>
      <c r="F62" s="274"/>
      <c r="G62" s="1262" t="s">
        <v>1459</v>
      </c>
      <c r="H62" s="1262"/>
      <c r="I62" s="274"/>
      <c r="J62" s="1262" t="s">
        <v>1572</v>
      </c>
      <c r="K62" s="1262"/>
      <c r="L62" s="1262"/>
    </row>
    <row r="64">
      <c r="A64" s="1031" t="s">
        <v>1573</v>
      </c>
    </row>
  </sheetData>
  <mergeCells count="134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A48:J48"/>
    <mergeCell ref="K48:L48"/>
    <mergeCell ref="K49:L49"/>
    <mergeCell ref="Q49:R49"/>
    <mergeCell ref="A50:J50"/>
    <mergeCell ref="K50:L50"/>
    <mergeCell ref="Q50:R50"/>
    <mergeCell ref="A51:J51"/>
    <mergeCell ref="K51:L51"/>
    <mergeCell ref="A54:B54"/>
    <mergeCell ref="C54:E54"/>
    <mergeCell ref="G54:H54"/>
    <mergeCell ref="J54:L54"/>
    <mergeCell ref="C55:E55"/>
    <mergeCell ref="G55:H55"/>
    <mergeCell ref="J55:L55"/>
    <mergeCell ref="A61:B61"/>
    <mergeCell ref="C61:E61"/>
    <mergeCell ref="G61:H61"/>
    <mergeCell ref="J61:L61"/>
    <mergeCell ref="C62:E62"/>
    <mergeCell ref="G62:H62"/>
    <mergeCell ref="J62:L62"/>
  </mergeCells>
  <printOptions headings="0" gridLines="0"/>
  <pageMargins left="0.18000000000000005" right="0.17000000000000001" top="0.24000000000000002" bottom="0.17000000000000001" header="0.29999999999999999" footer="0.29999999999999999"/>
  <pageSetup paperSize="9" scale="83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60" workbookViewId="0">
      <selection activeCell="A21" activeCellId="0" sqref="A21:AM23"/>
    </sheetView>
  </sheetViews>
  <sheetFormatPr defaultRowHeight="12.75"/>
  <cols>
    <col customWidth="1" min="1" max="3" style="1311" width="1.88671875"/>
    <col customWidth="1" min="4" max="9" style="1311" width="2.33203125"/>
    <col customWidth="1" min="10" max="19" style="1312" width="2.33203125"/>
    <col customWidth="1" min="20" max="20" style="1312" width="2.109375"/>
    <col customWidth="1" min="21" max="22" style="1312" width="2.33203125"/>
    <col customWidth="1" min="23" max="39" style="1313" width="2.33203125"/>
    <col bestFit="1" customWidth="1" min="40" max="40" style="469" width="9.33203125"/>
    <col min="41" max="16384" style="469" width="8.88671875"/>
  </cols>
  <sheetData>
    <row r="1" ht="15.6" customHeight="1">
      <c r="A1" s="1314" t="s">
        <v>1614</v>
      </c>
      <c r="B1" s="1314"/>
      <c r="C1" s="1314"/>
      <c r="D1" s="1314"/>
      <c r="E1" s="1314"/>
      <c r="F1" s="1314"/>
      <c r="G1" s="1314"/>
      <c r="H1" s="1314"/>
      <c r="I1" s="1314"/>
      <c r="J1" s="1314"/>
      <c r="K1" s="1314"/>
      <c r="L1" s="1314"/>
      <c r="M1" s="1314"/>
      <c r="N1" s="1314"/>
      <c r="O1" s="1314"/>
      <c r="P1" s="1314"/>
      <c r="Q1" s="1314"/>
      <c r="R1" s="1314"/>
      <c r="S1" s="1314"/>
      <c r="T1" s="1315"/>
      <c r="U1" s="1314" t="s">
        <v>1615</v>
      </c>
      <c r="V1" s="1314"/>
      <c r="W1" s="1314"/>
      <c r="X1" s="1314"/>
      <c r="Y1" s="1314"/>
      <c r="Z1" s="1314"/>
      <c r="AA1" s="1314"/>
      <c r="AB1" s="1314"/>
      <c r="AC1" s="1314"/>
      <c r="AD1" s="1314"/>
      <c r="AE1" s="1314"/>
      <c r="AF1" s="1314"/>
      <c r="AG1" s="1314"/>
      <c r="AH1" s="1314"/>
      <c r="AI1" s="1314"/>
      <c r="AJ1" s="1314"/>
      <c r="AK1" s="1314"/>
      <c r="AL1" s="1314"/>
      <c r="AM1" s="1314"/>
    </row>
    <row r="2" ht="15.6" customHeight="1">
      <c r="A2" s="1314"/>
      <c r="B2" s="1314"/>
      <c r="C2" s="1314"/>
      <c r="D2" s="1314"/>
      <c r="E2" s="1314"/>
      <c r="F2" s="1314"/>
      <c r="G2" s="1314"/>
      <c r="H2" s="1314"/>
      <c r="I2" s="1314"/>
      <c r="J2" s="1314"/>
      <c r="K2" s="1314"/>
      <c r="L2" s="1314"/>
      <c r="M2" s="1314"/>
      <c r="N2" s="1314"/>
      <c r="O2" s="1314"/>
      <c r="P2" s="1314"/>
      <c r="Q2" s="1314"/>
      <c r="R2" s="1314"/>
      <c r="S2" s="1314"/>
      <c r="T2" s="1313"/>
      <c r="U2" s="1314"/>
      <c r="V2" s="1314"/>
      <c r="W2" s="1314"/>
      <c r="X2" s="1314"/>
      <c r="Y2" s="1314"/>
      <c r="Z2" s="1314"/>
      <c r="AA2" s="1314"/>
      <c r="AB2" s="1314"/>
      <c r="AC2" s="1314"/>
      <c r="AD2" s="1314"/>
      <c r="AE2" s="1314"/>
      <c r="AF2" s="1314"/>
      <c r="AG2" s="1314"/>
      <c r="AH2" s="1314"/>
      <c r="AI2" s="1314"/>
      <c r="AJ2" s="1314"/>
      <c r="AK2" s="1314"/>
      <c r="AL2" s="1314"/>
      <c r="AM2" s="1314"/>
    </row>
    <row r="3" ht="15.6" customHeight="1">
      <c r="A3" s="1314"/>
      <c r="B3" s="1314"/>
      <c r="C3" s="1314"/>
      <c r="D3" s="1314"/>
      <c r="E3" s="1314"/>
      <c r="F3" s="1314"/>
      <c r="G3" s="1314"/>
      <c r="H3" s="1314"/>
      <c r="I3" s="1314"/>
      <c r="J3" s="1314"/>
      <c r="K3" s="1314"/>
      <c r="L3" s="1314"/>
      <c r="M3" s="1314"/>
      <c r="N3" s="1314"/>
      <c r="O3" s="1314"/>
      <c r="P3" s="1314"/>
      <c r="Q3" s="1314"/>
      <c r="R3" s="1314"/>
      <c r="S3" s="1314"/>
      <c r="T3" s="1316"/>
      <c r="U3" s="1314"/>
      <c r="V3" s="1314"/>
      <c r="W3" s="1314"/>
      <c r="X3" s="1314"/>
      <c r="Y3" s="1314"/>
      <c r="Z3" s="1314"/>
      <c r="AA3" s="1314"/>
      <c r="AB3" s="1314"/>
      <c r="AC3" s="1314"/>
      <c r="AD3" s="1314"/>
      <c r="AE3" s="1314"/>
      <c r="AF3" s="1314"/>
      <c r="AG3" s="1314"/>
      <c r="AH3" s="1314"/>
      <c r="AI3" s="1314"/>
      <c r="AJ3" s="1314"/>
      <c r="AK3" s="1314"/>
      <c r="AL3" s="1314"/>
      <c r="AM3" s="1314"/>
    </row>
    <row r="4" ht="15.6" customHeight="1">
      <c r="A4" s="1317" t="s">
        <v>1507</v>
      </c>
      <c r="B4" s="1317"/>
      <c r="C4" s="1317"/>
      <c r="D4" s="1317"/>
      <c r="E4" s="1317"/>
      <c r="F4" s="1317"/>
      <c r="G4" s="1317"/>
      <c r="H4" s="1317"/>
      <c r="I4" s="1317"/>
      <c r="J4" s="1317"/>
      <c r="K4" s="1317"/>
      <c r="L4" s="1317"/>
      <c r="M4" s="1317"/>
      <c r="N4" s="1317"/>
      <c r="O4" s="1317"/>
      <c r="P4" s="1317"/>
      <c r="Q4" s="1317"/>
      <c r="R4" s="1317"/>
      <c r="S4" s="1317"/>
      <c r="T4" s="1316"/>
      <c r="U4" s="1314"/>
      <c r="V4" s="1314"/>
      <c r="W4" s="1314"/>
      <c r="X4" s="1314"/>
      <c r="Y4" s="1314"/>
      <c r="Z4" s="1314"/>
      <c r="AA4" s="1314"/>
      <c r="AB4" s="1314"/>
      <c r="AC4" s="1314"/>
      <c r="AD4" s="1314"/>
      <c r="AE4" s="1314"/>
      <c r="AF4" s="1314"/>
      <c r="AG4" s="1314"/>
      <c r="AH4" s="1314"/>
      <c r="AI4" s="1314"/>
      <c r="AJ4" s="1314"/>
      <c r="AK4" s="1314"/>
      <c r="AL4" s="1314"/>
      <c r="AM4" s="1314"/>
    </row>
    <row r="5" ht="15.6" customHeight="1">
      <c r="A5" s="1317"/>
      <c r="B5" s="1317"/>
      <c r="C5" s="1317"/>
      <c r="D5" s="1317"/>
      <c r="E5" s="1317"/>
      <c r="F5" s="1317"/>
      <c r="G5" s="1317"/>
      <c r="H5" s="1317"/>
      <c r="I5" s="1317"/>
      <c r="J5" s="1317"/>
      <c r="K5" s="1317"/>
      <c r="L5" s="1317"/>
      <c r="M5" s="1317"/>
      <c r="N5" s="1317"/>
      <c r="O5" s="1317"/>
      <c r="P5" s="1317"/>
      <c r="Q5" s="1317"/>
      <c r="R5" s="1317"/>
      <c r="S5" s="1317"/>
      <c r="T5" s="1316"/>
      <c r="U5" s="1314"/>
      <c r="V5" s="1314"/>
      <c r="W5" s="1314"/>
      <c r="X5" s="1314"/>
      <c r="Y5" s="1314"/>
      <c r="Z5" s="1314"/>
      <c r="AA5" s="1314"/>
      <c r="AB5" s="1314"/>
      <c r="AC5" s="1314"/>
      <c r="AD5" s="1314"/>
      <c r="AE5" s="1314"/>
      <c r="AF5" s="1314"/>
      <c r="AG5" s="1314"/>
      <c r="AH5" s="1314"/>
      <c r="AI5" s="1314"/>
      <c r="AJ5" s="1314"/>
      <c r="AK5" s="1314"/>
      <c r="AL5" s="1314"/>
      <c r="AM5" s="1314"/>
    </row>
    <row r="6" ht="15.6" customHeight="1">
      <c r="A6" s="1317"/>
      <c r="B6" s="1317"/>
      <c r="C6" s="1317"/>
      <c r="D6" s="1317"/>
      <c r="E6" s="1317"/>
      <c r="F6" s="1317"/>
      <c r="G6" s="1317"/>
      <c r="H6" s="1317"/>
      <c r="I6" s="1317"/>
      <c r="J6" s="1317"/>
      <c r="K6" s="1317"/>
      <c r="L6" s="1317"/>
      <c r="M6" s="1317"/>
      <c r="N6" s="1317"/>
      <c r="O6" s="1317"/>
      <c r="P6" s="1317"/>
      <c r="Q6" s="1317"/>
      <c r="R6" s="1317"/>
      <c r="S6" s="1317"/>
      <c r="T6" s="1316"/>
      <c r="U6" s="1314"/>
      <c r="V6" s="1314"/>
      <c r="W6" s="1314"/>
      <c r="X6" s="1314"/>
      <c r="Y6" s="1314"/>
      <c r="Z6" s="1314"/>
      <c r="AA6" s="1314"/>
      <c r="AB6" s="1314"/>
      <c r="AC6" s="1314"/>
      <c r="AD6" s="1314"/>
      <c r="AE6" s="1314"/>
      <c r="AF6" s="1314"/>
      <c r="AG6" s="1314"/>
      <c r="AH6" s="1314"/>
      <c r="AI6" s="1314"/>
      <c r="AJ6" s="1314"/>
      <c r="AK6" s="1314"/>
      <c r="AL6" s="1314"/>
      <c r="AM6" s="1314"/>
    </row>
    <row r="7" ht="15.6" customHeight="1">
      <c r="A7" s="1317" t="s">
        <v>1616</v>
      </c>
      <c r="B7" s="1317"/>
      <c r="C7" s="1317"/>
      <c r="D7" s="1317"/>
      <c r="E7" s="1317"/>
      <c r="F7" s="1317"/>
      <c r="G7" s="1317"/>
      <c r="H7" s="1317"/>
      <c r="I7" s="1317"/>
      <c r="J7" s="1317"/>
      <c r="K7" s="1317"/>
      <c r="L7" s="1317"/>
      <c r="M7" s="1317"/>
      <c r="N7" s="1317"/>
      <c r="O7" s="1317"/>
      <c r="P7" s="1317"/>
      <c r="Q7" s="1317"/>
      <c r="R7" s="1317"/>
      <c r="S7" s="1317"/>
      <c r="T7" s="1316"/>
      <c r="U7" s="1314"/>
      <c r="V7" s="1314"/>
      <c r="W7" s="1314"/>
      <c r="X7" s="1314"/>
      <c r="Y7" s="1314"/>
      <c r="Z7" s="1314"/>
      <c r="AA7" s="1314"/>
      <c r="AB7" s="1314"/>
      <c r="AC7" s="1314"/>
      <c r="AD7" s="1314"/>
      <c r="AE7" s="1314"/>
      <c r="AF7" s="1314"/>
      <c r="AG7" s="1314"/>
      <c r="AH7" s="1314"/>
      <c r="AI7" s="1314"/>
      <c r="AJ7" s="1314"/>
      <c r="AK7" s="1314"/>
      <c r="AL7" s="1314"/>
      <c r="AM7" s="1314"/>
    </row>
    <row r="8" ht="15.6" customHeight="1">
      <c r="A8" s="1317"/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  <c r="N8" s="1317"/>
      <c r="O8" s="1317"/>
      <c r="P8" s="1317"/>
      <c r="Q8" s="1317"/>
      <c r="R8" s="1317"/>
      <c r="S8" s="1317"/>
      <c r="T8" s="1316"/>
      <c r="U8" s="1314"/>
      <c r="V8" s="1314"/>
      <c r="W8" s="1314"/>
      <c r="X8" s="1314"/>
      <c r="Y8" s="1314"/>
      <c r="Z8" s="1314"/>
      <c r="AA8" s="1314"/>
      <c r="AB8" s="1314"/>
      <c r="AC8" s="1314"/>
      <c r="AD8" s="1314"/>
      <c r="AE8" s="1314"/>
      <c r="AF8" s="1314"/>
      <c r="AG8" s="1314"/>
      <c r="AH8" s="1314"/>
      <c r="AI8" s="1314"/>
      <c r="AJ8" s="1314"/>
      <c r="AK8" s="1314"/>
      <c r="AL8" s="1314"/>
      <c r="AM8" s="1314"/>
    </row>
    <row r="9" ht="15.6" customHeight="1">
      <c r="A9" s="1317" t="s">
        <v>1617</v>
      </c>
      <c r="B9" s="1317"/>
      <c r="C9" s="1317"/>
      <c r="D9" s="1317"/>
      <c r="E9" s="1317"/>
      <c r="F9" s="1317"/>
      <c r="G9" s="1317"/>
      <c r="H9" s="1317"/>
      <c r="I9" s="1317"/>
      <c r="J9" s="1317"/>
      <c r="K9" s="1317"/>
      <c r="L9" s="1317"/>
      <c r="M9" s="1317"/>
      <c r="N9" s="1317"/>
      <c r="O9" s="1317"/>
      <c r="P9" s="1317"/>
      <c r="Q9" s="1317"/>
      <c r="R9" s="1317"/>
      <c r="S9" s="1317"/>
      <c r="T9" s="1316"/>
      <c r="U9" s="1314"/>
      <c r="V9" s="1314"/>
      <c r="W9" s="1314"/>
      <c r="X9" s="1314"/>
      <c r="Y9" s="1314"/>
      <c r="Z9" s="1314"/>
      <c r="AA9" s="1314"/>
      <c r="AB9" s="1314"/>
      <c r="AC9" s="1314"/>
      <c r="AD9" s="1314"/>
      <c r="AE9" s="1314"/>
      <c r="AF9" s="1314"/>
      <c r="AG9" s="1314"/>
      <c r="AH9" s="1314"/>
      <c r="AI9" s="1314"/>
      <c r="AJ9" s="1314"/>
      <c r="AK9" s="1314"/>
      <c r="AL9" s="1314"/>
      <c r="AM9" s="1314"/>
    </row>
    <row r="10" ht="15.6" customHeight="1">
      <c r="A10" s="1317" t="s">
        <v>1618</v>
      </c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  <c r="N10" s="1317"/>
      <c r="O10" s="1317"/>
      <c r="P10" s="1317"/>
      <c r="Q10" s="1317"/>
      <c r="R10" s="1317"/>
      <c r="S10" s="1317"/>
      <c r="T10" s="1316"/>
      <c r="U10" s="1314"/>
      <c r="V10" s="1314"/>
      <c r="W10" s="1314"/>
      <c r="X10" s="1314"/>
      <c r="Y10" s="1314"/>
      <c r="Z10" s="1314"/>
      <c r="AA10" s="1314"/>
      <c r="AB10" s="1314"/>
      <c r="AC10" s="1314"/>
      <c r="AD10" s="1314"/>
      <c r="AE10" s="1314"/>
      <c r="AF10" s="1314"/>
      <c r="AG10" s="1314"/>
      <c r="AH10" s="1314"/>
      <c r="AI10" s="1314"/>
      <c r="AJ10" s="1314"/>
      <c r="AK10" s="1314"/>
      <c r="AL10" s="1314"/>
      <c r="AM10" s="1314"/>
    </row>
    <row r="11" ht="15.6" customHeight="1">
      <c r="A11" s="1317" t="s">
        <v>1619</v>
      </c>
      <c r="B11" s="1317"/>
      <c r="C11" s="1317"/>
      <c r="D11" s="1317"/>
      <c r="E11" s="1317"/>
      <c r="F11" s="1317"/>
      <c r="G11" s="1317"/>
      <c r="H11" s="1317"/>
      <c r="I11" s="1317"/>
      <c r="J11" s="1317"/>
      <c r="K11" s="1317"/>
      <c r="L11" s="1317"/>
      <c r="M11" s="1317"/>
      <c r="N11" s="1317"/>
      <c r="O11" s="1317"/>
      <c r="P11" s="1317"/>
      <c r="Q11" s="1317"/>
      <c r="R11" s="1317"/>
      <c r="S11" s="1317"/>
      <c r="T11" s="1316"/>
      <c r="U11" s="1314"/>
      <c r="V11" s="1314"/>
      <c r="W11" s="1314"/>
      <c r="X11" s="1314"/>
      <c r="Y11" s="1314"/>
      <c r="Z11" s="1314"/>
      <c r="AA11" s="1314"/>
      <c r="AB11" s="1314"/>
      <c r="AC11" s="1314"/>
      <c r="AD11" s="1314"/>
      <c r="AE11" s="1314"/>
      <c r="AF11" s="1314"/>
      <c r="AG11" s="1314"/>
      <c r="AH11" s="1314"/>
      <c r="AI11" s="1314"/>
      <c r="AJ11" s="1314"/>
      <c r="AK11" s="1314"/>
      <c r="AL11" s="1314"/>
      <c r="AM11" s="1314"/>
    </row>
    <row r="12" ht="15.6" customHeight="1">
      <c r="A12" s="1317" t="s">
        <v>1620</v>
      </c>
      <c r="B12" s="1317"/>
      <c r="C12" s="1317"/>
      <c r="D12" s="1317"/>
      <c r="E12" s="1317"/>
      <c r="F12" s="1317"/>
      <c r="G12" s="1317"/>
      <c r="H12" s="1317"/>
      <c r="I12" s="1317"/>
      <c r="J12" s="1317"/>
      <c r="K12" s="1317"/>
      <c r="L12" s="1317"/>
      <c r="M12" s="1317"/>
      <c r="N12" s="1317"/>
      <c r="O12" s="1317"/>
      <c r="P12" s="1317"/>
      <c r="Q12" s="1317"/>
      <c r="R12" s="1317"/>
      <c r="S12" s="1317"/>
      <c r="T12" s="1316"/>
      <c r="U12" s="1314"/>
      <c r="V12" s="1314"/>
      <c r="W12" s="1314"/>
      <c r="X12" s="1314"/>
      <c r="Y12" s="1314"/>
      <c r="Z12" s="1314"/>
      <c r="AA12" s="1314"/>
      <c r="AB12" s="1314"/>
      <c r="AC12" s="1314"/>
      <c r="AD12" s="1314"/>
      <c r="AE12" s="1314"/>
      <c r="AF12" s="1314"/>
      <c r="AG12" s="1314"/>
      <c r="AH12" s="1314"/>
      <c r="AI12" s="1314"/>
      <c r="AJ12" s="1314"/>
      <c r="AK12" s="1314"/>
      <c r="AL12" s="1314"/>
      <c r="AM12" s="1314"/>
    </row>
    <row r="13" ht="15.6" customHeight="1">
      <c r="A13" s="1317"/>
      <c r="B13" s="1317"/>
      <c r="C13" s="1317"/>
      <c r="D13" s="1317"/>
      <c r="E13" s="1317"/>
      <c r="F13" s="1317"/>
      <c r="G13" s="1317"/>
      <c r="H13" s="1317"/>
      <c r="I13" s="1317"/>
      <c r="J13" s="1317"/>
      <c r="K13" s="1317"/>
      <c r="L13" s="1317"/>
      <c r="M13" s="1317"/>
      <c r="N13" s="1317"/>
      <c r="O13" s="1317"/>
      <c r="P13" s="1317"/>
      <c r="Q13" s="1317"/>
      <c r="R13" s="1317"/>
      <c r="S13" s="1317"/>
      <c r="U13" s="1314"/>
      <c r="V13" s="1314"/>
      <c r="W13" s="1314"/>
      <c r="X13" s="1314"/>
      <c r="Y13" s="1314"/>
      <c r="Z13" s="1314"/>
      <c r="AA13" s="1314"/>
      <c r="AB13" s="1314"/>
      <c r="AC13" s="1314"/>
      <c r="AD13" s="1314"/>
      <c r="AE13" s="1314"/>
      <c r="AF13" s="1314"/>
      <c r="AG13" s="1314"/>
      <c r="AH13" s="1314"/>
      <c r="AI13" s="1314"/>
      <c r="AJ13" s="1314"/>
      <c r="AK13" s="1314"/>
      <c r="AL13" s="1314"/>
      <c r="AM13" s="1314"/>
    </row>
    <row r="14" ht="15.6" customHeight="1">
      <c r="A14" s="1317" t="s">
        <v>1516</v>
      </c>
      <c r="B14" s="1317"/>
      <c r="C14" s="1317"/>
      <c r="D14" s="1317"/>
      <c r="E14" s="1317"/>
      <c r="F14" s="1317"/>
      <c r="G14" s="1317"/>
      <c r="H14" s="1317"/>
      <c r="I14" s="1317"/>
      <c r="J14" s="1317"/>
      <c r="K14" s="1317"/>
      <c r="L14" s="1317"/>
      <c r="M14" s="1317"/>
      <c r="N14" s="1317"/>
      <c r="O14" s="1317"/>
      <c r="P14" s="1317"/>
      <c r="Q14" s="1317"/>
      <c r="R14" s="1317"/>
      <c r="S14" s="1317"/>
      <c r="U14" s="1314"/>
      <c r="V14" s="1314"/>
      <c r="W14" s="1314"/>
      <c r="X14" s="1314"/>
      <c r="Y14" s="1314"/>
      <c r="Z14" s="1314"/>
      <c r="AA14" s="1314"/>
      <c r="AB14" s="1314"/>
      <c r="AC14" s="1314"/>
      <c r="AD14" s="1314"/>
      <c r="AE14" s="1314"/>
      <c r="AF14" s="1314"/>
      <c r="AG14" s="1314"/>
      <c r="AH14" s="1314"/>
      <c r="AI14" s="1314"/>
      <c r="AJ14" s="1314"/>
      <c r="AK14" s="1314"/>
      <c r="AL14" s="1314"/>
      <c r="AM14" s="1314"/>
    </row>
    <row r="15" ht="15.6" customHeight="1">
      <c r="A15" s="1317" t="s">
        <v>1517</v>
      </c>
      <c r="B15" s="1317"/>
      <c r="C15" s="1317"/>
      <c r="D15" s="1317"/>
      <c r="E15" s="1317"/>
      <c r="F15" s="1317"/>
      <c r="G15" s="1317"/>
      <c r="H15" s="1317"/>
      <c r="I15" s="1317"/>
      <c r="J15" s="1317"/>
      <c r="K15" s="1317"/>
      <c r="L15" s="1317"/>
      <c r="M15" s="1317"/>
      <c r="N15" s="1317"/>
      <c r="O15" s="1317"/>
      <c r="P15" s="1317"/>
      <c r="Q15" s="1317"/>
      <c r="R15" s="1317"/>
      <c r="S15" s="1317"/>
      <c r="T15" s="1316"/>
      <c r="U15" s="1314"/>
      <c r="V15" s="1314"/>
      <c r="W15" s="1314"/>
      <c r="X15" s="1314"/>
      <c r="Y15" s="1314"/>
      <c r="Z15" s="1314"/>
      <c r="AA15" s="1314"/>
      <c r="AB15" s="1314"/>
      <c r="AC15" s="1314"/>
      <c r="AD15" s="1314"/>
      <c r="AE15" s="1314"/>
      <c r="AF15" s="1314"/>
      <c r="AG15" s="1314"/>
      <c r="AH15" s="1314"/>
      <c r="AI15" s="1314"/>
      <c r="AJ15" s="1314"/>
      <c r="AK15" s="1314"/>
      <c r="AL15" s="1314"/>
      <c r="AM15" s="1314"/>
    </row>
    <row r="16" ht="15.6" customHeight="1">
      <c r="A16" s="1317" t="s">
        <v>1518</v>
      </c>
      <c r="B16" s="1317"/>
      <c r="C16" s="1317"/>
      <c r="D16" s="1317"/>
      <c r="E16" s="1317"/>
      <c r="F16" s="1317"/>
      <c r="G16" s="1317"/>
      <c r="H16" s="1317"/>
      <c r="I16" s="1317"/>
      <c r="J16" s="1317"/>
      <c r="K16" s="1317"/>
      <c r="L16" s="1317"/>
      <c r="M16" s="1317"/>
      <c r="N16" s="1317"/>
      <c r="O16" s="1317"/>
      <c r="P16" s="1317"/>
      <c r="Q16" s="1317"/>
      <c r="R16" s="1317"/>
      <c r="S16" s="1317"/>
      <c r="T16" s="1316"/>
      <c r="U16" s="1314"/>
      <c r="V16" s="1314"/>
      <c r="W16" s="1314"/>
      <c r="X16" s="1314"/>
      <c r="Y16" s="1314"/>
      <c r="Z16" s="1314"/>
      <c r="AA16" s="1314"/>
      <c r="AB16" s="1314"/>
      <c r="AC16" s="1314"/>
      <c r="AD16" s="1314"/>
      <c r="AE16" s="1314"/>
      <c r="AF16" s="1314"/>
      <c r="AG16" s="1314"/>
      <c r="AH16" s="1314"/>
      <c r="AI16" s="1314"/>
      <c r="AJ16" s="1314"/>
      <c r="AK16" s="1314"/>
      <c r="AL16" s="1314"/>
      <c r="AM16" s="1314"/>
    </row>
    <row r="17" ht="15.6" customHeight="1">
      <c r="A17" s="1317"/>
      <c r="B17" s="1317"/>
      <c r="C17" s="1317"/>
      <c r="D17" s="1317"/>
      <c r="E17" s="1317"/>
      <c r="F17" s="1317"/>
      <c r="G17" s="1317"/>
      <c r="H17" s="1317"/>
      <c r="I17" s="1317"/>
      <c r="J17" s="1317"/>
      <c r="K17" s="1317"/>
      <c r="L17" s="1317"/>
      <c r="M17" s="1317"/>
      <c r="N17" s="1317"/>
      <c r="O17" s="1317"/>
      <c r="P17" s="1317"/>
      <c r="Q17" s="1317"/>
      <c r="R17" s="1317"/>
      <c r="S17" s="1317"/>
      <c r="T17" s="1318"/>
      <c r="U17" s="1314"/>
      <c r="V17" s="1314"/>
      <c r="W17" s="1314"/>
      <c r="X17" s="1314"/>
      <c r="Y17" s="1314"/>
      <c r="Z17" s="1314"/>
      <c r="AA17" s="1314"/>
      <c r="AB17" s="1314"/>
      <c r="AC17" s="1314"/>
      <c r="AD17" s="1314"/>
      <c r="AE17" s="1314"/>
      <c r="AF17" s="1314"/>
      <c r="AG17" s="1314"/>
      <c r="AH17" s="1314"/>
      <c r="AI17" s="1314"/>
      <c r="AJ17" s="1314"/>
      <c r="AK17" s="1314"/>
      <c r="AL17" s="1314"/>
      <c r="AM17" s="1314"/>
    </row>
    <row r="18" ht="17.25">
      <c r="A18" s="1319" t="s">
        <v>1519</v>
      </c>
      <c r="B18" s="1319"/>
      <c r="C18" s="1319"/>
      <c r="D18" s="1319"/>
      <c r="E18" s="1319"/>
      <c r="F18" s="1319"/>
      <c r="G18" s="1319"/>
      <c r="H18" s="1319"/>
      <c r="I18" s="1319"/>
      <c r="J18" s="1319"/>
      <c r="K18" s="1319"/>
      <c r="L18" s="1319"/>
      <c r="M18" s="1319"/>
      <c r="N18" s="1319"/>
      <c r="O18" s="1319"/>
      <c r="P18" s="1319"/>
      <c r="Q18" s="1319"/>
      <c r="R18" s="1319"/>
      <c r="S18" s="1319"/>
      <c r="T18" s="1319"/>
      <c r="U18" s="1319"/>
      <c r="V18" s="1320">
        <v>1165</v>
      </c>
      <c r="W18" s="1320"/>
      <c r="X18" s="1320"/>
      <c r="Y18" s="1320"/>
      <c r="Z18" s="1321"/>
      <c r="AA18" s="1321"/>
      <c r="AB18" s="1321"/>
      <c r="AC18" s="1321"/>
      <c r="AD18" s="1321"/>
      <c r="AE18" s="1321"/>
      <c r="AF18" s="1321"/>
      <c r="AG18" s="1321"/>
      <c r="AH18" s="1321"/>
      <c r="AI18" s="1321"/>
      <c r="AJ18" s="1321"/>
      <c r="AK18" s="1321"/>
      <c r="AL18" s="1321"/>
      <c r="AM18" s="1321"/>
    </row>
    <row r="19" ht="14.25">
      <c r="A19" s="1322" t="s">
        <v>1520</v>
      </c>
      <c r="B19" s="1322"/>
      <c r="C19" s="1322"/>
      <c r="D19" s="1322"/>
      <c r="E19" s="1322"/>
      <c r="F19" s="1322"/>
      <c r="G19" s="1322"/>
      <c r="H19" s="1322"/>
      <c r="I19" s="1322"/>
      <c r="J19" s="1322"/>
      <c r="K19" s="1322"/>
      <c r="L19" s="1322"/>
      <c r="M19" s="1322"/>
      <c r="N19" s="1322"/>
      <c r="O19" s="1322"/>
      <c r="P19" s="1322"/>
      <c r="Q19" s="1322"/>
      <c r="R19" s="1322"/>
      <c r="S19" s="1322"/>
      <c r="T19" s="1322"/>
      <c r="U19" s="1322"/>
      <c r="V19" s="1322"/>
      <c r="W19" s="1322"/>
      <c r="X19" s="1322"/>
      <c r="Y19" s="1322"/>
      <c r="Z19" s="1322"/>
      <c r="AA19" s="1322"/>
      <c r="AB19" s="1322"/>
      <c r="AC19" s="1322"/>
      <c r="AD19" s="1322"/>
      <c r="AE19" s="1322"/>
      <c r="AF19" s="1322"/>
      <c r="AG19" s="1322"/>
      <c r="AH19" s="1322"/>
      <c r="AI19" s="1322"/>
      <c r="AJ19" s="1322"/>
      <c r="AK19" s="1322"/>
      <c r="AL19" s="1322"/>
      <c r="AM19" s="1322"/>
    </row>
    <row r="20" ht="15">
      <c r="A20" s="1323" t="str">
        <f>CONCATENATE("№",Титул!AG18,Титул!AH18," от ",Титул!AG19,"г")</f>
        <v xml:space="preserve">№14982-Ф от 15.01.2026г</v>
      </c>
      <c r="B20" s="1323"/>
      <c r="C20" s="1323"/>
      <c r="D20" s="1323"/>
      <c r="E20" s="1323"/>
      <c r="F20" s="1323"/>
      <c r="G20" s="1323"/>
      <c r="H20" s="1323"/>
      <c r="I20" s="1323"/>
      <c r="J20" s="1323"/>
      <c r="K20" s="1323"/>
      <c r="L20" s="1323"/>
      <c r="M20" s="1323"/>
      <c r="N20" s="1323"/>
      <c r="O20" s="1323"/>
      <c r="P20" s="1323"/>
      <c r="Q20" s="1323"/>
      <c r="R20" s="1323"/>
      <c r="S20" s="1323"/>
      <c r="T20" s="1323"/>
      <c r="U20" s="1323"/>
      <c r="V20" s="1323"/>
      <c r="W20" s="1323"/>
      <c r="X20" s="1323"/>
      <c r="Y20" s="1323"/>
      <c r="Z20" s="1323"/>
      <c r="AA20" s="1323"/>
      <c r="AB20" s="1323"/>
      <c r="AC20" s="1323"/>
      <c r="AD20" s="1323"/>
      <c r="AE20" s="1323"/>
      <c r="AF20" s="1323"/>
      <c r="AG20" s="1323"/>
      <c r="AH20" s="1323"/>
      <c r="AI20" s="1323"/>
      <c r="AJ20" s="1323"/>
      <c r="AK20" s="1323"/>
      <c r="AL20" s="1323"/>
      <c r="AM20" s="1323"/>
    </row>
    <row r="21">
      <c r="A21" s="1324" t="str">
        <f>CONCATENATE("Объект: «",Титул!AG21,".»")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1" s="1324"/>
      <c r="C21" s="1324"/>
      <c r="D21" s="1324"/>
      <c r="E21" s="1324"/>
      <c r="F21" s="1324"/>
      <c r="G21" s="1324"/>
      <c r="H21" s="1324"/>
      <c r="I21" s="1324"/>
      <c r="J21" s="1324"/>
      <c r="K21" s="1324"/>
      <c r="L21" s="1324"/>
      <c r="M21" s="1324"/>
      <c r="N21" s="1324"/>
      <c r="O21" s="1324"/>
      <c r="P21" s="1324"/>
      <c r="Q21" s="1324"/>
      <c r="R21" s="1324"/>
      <c r="S21" s="1324"/>
      <c r="T21" s="1324"/>
      <c r="U21" s="1324"/>
      <c r="V21" s="1324"/>
      <c r="W21" s="1324"/>
      <c r="X21" s="1324"/>
      <c r="Y21" s="1324"/>
      <c r="Z21" s="1324"/>
      <c r="AA21" s="1324"/>
      <c r="AB21" s="1324"/>
      <c r="AC21" s="1324"/>
      <c r="AD21" s="1324"/>
      <c r="AE21" s="1324"/>
      <c r="AF21" s="1324"/>
      <c r="AG21" s="1324"/>
      <c r="AH21" s="1324"/>
      <c r="AI21" s="1324"/>
      <c r="AJ21" s="1324"/>
      <c r="AK21" s="1324"/>
      <c r="AL21" s="1324"/>
      <c r="AM21" s="1324"/>
    </row>
    <row r="22">
      <c r="A22" s="1324"/>
      <c r="B22" s="1324"/>
      <c r="C22" s="1324"/>
      <c r="D22" s="1324"/>
      <c r="E22" s="1324"/>
      <c r="F22" s="1324"/>
      <c r="G22" s="1324"/>
      <c r="H22" s="1324"/>
      <c r="I22" s="1324"/>
      <c r="J22" s="1324"/>
      <c r="K22" s="1324"/>
      <c r="L22" s="1324"/>
      <c r="M22" s="1324"/>
      <c r="N22" s="1324"/>
      <c r="O22" s="1324"/>
      <c r="P22" s="1324"/>
      <c r="Q22" s="1324"/>
      <c r="R22" s="1324"/>
      <c r="S22" s="1324"/>
      <c r="T22" s="1324"/>
      <c r="U22" s="1324"/>
      <c r="V22" s="1324"/>
      <c r="W22" s="1324"/>
      <c r="X22" s="1324"/>
      <c r="Y22" s="1324"/>
      <c r="Z22" s="1324"/>
      <c r="AA22" s="1324"/>
      <c r="AB22" s="1324"/>
      <c r="AC22" s="1324"/>
      <c r="AD22" s="1324"/>
      <c r="AE22" s="1324"/>
      <c r="AF22" s="1324"/>
      <c r="AG22" s="1324"/>
      <c r="AH22" s="1324"/>
      <c r="AI22" s="1324"/>
      <c r="AJ22" s="1324"/>
      <c r="AK22" s="1324"/>
      <c r="AL22" s="1324"/>
      <c r="AM22" s="1324"/>
    </row>
    <row r="23" ht="27.75" customHeight="1">
      <c r="A23" s="1324"/>
      <c r="B23" s="1324"/>
      <c r="C23" s="1324"/>
      <c r="D23" s="1324"/>
      <c r="E23" s="1324"/>
      <c r="F23" s="1324"/>
      <c r="G23" s="1324"/>
      <c r="H23" s="1324"/>
      <c r="I23" s="1324"/>
      <c r="J23" s="1324"/>
      <c r="K23" s="1324"/>
      <c r="L23" s="1324"/>
      <c r="M23" s="1324"/>
      <c r="N23" s="1324"/>
      <c r="O23" s="1324"/>
      <c r="P23" s="1324"/>
      <c r="Q23" s="1324"/>
      <c r="R23" s="1324"/>
      <c r="S23" s="1324"/>
      <c r="T23" s="1324"/>
      <c r="U23" s="1324"/>
      <c r="V23" s="1324"/>
      <c r="W23" s="1324"/>
      <c r="X23" s="1324"/>
      <c r="Y23" s="1324"/>
      <c r="Z23" s="1324"/>
      <c r="AA23" s="1324"/>
      <c r="AB23" s="1324"/>
      <c r="AC23" s="1324"/>
      <c r="AD23" s="1324"/>
      <c r="AE23" s="1324"/>
      <c r="AF23" s="1324"/>
      <c r="AG23" s="1324"/>
      <c r="AH23" s="1324"/>
      <c r="AI23" s="1324"/>
      <c r="AJ23" s="1324"/>
      <c r="AK23" s="1324"/>
      <c r="AL23" s="1324"/>
      <c r="AM23" s="1324"/>
    </row>
    <row r="24" ht="15">
      <c r="A24" s="1325" t="s">
        <v>1521</v>
      </c>
      <c r="B24" s="1326"/>
      <c r="C24" s="1326"/>
      <c r="D24" s="1326"/>
      <c r="E24" s="1326"/>
      <c r="F24" s="1326"/>
      <c r="G24" s="1326"/>
      <c r="H24" s="1326"/>
      <c r="I24" s="1326"/>
      <c r="J24" s="1326"/>
      <c r="K24" s="1326"/>
      <c r="L24" s="1326"/>
      <c r="M24" s="1326"/>
      <c r="N24" s="1326"/>
      <c r="O24" s="1326"/>
      <c r="P24" s="1326"/>
      <c r="Q24" s="1326"/>
      <c r="R24" s="1326"/>
      <c r="S24" s="1326"/>
      <c r="T24" s="1327"/>
      <c r="U24" s="1328"/>
      <c r="V24" s="1328"/>
      <c r="W24" s="1329"/>
      <c r="X24" s="1325"/>
      <c r="Y24" s="1325"/>
      <c r="Z24" s="1330"/>
      <c r="AA24" s="1325"/>
      <c r="AB24" s="1328"/>
      <c r="AC24" s="1331"/>
      <c r="AD24" s="1332" t="e">
        <f>#REF!</f>
        <v>#REF!</v>
      </c>
      <c r="AE24" s="1332"/>
      <c r="AF24" s="1332"/>
      <c r="AG24" s="1332"/>
      <c r="AH24" s="1332"/>
      <c r="AI24" s="1332"/>
      <c r="AJ24" s="1332"/>
      <c r="AK24" s="1332"/>
      <c r="AL24" s="1332"/>
      <c r="AM24" s="1332"/>
    </row>
    <row r="25" ht="15">
      <c r="A25" s="1333"/>
      <c r="B25" s="1333"/>
      <c r="C25" s="1333"/>
      <c r="D25" s="1333"/>
      <c r="E25" s="1333"/>
      <c r="F25" s="1333"/>
      <c r="G25" s="1333"/>
      <c r="H25" s="1333"/>
      <c r="I25" s="1333"/>
      <c r="J25" s="1333"/>
      <c r="K25" s="1333"/>
      <c r="L25" s="1333"/>
      <c r="M25" s="1333"/>
      <c r="N25" s="1333"/>
      <c r="O25" s="1333"/>
      <c r="P25" s="1333"/>
      <c r="Q25" s="1333"/>
      <c r="R25" s="1333"/>
      <c r="S25" s="1333"/>
      <c r="T25" s="1327"/>
      <c r="U25" s="1327"/>
      <c r="V25" s="1327"/>
      <c r="W25" s="1328"/>
      <c r="X25" s="1328"/>
      <c r="Y25" s="1328"/>
      <c r="Z25" s="1328"/>
      <c r="AA25" s="1328"/>
      <c r="AB25" s="1328"/>
      <c r="AC25" s="1328"/>
      <c r="AD25" s="1328"/>
      <c r="AE25" s="1328"/>
      <c r="AF25" s="1328"/>
      <c r="AG25" s="1328"/>
      <c r="AH25" s="1328"/>
      <c r="AI25" s="1328"/>
      <c r="AJ25" s="1328"/>
      <c r="AK25" s="1328"/>
      <c r="AL25" s="1328"/>
      <c r="AM25" s="1328"/>
    </row>
    <row r="26">
      <c r="A26" s="1334" t="s">
        <v>1621</v>
      </c>
      <c r="B26" s="1334"/>
      <c r="C26" s="1334"/>
      <c r="D26" s="1334"/>
      <c r="E26" s="1334"/>
      <c r="F26" s="1334"/>
      <c r="G26" s="1334"/>
      <c r="H26" s="1334"/>
      <c r="I26" s="1334"/>
      <c r="J26" s="1334"/>
      <c r="K26" s="1334"/>
      <c r="L26" s="1334"/>
      <c r="M26" s="1334"/>
      <c r="N26" s="1334"/>
      <c r="O26" s="1334"/>
      <c r="P26" s="1334"/>
      <c r="Q26" s="1334"/>
      <c r="R26" s="1334"/>
      <c r="S26" s="1334"/>
      <c r="T26" s="1334"/>
      <c r="U26" s="1334"/>
      <c r="V26" s="1334"/>
      <c r="W26" s="1334"/>
      <c r="X26" s="1334"/>
      <c r="Y26" s="1334"/>
      <c r="Z26" s="1334"/>
      <c r="AA26" s="1334"/>
      <c r="AB26" s="1334"/>
      <c r="AC26" s="1334"/>
      <c r="AD26" s="1334"/>
      <c r="AE26" s="1334"/>
      <c r="AF26" s="1334"/>
      <c r="AG26" s="1334"/>
      <c r="AH26" s="1334"/>
      <c r="AI26" s="1334"/>
      <c r="AJ26" s="1334"/>
      <c r="AK26" s="1334"/>
      <c r="AL26" s="1334"/>
      <c r="AM26" s="1334"/>
    </row>
    <row r="27">
      <c r="A27" s="1334"/>
      <c r="B27" s="1334"/>
      <c r="C27" s="1334"/>
      <c r="D27" s="1334"/>
      <c r="E27" s="1334"/>
      <c r="F27" s="1334"/>
      <c r="G27" s="1334"/>
      <c r="H27" s="1334"/>
      <c r="I27" s="1334"/>
      <c r="J27" s="1334"/>
      <c r="K27" s="1334"/>
      <c r="L27" s="1334"/>
      <c r="M27" s="1334"/>
      <c r="N27" s="1334"/>
      <c r="O27" s="1334"/>
      <c r="P27" s="1334"/>
      <c r="Q27" s="1334"/>
      <c r="R27" s="1334"/>
      <c r="S27" s="1334"/>
      <c r="T27" s="1334"/>
      <c r="U27" s="1334"/>
      <c r="V27" s="1334"/>
      <c r="W27" s="1334"/>
      <c r="X27" s="1334"/>
      <c r="Y27" s="1334"/>
      <c r="Z27" s="1334"/>
      <c r="AA27" s="1334"/>
      <c r="AB27" s="1334"/>
      <c r="AC27" s="1334"/>
      <c r="AD27" s="1334"/>
      <c r="AE27" s="1334"/>
      <c r="AF27" s="1334"/>
      <c r="AG27" s="1334"/>
      <c r="AH27" s="1334"/>
      <c r="AI27" s="1334"/>
      <c r="AJ27" s="1334"/>
      <c r="AK27" s="1334"/>
      <c r="AL27" s="1334"/>
      <c r="AM27" s="1334"/>
    </row>
    <row r="28">
      <c r="A28" s="1334"/>
      <c r="B28" s="1334"/>
      <c r="C28" s="1334"/>
      <c r="D28" s="1334"/>
      <c r="E28" s="1334"/>
      <c r="F28" s="1334"/>
      <c r="G28" s="1334"/>
      <c r="H28" s="1334"/>
      <c r="I28" s="1334"/>
      <c r="J28" s="1334"/>
      <c r="K28" s="1334"/>
      <c r="L28" s="1334"/>
      <c r="M28" s="1334"/>
      <c r="N28" s="1334"/>
      <c r="O28" s="1334"/>
      <c r="P28" s="1334"/>
      <c r="Q28" s="1334"/>
      <c r="R28" s="1334"/>
      <c r="S28" s="1334"/>
      <c r="T28" s="1334"/>
      <c r="U28" s="1334"/>
      <c r="V28" s="1334"/>
      <c r="W28" s="1334"/>
      <c r="X28" s="1334"/>
      <c r="Y28" s="1334"/>
      <c r="Z28" s="1334"/>
      <c r="AA28" s="1334"/>
      <c r="AB28" s="1334"/>
      <c r="AC28" s="1334"/>
      <c r="AD28" s="1334"/>
      <c r="AE28" s="1334"/>
      <c r="AF28" s="1334"/>
      <c r="AG28" s="1334"/>
      <c r="AH28" s="1334"/>
      <c r="AI28" s="1334"/>
      <c r="AJ28" s="1334"/>
      <c r="AK28" s="1334"/>
      <c r="AL28" s="1334"/>
      <c r="AM28" s="1334"/>
    </row>
    <row r="29" ht="41.399999999999999" customHeight="1">
      <c r="A29" s="1334"/>
      <c r="B29" s="1334"/>
      <c r="C29" s="1334"/>
      <c r="D29" s="1334"/>
      <c r="E29" s="1334"/>
      <c r="F29" s="1334"/>
      <c r="G29" s="1334"/>
      <c r="H29" s="1334"/>
      <c r="I29" s="1334"/>
      <c r="J29" s="1334"/>
      <c r="K29" s="1334"/>
      <c r="L29" s="1334"/>
      <c r="M29" s="1334"/>
      <c r="N29" s="1334"/>
      <c r="O29" s="1334"/>
      <c r="P29" s="1334"/>
      <c r="Q29" s="1334"/>
      <c r="R29" s="1334"/>
      <c r="S29" s="1334"/>
      <c r="T29" s="1334"/>
      <c r="U29" s="1334"/>
      <c r="V29" s="1334"/>
      <c r="W29" s="1334"/>
      <c r="X29" s="1334"/>
      <c r="Y29" s="1334"/>
      <c r="Z29" s="1334"/>
      <c r="AA29" s="1334"/>
      <c r="AB29" s="1334"/>
      <c r="AC29" s="1334"/>
      <c r="AD29" s="1334"/>
      <c r="AE29" s="1334"/>
      <c r="AF29" s="1334"/>
      <c r="AG29" s="1334"/>
      <c r="AH29" s="1334"/>
      <c r="AI29" s="1334"/>
      <c r="AJ29" s="1334"/>
      <c r="AK29" s="1334"/>
      <c r="AL29" s="1334"/>
      <c r="AM29" s="1334"/>
    </row>
    <row r="30" ht="15.6">
      <c r="A30" s="1335" t="s">
        <v>1622</v>
      </c>
      <c r="B30" s="1335"/>
      <c r="C30" s="1335"/>
      <c r="D30" s="1335"/>
      <c r="E30" s="1335"/>
      <c r="F30" s="1335"/>
      <c r="G30" s="1335"/>
      <c r="H30" s="1335"/>
      <c r="I30" s="1335"/>
      <c r="J30" s="1335"/>
      <c r="K30" s="1335"/>
      <c r="L30" s="1335"/>
      <c r="M30" s="1335"/>
      <c r="N30" s="1335"/>
      <c r="O30" s="1335"/>
      <c r="P30" s="1335"/>
      <c r="Q30" s="1335"/>
      <c r="R30" s="1335"/>
      <c r="S30" s="1335"/>
      <c r="T30" s="1335"/>
      <c r="U30" s="1335"/>
      <c r="V30" s="1335"/>
      <c r="W30" s="1335"/>
      <c r="X30" s="1335"/>
      <c r="Y30" s="1335"/>
      <c r="Z30" s="1335"/>
      <c r="AA30" s="1335"/>
      <c r="AB30" s="1335"/>
      <c r="AC30" s="1335"/>
      <c r="AD30" s="1335"/>
      <c r="AE30" s="1335"/>
      <c r="AF30" s="1335"/>
      <c r="AG30" s="1335"/>
      <c r="AH30" s="1335"/>
      <c r="AI30" s="1335"/>
      <c r="AJ30" s="1335"/>
      <c r="AK30" s="1335"/>
      <c r="AL30" s="1335"/>
      <c r="AM30" s="1335"/>
    </row>
    <row r="31" ht="15">
      <c r="A31" s="1333"/>
      <c r="B31" s="1333"/>
      <c r="C31" s="1333"/>
      <c r="D31" s="1333"/>
      <c r="E31" s="1333"/>
      <c r="F31" s="1333"/>
      <c r="G31" s="1333"/>
      <c r="H31" s="1333"/>
      <c r="I31" s="1333"/>
      <c r="J31" s="1333"/>
      <c r="K31" s="1333"/>
      <c r="L31" s="1333"/>
      <c r="M31" s="1333"/>
      <c r="N31" s="1333"/>
      <c r="O31" s="1333"/>
      <c r="P31" s="1333"/>
      <c r="Q31" s="1333"/>
      <c r="R31" s="1333"/>
      <c r="S31" s="1333"/>
      <c r="T31" s="1334"/>
      <c r="U31" s="1334"/>
      <c r="V31" s="1334"/>
      <c r="W31" s="1336"/>
      <c r="X31" s="1336"/>
      <c r="Y31" s="1336"/>
      <c r="Z31" s="1336"/>
      <c r="AA31" s="1336"/>
      <c r="AB31" s="1336"/>
      <c r="AC31" s="1336"/>
      <c r="AD31" s="1336"/>
      <c r="AE31" s="1336"/>
      <c r="AF31" s="1336"/>
      <c r="AG31" s="1336"/>
      <c r="AH31" s="1336"/>
      <c r="AI31" s="1336"/>
      <c r="AJ31" s="1336"/>
      <c r="AK31" s="1336"/>
      <c r="AL31" s="1336"/>
      <c r="AM31" s="1336"/>
    </row>
    <row r="32" ht="13.800000000000001">
      <c r="A32" s="1337" t="s">
        <v>97</v>
      </c>
      <c r="B32" s="1337"/>
      <c r="C32" s="1337"/>
      <c r="D32" s="1338" t="s">
        <v>1524</v>
      </c>
      <c r="E32" s="1339"/>
      <c r="F32" s="1339"/>
      <c r="G32" s="1339"/>
      <c r="H32" s="1339"/>
      <c r="I32" s="1339"/>
      <c r="J32" s="1339"/>
      <c r="K32" s="1339"/>
      <c r="L32" s="1339"/>
      <c r="M32" s="1339"/>
      <c r="N32" s="1339"/>
      <c r="O32" s="1339"/>
      <c r="P32" s="1339"/>
      <c r="Q32" s="1339"/>
      <c r="R32" s="1339"/>
      <c r="S32" s="1339"/>
      <c r="T32" s="1339"/>
      <c r="U32" s="1339"/>
      <c r="V32" s="1339"/>
      <c r="W32" s="1339"/>
      <c r="X32" s="1339"/>
      <c r="Y32" s="1339"/>
      <c r="Z32" s="1339"/>
      <c r="AA32" s="1339"/>
      <c r="AB32" s="1339"/>
      <c r="AC32" s="1339"/>
      <c r="AD32" s="1339"/>
      <c r="AE32" s="1340"/>
      <c r="AF32" s="1337" t="s">
        <v>1526</v>
      </c>
      <c r="AG32" s="1337"/>
      <c r="AH32" s="1337"/>
      <c r="AI32" s="1337"/>
      <c r="AJ32" s="1337"/>
      <c r="AK32" s="1337"/>
      <c r="AL32" s="1337"/>
      <c r="AM32" s="1337"/>
    </row>
    <row r="33" ht="15.6">
      <c r="A33" s="1341">
        <v>1</v>
      </c>
      <c r="B33" s="1341"/>
      <c r="C33" s="1341"/>
      <c r="D33" s="1342" t="s">
        <v>1623</v>
      </c>
      <c r="E33" s="1343"/>
      <c r="F33" s="1343"/>
      <c r="G33" s="1343"/>
      <c r="H33" s="1343"/>
      <c r="I33" s="1343"/>
      <c r="J33" s="1343"/>
      <c r="K33" s="1343"/>
      <c r="L33" s="1343"/>
      <c r="M33" s="1343"/>
      <c r="N33" s="1343"/>
      <c r="O33" s="1343"/>
      <c r="P33" s="1343"/>
      <c r="Q33" s="1343"/>
      <c r="R33" s="1343"/>
      <c r="S33" s="1343"/>
      <c r="T33" s="1343"/>
      <c r="U33" s="1343"/>
      <c r="V33" s="1343"/>
      <c r="W33" s="1343"/>
      <c r="X33" s="1343"/>
      <c r="Y33" s="1343"/>
      <c r="Z33" s="1343"/>
      <c r="AA33" s="1343"/>
      <c r="AB33" s="1343"/>
      <c r="AC33" s="1343"/>
      <c r="AD33" s="1343"/>
      <c r="AE33" s="1344"/>
      <c r="AF33" s="1345">
        <v>57859.75</v>
      </c>
      <c r="AG33" s="1346"/>
      <c r="AH33" s="1346"/>
      <c r="AI33" s="1346"/>
      <c r="AJ33" s="1346"/>
      <c r="AK33" s="1346"/>
      <c r="AL33" s="1346"/>
      <c r="AM33" s="1346"/>
    </row>
    <row r="34" ht="15.6" hidden="1">
      <c r="A34" s="1347"/>
      <c r="B34" s="1347"/>
      <c r="C34" s="1347"/>
      <c r="D34" s="1342" t="s">
        <v>1145</v>
      </c>
      <c r="E34" s="1343"/>
      <c r="F34" s="1343"/>
      <c r="G34" s="1343"/>
      <c r="H34" s="1343"/>
      <c r="I34" s="1343"/>
      <c r="J34" s="1343"/>
      <c r="K34" s="1343"/>
      <c r="L34" s="1343"/>
      <c r="M34" s="1343"/>
      <c r="N34" s="1343"/>
      <c r="O34" s="1343"/>
      <c r="P34" s="1343"/>
      <c r="Q34" s="1343"/>
      <c r="R34" s="1343"/>
      <c r="S34" s="1343"/>
      <c r="T34" s="1343"/>
      <c r="U34" s="1343"/>
      <c r="V34" s="1343"/>
      <c r="W34" s="1343"/>
      <c r="X34" s="1343"/>
      <c r="Y34" s="1343"/>
      <c r="Z34" s="1343"/>
      <c r="AA34" s="1343"/>
      <c r="AB34" s="1343"/>
      <c r="AC34" s="1343"/>
      <c r="AD34" s="1343"/>
      <c r="AE34" s="1344"/>
      <c r="AF34" s="1348">
        <f>AF33</f>
        <v>57859.75</v>
      </c>
      <c r="AG34" s="1349"/>
      <c r="AH34" s="1349"/>
      <c r="AI34" s="1349"/>
      <c r="AJ34" s="1349"/>
      <c r="AK34" s="1349"/>
      <c r="AL34" s="1349"/>
      <c r="AM34" s="1349"/>
      <c r="AN34" s="1350">
        <f>AF34</f>
        <v>57859.75</v>
      </c>
    </row>
    <row r="35" ht="15.6" hidden="1">
      <c r="A35" s="1347"/>
      <c r="B35" s="1347"/>
      <c r="C35" s="1347"/>
      <c r="D35" s="1351" t="s">
        <v>1104</v>
      </c>
      <c r="E35" s="1352"/>
      <c r="F35" s="1352"/>
      <c r="G35" s="1352"/>
      <c r="H35" s="1352"/>
      <c r="I35" s="1352"/>
      <c r="J35" s="1352"/>
      <c r="K35" s="1352"/>
      <c r="L35" s="1352"/>
      <c r="M35" s="1352"/>
      <c r="N35" s="1352"/>
      <c r="O35" s="1352"/>
      <c r="P35" s="1352"/>
      <c r="Q35" s="1352"/>
      <c r="R35" s="1352"/>
      <c r="S35" s="1352"/>
      <c r="T35" s="1352"/>
      <c r="U35" s="1352"/>
      <c r="V35" s="1352"/>
      <c r="W35" s="1352"/>
      <c r="X35" s="1352"/>
      <c r="Y35" s="1352"/>
      <c r="Z35" s="1352"/>
      <c r="AA35" s="1352"/>
      <c r="AB35" s="1352"/>
      <c r="AC35" s="1352"/>
      <c r="AD35" s="1352"/>
      <c r="AE35" s="1353"/>
      <c r="AF35" s="1354">
        <f>ROUND(AF34*0.18,2)</f>
        <v>10414.76</v>
      </c>
      <c r="AG35" s="1354"/>
      <c r="AH35" s="1354"/>
      <c r="AI35" s="1354"/>
      <c r="AJ35" s="1354"/>
      <c r="AK35" s="1354"/>
      <c r="AL35" s="1354"/>
      <c r="AM35" s="1354"/>
    </row>
    <row r="36" ht="15.6" hidden="1">
      <c r="A36" s="1347"/>
      <c r="B36" s="1347"/>
      <c r="C36" s="1347"/>
      <c r="D36" s="1342" t="s">
        <v>1531</v>
      </c>
      <c r="E36" s="1343"/>
      <c r="F36" s="1343"/>
      <c r="G36" s="1343"/>
      <c r="H36" s="1343"/>
      <c r="I36" s="1343"/>
      <c r="J36" s="1343"/>
      <c r="K36" s="1343"/>
      <c r="L36" s="1343"/>
      <c r="M36" s="1343"/>
      <c r="N36" s="1343"/>
      <c r="O36" s="1343"/>
      <c r="P36" s="1343"/>
      <c r="Q36" s="1343"/>
      <c r="R36" s="1343"/>
      <c r="S36" s="1343"/>
      <c r="T36" s="1343"/>
      <c r="U36" s="1343"/>
      <c r="V36" s="1343"/>
      <c r="W36" s="1343"/>
      <c r="X36" s="1343"/>
      <c r="Y36" s="1343"/>
      <c r="Z36" s="1343"/>
      <c r="AA36" s="1343"/>
      <c r="AB36" s="1343"/>
      <c r="AC36" s="1343"/>
      <c r="AD36" s="1343"/>
      <c r="AE36" s="1344"/>
      <c r="AF36" s="1355">
        <f>AF34+AF35</f>
        <v>68274.509999999995</v>
      </c>
      <c r="AG36" s="1356"/>
      <c r="AH36" s="1356"/>
      <c r="AI36" s="1356"/>
      <c r="AJ36" s="1356"/>
      <c r="AK36" s="1356"/>
      <c r="AL36" s="1356"/>
      <c r="AM36" s="1356"/>
    </row>
    <row r="37" ht="15">
      <c r="A37" s="1333"/>
      <c r="B37" s="1333"/>
      <c r="C37" s="1333"/>
      <c r="D37" s="1333"/>
      <c r="E37" s="1333"/>
      <c r="F37" s="1333"/>
      <c r="G37" s="1333"/>
      <c r="H37" s="1333"/>
      <c r="I37" s="1333"/>
      <c r="J37" s="1333"/>
      <c r="K37" s="1333"/>
      <c r="L37" s="1333"/>
      <c r="M37" s="1333"/>
      <c r="N37" s="1333"/>
      <c r="O37" s="1333"/>
      <c r="P37" s="1333"/>
      <c r="Q37" s="1333"/>
      <c r="R37" s="1333"/>
      <c r="S37" s="1333"/>
      <c r="T37" s="1334"/>
      <c r="U37" s="1334"/>
      <c r="V37" s="1334"/>
      <c r="W37" s="1336"/>
      <c r="X37" s="1336"/>
      <c r="Y37" s="1336"/>
      <c r="Z37" s="1336"/>
      <c r="AA37" s="1336"/>
      <c r="AB37" s="1336"/>
      <c r="AC37" s="1336"/>
      <c r="AD37" s="1336"/>
      <c r="AE37" s="1336"/>
      <c r="AF37" s="1336" t="s">
        <v>368</v>
      </c>
      <c r="AG37" s="1336"/>
      <c r="AH37" s="1336"/>
      <c r="AI37" s="1336"/>
      <c r="AJ37" s="1336"/>
      <c r="AK37" s="1336"/>
      <c r="AL37" s="1336"/>
      <c r="AM37" s="1336"/>
    </row>
    <row r="38">
      <c r="A38" s="1357"/>
      <c r="B38" s="1357"/>
      <c r="C38" s="1357"/>
      <c r="D38" s="1357"/>
      <c r="E38" s="1357"/>
      <c r="F38" s="1357"/>
      <c r="G38" s="1357"/>
      <c r="H38" s="1357"/>
      <c r="I38" s="1357"/>
      <c r="J38" s="1357"/>
      <c r="K38" s="1357"/>
      <c r="L38" s="1357"/>
      <c r="M38" s="1357"/>
      <c r="N38" s="1357"/>
      <c r="O38" s="1357"/>
      <c r="P38" s="1357"/>
      <c r="Q38" s="1357"/>
      <c r="R38" s="1357"/>
      <c r="S38" s="1357"/>
      <c r="T38" s="1357"/>
      <c r="U38" s="1357"/>
      <c r="V38" s="1357"/>
      <c r="W38" s="1357"/>
      <c r="X38" s="1357"/>
      <c r="Y38" s="1357"/>
      <c r="Z38" s="1357"/>
      <c r="AA38" s="1357"/>
      <c r="AB38" s="1357"/>
      <c r="AC38" s="1357"/>
      <c r="AD38" s="1357"/>
      <c r="AE38" s="1357"/>
      <c r="AF38" s="1357"/>
      <c r="AG38" s="1357"/>
      <c r="AH38" s="1357"/>
      <c r="AI38" s="1357"/>
      <c r="AJ38" s="1357"/>
      <c r="AK38" s="1357"/>
      <c r="AL38" s="1357"/>
      <c r="AM38" s="1357"/>
    </row>
    <row r="39" ht="15">
      <c r="A39" s="1358" t="s">
        <v>1535</v>
      </c>
      <c r="B39" s="1358"/>
      <c r="C39" s="1358"/>
      <c r="D39" s="1358"/>
      <c r="E39" s="1358"/>
      <c r="F39" s="1358"/>
      <c r="G39" s="1358"/>
      <c r="H39" s="1358"/>
      <c r="I39" s="1358"/>
      <c r="J39" s="1333"/>
      <c r="K39" s="1333"/>
      <c r="L39" s="1333"/>
      <c r="M39" s="1333"/>
      <c r="N39" s="1333"/>
      <c r="O39" s="1333"/>
      <c r="P39" s="1333"/>
      <c r="Q39" s="1333"/>
      <c r="R39" s="1333"/>
      <c r="S39" s="1333"/>
      <c r="T39" s="1334"/>
      <c r="U39" s="1334"/>
      <c r="V39" s="1334"/>
      <c r="W39" s="1336"/>
      <c r="X39" s="1336"/>
      <c r="Y39" s="1336"/>
      <c r="Z39" s="1336"/>
      <c r="AA39" s="1336"/>
      <c r="AB39" s="1336"/>
      <c r="AC39" s="1336"/>
      <c r="AD39" s="1336"/>
      <c r="AE39" s="1359" t="s">
        <v>1536</v>
      </c>
      <c r="AF39" s="1359"/>
      <c r="AG39" s="1359"/>
      <c r="AH39" s="1359"/>
      <c r="AI39" s="1359"/>
      <c r="AJ39" s="1359"/>
      <c r="AK39" s="1359"/>
      <c r="AL39" s="1359"/>
      <c r="AM39" s="1359"/>
    </row>
    <row r="40" ht="15">
      <c r="A40" s="1360" t="s">
        <v>1537</v>
      </c>
      <c r="B40" s="1360"/>
      <c r="C40" s="1360"/>
      <c r="D40" s="1360"/>
      <c r="E40" s="1360"/>
      <c r="F40" s="1360"/>
      <c r="G40" s="1360"/>
      <c r="H40" s="1360"/>
      <c r="I40" s="1360"/>
      <c r="J40" s="1361"/>
      <c r="K40" s="1361"/>
      <c r="L40" s="1361"/>
      <c r="M40" s="1361"/>
      <c r="N40" s="1361"/>
      <c r="O40" s="1361"/>
      <c r="P40" s="1361"/>
      <c r="Q40" s="1361"/>
      <c r="R40" s="1361"/>
      <c r="S40" s="1361"/>
      <c r="T40" s="1362"/>
      <c r="U40" s="1362"/>
      <c r="V40" s="1362"/>
      <c r="W40" s="1363"/>
      <c r="X40" s="1363"/>
      <c r="Y40" s="1363"/>
      <c r="Z40" s="1363"/>
      <c r="AA40" s="1363"/>
      <c r="AB40" s="1363"/>
      <c r="AC40" s="1363"/>
      <c r="AD40" s="1363"/>
      <c r="AE40" s="1364" t="s">
        <v>1538</v>
      </c>
      <c r="AF40" s="1364"/>
      <c r="AG40" s="1364"/>
      <c r="AH40" s="1364"/>
      <c r="AI40" s="1364"/>
      <c r="AJ40" s="1364"/>
      <c r="AK40" s="1364"/>
      <c r="AL40" s="1364"/>
      <c r="AM40" s="1364"/>
    </row>
    <row r="41" ht="15">
      <c r="A41" s="1336"/>
      <c r="B41" s="1336"/>
      <c r="C41" s="1336"/>
      <c r="D41" s="1336"/>
      <c r="E41" s="1336"/>
      <c r="F41" s="1336"/>
      <c r="G41" s="1336"/>
      <c r="H41" s="1336"/>
      <c r="I41" s="1336"/>
      <c r="J41" s="1336"/>
      <c r="K41" s="1336"/>
      <c r="L41" s="1336"/>
      <c r="M41" s="1336"/>
      <c r="N41" s="1336"/>
      <c r="O41" s="1333"/>
      <c r="P41" s="1336"/>
      <c r="Q41" s="1336"/>
      <c r="R41" s="1333"/>
      <c r="S41" s="1333"/>
      <c r="T41" s="1334"/>
      <c r="U41" s="1334"/>
      <c r="V41" s="1334"/>
      <c r="W41" s="1336"/>
      <c r="X41" s="1336"/>
      <c r="Y41" s="1336"/>
      <c r="Z41" s="1365"/>
      <c r="AA41" s="1365"/>
      <c r="AB41" s="1365"/>
      <c r="AC41" s="1365"/>
      <c r="AD41" s="1365"/>
      <c r="AE41" s="1365"/>
      <c r="AF41" s="1366"/>
      <c r="AG41" s="1366"/>
      <c r="AH41" s="1366"/>
      <c r="AI41" s="1366"/>
      <c r="AJ41" s="1366"/>
      <c r="AK41" s="1366"/>
      <c r="AL41" s="1366"/>
      <c r="AM41" s="1366"/>
    </row>
    <row r="42" ht="15">
      <c r="A42" s="1367"/>
      <c r="B42" s="1367"/>
      <c r="C42" s="1367"/>
      <c r="D42" s="1367"/>
      <c r="E42" s="1367"/>
      <c r="F42" s="1367"/>
      <c r="G42" s="1333"/>
      <c r="H42" s="1368" t="s">
        <v>1611</v>
      </c>
      <c r="I42" s="1368"/>
      <c r="J42" s="1368"/>
      <c r="K42" s="1368"/>
      <c r="L42" s="1368"/>
      <c r="M42" s="1368"/>
      <c r="N42" s="1368"/>
      <c r="O42" s="1333"/>
      <c r="P42" s="1333"/>
      <c r="Q42" s="1333"/>
      <c r="R42" s="1333"/>
      <c r="S42" s="1333"/>
      <c r="T42" s="1334"/>
      <c r="U42" s="1334"/>
      <c r="V42" s="1334"/>
      <c r="W42" s="1336"/>
      <c r="X42" s="1336"/>
      <c r="Y42" s="1369"/>
      <c r="Z42" s="1369"/>
      <c r="AA42" s="1369"/>
      <c r="AB42" s="1369"/>
      <c r="AC42" s="1370"/>
      <c r="AD42" s="1370"/>
      <c r="AE42" s="1371"/>
      <c r="AF42" s="1372" t="s">
        <v>1216</v>
      </c>
      <c r="AG42" s="1372"/>
      <c r="AH42" s="1372"/>
      <c r="AI42" s="1372"/>
      <c r="AJ42" s="1372"/>
      <c r="AK42" s="1372"/>
      <c r="AL42" s="1372"/>
      <c r="AM42" s="1372"/>
    </row>
    <row r="43">
      <c r="D43" s="1373" t="s">
        <v>1541</v>
      </c>
      <c r="E43" s="1373"/>
      <c r="F43" s="1373"/>
      <c r="G43" s="1313"/>
      <c r="H43" s="1313"/>
      <c r="I43" s="1313"/>
      <c r="J43" s="1313"/>
      <c r="K43" s="1313"/>
      <c r="L43" s="1313"/>
      <c r="M43" s="1313"/>
      <c r="N43" s="1313"/>
      <c r="O43" s="1313"/>
      <c r="P43" s="1313"/>
      <c r="Q43" s="1313"/>
      <c r="R43" s="1313"/>
      <c r="S43" s="1313"/>
      <c r="T43" s="1313"/>
      <c r="U43" s="1313"/>
      <c r="V43" s="1313"/>
      <c r="AE43" s="1373" t="s">
        <v>1541</v>
      </c>
      <c r="AF43" s="1373"/>
      <c r="AG43" s="1373"/>
    </row>
    <row r="44">
      <c r="A44" s="1313"/>
      <c r="B44" s="1313"/>
      <c r="C44" s="1313"/>
      <c r="D44" s="1313"/>
      <c r="E44" s="1313"/>
      <c r="F44" s="1313"/>
      <c r="G44" s="1313"/>
      <c r="H44" s="1313"/>
      <c r="I44" s="1313"/>
      <c r="J44" s="1313"/>
      <c r="K44" s="1313"/>
      <c r="L44" s="1313"/>
      <c r="M44" s="1313"/>
      <c r="N44" s="1313"/>
      <c r="O44" s="1313"/>
      <c r="P44" s="1313"/>
      <c r="Q44" s="1313"/>
      <c r="R44" s="1313"/>
      <c r="S44" s="1313"/>
      <c r="T44" s="1313"/>
      <c r="U44" s="1313"/>
      <c r="V44" s="1313"/>
    </row>
    <row r="45">
      <c r="A45" s="1316"/>
      <c r="B45" s="1316"/>
      <c r="C45" s="1316"/>
      <c r="D45" s="1316"/>
      <c r="E45" s="1316"/>
      <c r="F45" s="1316"/>
      <c r="G45" s="1316"/>
      <c r="H45" s="1316"/>
      <c r="I45" s="1316"/>
      <c r="J45" s="1316"/>
      <c r="K45" s="1316"/>
      <c r="L45" s="1316"/>
      <c r="M45" s="1316"/>
      <c r="N45" s="1316"/>
      <c r="O45" s="1316"/>
      <c r="P45" s="1316"/>
      <c r="Q45" s="1316"/>
      <c r="R45" s="1316"/>
      <c r="S45" s="1316"/>
      <c r="T45" s="1316"/>
      <c r="U45" s="1316"/>
      <c r="V45" s="1316"/>
    </row>
    <row r="46">
      <c r="A46" s="1313"/>
      <c r="B46" s="1313"/>
      <c r="C46" s="1313"/>
      <c r="D46" s="1313"/>
      <c r="E46" s="1313"/>
      <c r="F46" s="1313"/>
      <c r="G46" s="1313"/>
      <c r="H46" s="1313"/>
      <c r="I46" s="1313"/>
      <c r="J46" s="1313"/>
      <c r="K46" s="1313"/>
      <c r="L46" s="1313"/>
      <c r="M46" s="1313"/>
      <c r="N46" s="1313"/>
      <c r="O46" s="1313"/>
      <c r="P46" s="1313"/>
      <c r="Q46" s="1313"/>
      <c r="R46" s="1313"/>
      <c r="S46" s="1313"/>
      <c r="T46" s="1313"/>
      <c r="U46" s="1313"/>
      <c r="V46" s="1313"/>
    </row>
    <row r="47">
      <c r="A47" s="1321"/>
      <c r="B47" s="1321"/>
      <c r="C47" s="1321"/>
      <c r="D47" s="1321"/>
      <c r="E47" s="1321"/>
      <c r="F47" s="1321"/>
      <c r="G47" s="1321"/>
      <c r="H47" s="1321"/>
      <c r="I47" s="1321"/>
      <c r="J47" s="1321"/>
      <c r="K47" s="1321"/>
      <c r="L47" s="1321"/>
      <c r="M47" s="1321"/>
      <c r="N47" s="1321"/>
      <c r="O47" s="1321"/>
      <c r="P47" s="1321"/>
      <c r="Q47" s="1321"/>
      <c r="R47" s="1321"/>
      <c r="S47" s="1321"/>
      <c r="T47" s="1321"/>
      <c r="U47" s="1321"/>
      <c r="V47" s="1321"/>
      <c r="W47" s="1321"/>
      <c r="X47" s="1321"/>
      <c r="Y47" s="1321"/>
      <c r="Z47" s="1321"/>
      <c r="AA47" s="1321"/>
      <c r="AB47" s="1321"/>
      <c r="AC47" s="1321"/>
      <c r="AD47" s="1321"/>
      <c r="AE47" s="1321"/>
      <c r="AF47" s="1321"/>
      <c r="AG47" s="1321"/>
      <c r="AH47" s="1321"/>
      <c r="AI47" s="1321"/>
      <c r="AJ47" s="1321"/>
      <c r="AK47" s="1321"/>
      <c r="AL47" s="1321"/>
      <c r="AM47" s="1321"/>
    </row>
    <row r="48">
      <c r="A48" s="1321"/>
      <c r="B48" s="1321"/>
      <c r="C48" s="1321"/>
      <c r="D48" s="1321"/>
      <c r="E48" s="1321"/>
      <c r="F48" s="1321"/>
      <c r="G48" s="1321"/>
      <c r="H48" s="1321"/>
      <c r="I48" s="1321"/>
      <c r="J48" s="1321"/>
      <c r="K48" s="1321"/>
      <c r="L48" s="1321"/>
      <c r="M48" s="1321"/>
      <c r="N48" s="1321"/>
      <c r="O48" s="1321"/>
      <c r="P48" s="1321"/>
      <c r="Q48" s="1321"/>
      <c r="R48" s="1321"/>
      <c r="S48" s="1321"/>
      <c r="T48" s="1321"/>
      <c r="U48" s="1321"/>
      <c r="V48" s="1321"/>
      <c r="W48" s="1321"/>
      <c r="X48" s="1321"/>
      <c r="Y48" s="1321"/>
      <c r="Z48" s="1321"/>
      <c r="AA48" s="1321"/>
      <c r="AB48" s="1321"/>
      <c r="AC48" s="1321"/>
      <c r="AD48" s="1321"/>
      <c r="AE48" s="1321"/>
      <c r="AF48" s="1321"/>
      <c r="AG48" s="1321"/>
      <c r="AH48" s="1321"/>
      <c r="AI48" s="1321"/>
      <c r="AJ48" s="1321"/>
      <c r="AK48" s="1321"/>
      <c r="AL48" s="1321"/>
      <c r="AM48" s="1321"/>
    </row>
    <row r="49">
      <c r="A49" s="1313"/>
      <c r="B49" s="1313"/>
      <c r="C49" s="1313"/>
      <c r="D49" s="1313"/>
      <c r="E49" s="1313"/>
      <c r="F49" s="1313"/>
      <c r="G49" s="1313"/>
      <c r="H49" s="1313"/>
      <c r="I49" s="1313"/>
      <c r="J49" s="1313"/>
      <c r="K49" s="1313"/>
      <c r="L49" s="1313"/>
      <c r="M49" s="1313"/>
      <c r="N49" s="1313"/>
      <c r="O49" s="1313"/>
      <c r="P49" s="1313"/>
      <c r="Q49" s="1313"/>
      <c r="R49" s="1313"/>
      <c r="S49" s="1313"/>
      <c r="T49" s="1313"/>
      <c r="U49" s="1313"/>
      <c r="V49" s="1313"/>
    </row>
  </sheetData>
  <mergeCells count="44">
    <mergeCell ref="A1:S3"/>
    <mergeCell ref="U1:AM17"/>
    <mergeCell ref="A4:S6"/>
    <mergeCell ref="A7:S8"/>
    <mergeCell ref="A9:S9"/>
    <mergeCell ref="A10:S10"/>
    <mergeCell ref="A11:S11"/>
    <mergeCell ref="A12:S13"/>
    <mergeCell ref="A14:S14"/>
    <mergeCell ref="A15:S15"/>
    <mergeCell ref="A16:S17"/>
    <mergeCell ref="A18:U18"/>
    <mergeCell ref="V18:Y18"/>
    <mergeCell ref="A19:AM19"/>
    <mergeCell ref="A20:AM20"/>
    <mergeCell ref="A21:AM23"/>
    <mergeCell ref="AD24:AM24"/>
    <mergeCell ref="A26:AM29"/>
    <mergeCell ref="A30:AM30"/>
    <mergeCell ref="A32:C32"/>
    <mergeCell ref="D32:AE32"/>
    <mergeCell ref="AF32:AM32"/>
    <mergeCell ref="A33:C33"/>
    <mergeCell ref="D33:AE33"/>
    <mergeCell ref="AF33:AM33"/>
    <mergeCell ref="A34:C34"/>
    <mergeCell ref="D34:AE34"/>
    <mergeCell ref="AF34:AM34"/>
    <mergeCell ref="A35:C35"/>
    <mergeCell ref="D35:AE35"/>
    <mergeCell ref="AF35:AM35"/>
    <mergeCell ref="A36:C36"/>
    <mergeCell ref="D36:AE36"/>
    <mergeCell ref="AF36:AM36"/>
    <mergeCell ref="A38:AM38"/>
    <mergeCell ref="A39:I39"/>
    <mergeCell ref="AE39:AM39"/>
    <mergeCell ref="A40:I40"/>
    <mergeCell ref="AE40:AM40"/>
    <mergeCell ref="AF41:AM41"/>
    <mergeCell ref="H42:N42"/>
    <mergeCell ref="AF42:AM42"/>
    <mergeCell ref="D43:F43"/>
    <mergeCell ref="AE43:AG43"/>
  </mergeCells>
  <printOptions headings="0" gridLines="0"/>
  <pageMargins left="0.23622047244094491" right="0.15748031496062992" top="0.31496062992125984" bottom="0.27559055118110237" header="0.31496062992125984" footer="0.31496062992125984"/>
  <pageSetup paperSize="9" scale="11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V22" activeCellId="0" sqref="V22"/>
    </sheetView>
  </sheetViews>
  <sheetFormatPr defaultRowHeight="12.7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640" zoomScale="100" workbookViewId="0">
      <selection activeCell="A31" activeCellId="0" sqref="A31:M659"/>
    </sheetView>
  </sheetViews>
  <sheetFormatPr defaultRowHeight="12.75"/>
  <cols>
    <col customWidth="1" min="1" max="2" style="1374" width="5.6640625"/>
    <col customWidth="1" min="3" max="3" style="1374" width="11.6640625"/>
    <col customWidth="1" min="4" max="4" style="1374" width="40.6640625"/>
    <col customWidth="1" min="5" max="6" style="1374" width="10.6640625"/>
    <col customWidth="1" min="7" max="8" style="1374" width="12.6640625"/>
    <col customWidth="1" min="9" max="9" style="1374" width="16.6640625"/>
    <col customWidth="1" min="10" max="10" style="1374" width="17.6640625"/>
    <col customWidth="1" min="11" max="11" style="1374" width="8.6640625"/>
    <col customWidth="1" min="12" max="12" style="1374" width="15.109375"/>
    <col customWidth="1" min="13" max="13" style="1374" width="8.5546875"/>
  </cols>
  <sheetData>
    <row r="1">
      <c r="A1" s="274" t="s">
        <v>410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  <c r="M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  <c r="M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  <c r="M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  <c r="M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  <c r="M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92"/>
      <c r="M8" s="1156"/>
    </row>
    <row r="9" ht="13.800000000000001">
      <c r="A9" s="201" t="s">
        <v>1291</v>
      </c>
      <c r="B9" s="201"/>
      <c r="C9" s="1011" t="s">
        <v>1624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6"/>
      <c r="M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8"/>
      <c r="M10" s="1379"/>
    </row>
    <row r="11" ht="13.800000000000001">
      <c r="A11" s="201" t="s">
        <v>1221</v>
      </c>
      <c r="B11" s="201"/>
      <c r="C11" s="1011" t="s">
        <v>1625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1"/>
      <c r="M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92"/>
      <c r="M12" s="1156"/>
    </row>
    <row r="13" ht="13.800000000000001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6"/>
      <c r="M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">
        <v>215</v>
      </c>
      <c r="L14" s="1009"/>
      <c r="M14" s="1009"/>
    </row>
    <row r="15" ht="37.950000000000003" customHeight="1">
      <c r="A15" s="201" t="s">
        <v>1299</v>
      </c>
      <c r="B15" s="201"/>
      <c r="C15" s="1011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  <c r="M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/>
      <c r="L16" s="1009"/>
      <c r="M16" s="1009"/>
    </row>
    <row r="17" ht="29.399999999999999" customHeight="1">
      <c r="A17" s="201" t="s">
        <v>1301</v>
      </c>
      <c r="B17" s="201"/>
      <c r="C17" s="1011" t="str">
        <f>C15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  <c r="M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  <c r="M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">
        <v>215</v>
      </c>
      <c r="L19" s="1009"/>
      <c r="M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  <c r="M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  <c r="M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">
        <v>215</v>
      </c>
      <c r="L22" s="1009"/>
      <c r="M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  <c r="M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  <c r="M25" s="200"/>
    </row>
    <row r="26" ht="13.800000000000001">
      <c r="A26" s="200"/>
      <c r="B26" s="200"/>
      <c r="C26" s="200"/>
      <c r="D26" s="200"/>
      <c r="E26" s="200"/>
      <c r="F26" s="200"/>
      <c r="G26" s="1015">
        <v>595</v>
      </c>
      <c r="H26" s="1021" t="s">
        <v>1627</v>
      </c>
      <c r="I26" s="1015" t="s">
        <v>1628</v>
      </c>
      <c r="J26" s="1009" t="s">
        <v>1627</v>
      </c>
      <c r="K26" s="200"/>
      <c r="L26" s="200"/>
      <c r="M26" s="200"/>
    </row>
    <row r="27" ht="13.80000000000000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</row>
    <row r="28" ht="17.399999999999999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1023"/>
    </row>
    <row r="29" ht="17.399999999999999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M29" s="1023"/>
    </row>
    <row r="30" ht="13.800000000000001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 ht="13.199999999999999">
      <c r="A31" s="1024" t="s">
        <v>1629</v>
      </c>
      <c r="B31" s="1024"/>
      <c r="C31" s="1024"/>
      <c r="D31" s="1024"/>
      <c r="E31" s="1024"/>
      <c r="F31" s="1024"/>
      <c r="G31" s="1024"/>
      <c r="H31" s="1024"/>
      <c r="I31" s="1024"/>
      <c r="J31" s="1024"/>
      <c r="K31" s="1024"/>
      <c r="L31" s="1024"/>
      <c r="M31" s="1024"/>
    </row>
    <row r="32" ht="13.800000000000001">
      <c r="A32" s="326" t="s">
        <v>1316</v>
      </c>
      <c r="B32" s="326"/>
      <c r="C32" s="326" t="s">
        <v>425</v>
      </c>
      <c r="D32" s="326" t="s">
        <v>380</v>
      </c>
      <c r="E32" s="326" t="s">
        <v>1317</v>
      </c>
      <c r="F32" s="326" t="s">
        <v>427</v>
      </c>
      <c r="G32" s="326" t="s">
        <v>1318</v>
      </c>
      <c r="H32" s="326" t="s">
        <v>1319</v>
      </c>
      <c r="I32" s="326" t="s">
        <v>1320</v>
      </c>
      <c r="J32" s="326" t="s">
        <v>1321</v>
      </c>
      <c r="K32" s="326" t="s">
        <v>1322</v>
      </c>
      <c r="L32" s="326" t="s">
        <v>1323</v>
      </c>
      <c r="M32" s="326" t="s">
        <v>1324</v>
      </c>
    </row>
    <row r="33" ht="55.200000000000003">
      <c r="A33" s="326" t="s">
        <v>97</v>
      </c>
      <c r="B33" s="326" t="s">
        <v>1325</v>
      </c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</row>
    <row r="34" ht="13.800000000000001">
      <c r="A34" s="1025">
        <v>1</v>
      </c>
      <c r="B34" s="1025">
        <v>2</v>
      </c>
      <c r="C34" s="1025">
        <v>3</v>
      </c>
      <c r="D34" s="1025">
        <v>4</v>
      </c>
      <c r="E34" s="1025">
        <v>5</v>
      </c>
      <c r="F34" s="1025">
        <v>6</v>
      </c>
      <c r="G34" s="1025">
        <v>7</v>
      </c>
      <c r="H34" s="1025">
        <v>8</v>
      </c>
      <c r="I34" s="1025">
        <v>9</v>
      </c>
      <c r="J34" s="1025">
        <v>10</v>
      </c>
      <c r="K34" s="1025">
        <v>11</v>
      </c>
      <c r="L34" s="1025">
        <v>12</v>
      </c>
      <c r="M34" s="1025">
        <v>13</v>
      </c>
    </row>
    <row r="37" ht="16.800000000000001">
      <c r="A37" s="1026" t="s">
        <v>1630</v>
      </c>
      <c r="B37" s="1026"/>
      <c r="C37" s="1026"/>
      <c r="D37" s="1026"/>
      <c r="E37" s="1026"/>
      <c r="F37" s="1026"/>
      <c r="G37" s="1026"/>
      <c r="H37" s="1026"/>
      <c r="I37" s="1026"/>
      <c r="J37" s="1026"/>
      <c r="K37" s="1026"/>
      <c r="L37" s="1026"/>
      <c r="M37" s="1026"/>
    </row>
    <row r="39" ht="16.800000000000001">
      <c r="A39" s="1026" t="s">
        <v>1631</v>
      </c>
      <c r="B39" s="1026"/>
      <c r="C39" s="1026"/>
      <c r="D39" s="1026"/>
      <c r="E39" s="1026"/>
      <c r="F39" s="1026"/>
      <c r="G39" s="1026"/>
      <c r="H39" s="1026"/>
      <c r="I39" s="1026"/>
      <c r="J39" s="1026"/>
      <c r="K39" s="1026"/>
      <c r="L39" s="1026"/>
      <c r="M39" s="1026"/>
    </row>
    <row r="40" ht="41.399999999999999">
      <c r="A40" s="433">
        <v>1</v>
      </c>
      <c r="B40" s="433" t="s">
        <v>495</v>
      </c>
      <c r="C40" s="426" t="s">
        <v>1632</v>
      </c>
      <c r="D40" s="426" t="s">
        <v>1633</v>
      </c>
      <c r="E40" s="1027" t="s">
        <v>858</v>
      </c>
      <c r="F40" s="275">
        <v>12</v>
      </c>
      <c r="G40" s="1028">
        <v>49.340000000000003</v>
      </c>
      <c r="H40" s="1029"/>
      <c r="I40" s="1030"/>
      <c r="J40" s="1029" t="s">
        <v>1632</v>
      </c>
      <c r="K40" s="1029"/>
      <c r="L40" s="1030"/>
      <c r="M40" s="1031"/>
    </row>
    <row r="41">
      <c r="A41" s="433"/>
      <c r="B41" s="433"/>
      <c r="C41" s="426"/>
      <c r="D41" s="426" t="s">
        <v>1332</v>
      </c>
      <c r="E41" s="1027"/>
      <c r="F41" s="275"/>
      <c r="G41" s="1028">
        <v>3.5899999999999999</v>
      </c>
      <c r="H41" s="1029" t="s">
        <v>215</v>
      </c>
      <c r="I41" s="1030">
        <v>43.079999999999998</v>
      </c>
      <c r="J41" s="1029"/>
      <c r="K41" s="1029">
        <v>28.109999999999999</v>
      </c>
      <c r="L41" s="1030">
        <v>1210.98</v>
      </c>
      <c r="M41" s="1031"/>
    </row>
    <row r="42">
      <c r="A42" s="433"/>
      <c r="B42" s="433"/>
      <c r="C42" s="426"/>
      <c r="D42" s="426" t="s">
        <v>1334</v>
      </c>
      <c r="E42" s="1027"/>
      <c r="F42" s="275"/>
      <c r="G42" s="1028">
        <v>45.75</v>
      </c>
      <c r="H42" s="1029" t="s">
        <v>215</v>
      </c>
      <c r="I42" s="1030">
        <v>549</v>
      </c>
      <c r="J42" s="1029"/>
      <c r="K42" s="1029">
        <v>9.3900000000000006</v>
      </c>
      <c r="L42" s="1030">
        <v>5155.1099999999997</v>
      </c>
      <c r="M42" s="1031"/>
    </row>
    <row r="43">
      <c r="A43" s="433"/>
      <c r="B43" s="433"/>
      <c r="C43" s="426"/>
      <c r="D43" s="426" t="s">
        <v>1335</v>
      </c>
      <c r="E43" s="1027"/>
      <c r="F43" s="275"/>
      <c r="G43" s="1028">
        <v>6.4800000000000004</v>
      </c>
      <c r="H43" s="1029" t="s">
        <v>215</v>
      </c>
      <c r="I43" s="1032">
        <v>77.760000000000005</v>
      </c>
      <c r="J43" s="1029"/>
      <c r="K43" s="1029">
        <v>28.109999999999999</v>
      </c>
      <c r="L43" s="1032">
        <v>2185.8299999999999</v>
      </c>
      <c r="M43" s="1031"/>
    </row>
    <row r="44">
      <c r="A44" s="433"/>
      <c r="B44" s="433"/>
      <c r="C44" s="426"/>
      <c r="D44" s="426" t="s">
        <v>1336</v>
      </c>
      <c r="E44" s="1027" t="s">
        <v>206</v>
      </c>
      <c r="F44" s="275">
        <v>105</v>
      </c>
      <c r="G44" s="1033"/>
      <c r="H44" s="1029"/>
      <c r="I44" s="1030">
        <v>126.88</v>
      </c>
      <c r="J44" s="1034"/>
      <c r="K44" s="285">
        <v>105</v>
      </c>
      <c r="L44" s="1030">
        <v>3566.6500000000001</v>
      </c>
      <c r="M44" s="1031"/>
    </row>
    <row r="45">
      <c r="A45" s="433"/>
      <c r="B45" s="433"/>
      <c r="C45" s="426"/>
      <c r="D45" s="426" t="s">
        <v>1337</v>
      </c>
      <c r="E45" s="1027" t="s">
        <v>206</v>
      </c>
      <c r="F45" s="275">
        <v>60</v>
      </c>
      <c r="G45" s="1033"/>
      <c r="H45" s="1029"/>
      <c r="I45" s="1030">
        <v>72.5</v>
      </c>
      <c r="J45" s="1034"/>
      <c r="K45" s="285">
        <v>60</v>
      </c>
      <c r="L45" s="1030">
        <v>2038.0899999999999</v>
      </c>
      <c r="M45" s="1031"/>
    </row>
    <row r="46">
      <c r="A46" s="1035"/>
      <c r="B46" s="1035"/>
      <c r="C46" s="436"/>
      <c r="D46" s="436" t="s">
        <v>1338</v>
      </c>
      <c r="E46" s="1036" t="s">
        <v>865</v>
      </c>
      <c r="F46" s="1037">
        <v>0.44</v>
      </c>
      <c r="G46" s="1038"/>
      <c r="H46" s="1039" t="s">
        <v>215</v>
      </c>
      <c r="I46" s="1040"/>
      <c r="J46" s="1039"/>
      <c r="K46" s="1039"/>
      <c r="L46" s="1040"/>
      <c r="M46" s="1041">
        <v>5.2800000000000002</v>
      </c>
    </row>
    <row r="47">
      <c r="H47" s="1042">
        <v>791.46000000000004</v>
      </c>
      <c r="I47" s="1042"/>
      <c r="K47" s="1042">
        <v>11970.83</v>
      </c>
      <c r="L47" s="1042"/>
      <c r="M47" s="1043">
        <v>5.2800000000000002</v>
      </c>
    </row>
    <row r="48" ht="93.599999999999994">
      <c r="A48" s="433">
        <v>2</v>
      </c>
      <c r="B48" s="433" t="s">
        <v>449</v>
      </c>
      <c r="C48" s="426" t="s">
        <v>1634</v>
      </c>
      <c r="D48" s="426" t="s">
        <v>1633</v>
      </c>
      <c r="E48" s="1027" t="s">
        <v>858</v>
      </c>
      <c r="F48" s="275">
        <v>2</v>
      </c>
      <c r="G48" s="1028">
        <v>49.340000000000003</v>
      </c>
      <c r="H48" s="1029"/>
      <c r="I48" s="1030"/>
      <c r="J48" s="1029" t="s">
        <v>1632</v>
      </c>
      <c r="K48" s="1029"/>
      <c r="L48" s="1030"/>
      <c r="M48" s="1031"/>
    </row>
    <row r="49">
      <c r="A49" s="433"/>
      <c r="B49" s="433"/>
      <c r="C49" s="426"/>
      <c r="D49" s="426" t="s">
        <v>1332</v>
      </c>
      <c r="E49" s="1027"/>
      <c r="F49" s="275"/>
      <c r="G49" s="1028">
        <v>3.5899999999999999</v>
      </c>
      <c r="H49" s="1029" t="s">
        <v>1635</v>
      </c>
      <c r="I49" s="1030">
        <v>8.6199999999999992</v>
      </c>
      <c r="J49" s="1029"/>
      <c r="K49" s="1029">
        <v>28.109999999999999</v>
      </c>
      <c r="L49" s="1030">
        <v>242.19999999999999</v>
      </c>
      <c r="M49" s="1031"/>
    </row>
    <row r="50">
      <c r="A50" s="433"/>
      <c r="B50" s="433"/>
      <c r="C50" s="426"/>
      <c r="D50" s="426" t="s">
        <v>1334</v>
      </c>
      <c r="E50" s="1027"/>
      <c r="F50" s="275"/>
      <c r="G50" s="1028">
        <v>45.75</v>
      </c>
      <c r="H50" s="1029" t="s">
        <v>1635</v>
      </c>
      <c r="I50" s="1030">
        <v>109.8</v>
      </c>
      <c r="J50" s="1029"/>
      <c r="K50" s="1029">
        <v>9.3900000000000006</v>
      </c>
      <c r="L50" s="1030">
        <v>1031.02</v>
      </c>
      <c r="M50" s="1031"/>
    </row>
    <row r="51">
      <c r="A51" s="433"/>
      <c r="B51" s="433"/>
      <c r="C51" s="426"/>
      <c r="D51" s="426" t="s">
        <v>1335</v>
      </c>
      <c r="E51" s="1027"/>
      <c r="F51" s="275"/>
      <c r="G51" s="1028">
        <v>6.4800000000000004</v>
      </c>
      <c r="H51" s="1029" t="s">
        <v>1635</v>
      </c>
      <c r="I51" s="1032">
        <v>15.550000000000001</v>
      </c>
      <c r="J51" s="1029"/>
      <c r="K51" s="1029">
        <v>28.109999999999999</v>
      </c>
      <c r="L51" s="1032">
        <v>437.17000000000002</v>
      </c>
      <c r="M51" s="1031"/>
    </row>
    <row r="52">
      <c r="A52" s="433"/>
      <c r="B52" s="433"/>
      <c r="C52" s="426"/>
      <c r="D52" s="426" t="s">
        <v>1336</v>
      </c>
      <c r="E52" s="1027" t="s">
        <v>206</v>
      </c>
      <c r="F52" s="275">
        <v>105</v>
      </c>
      <c r="G52" s="1033"/>
      <c r="H52" s="1029"/>
      <c r="I52" s="1030">
        <v>25.379999999999999</v>
      </c>
      <c r="J52" s="1034"/>
      <c r="K52" s="285">
        <v>105</v>
      </c>
      <c r="L52" s="1030">
        <v>713.34000000000003</v>
      </c>
      <c r="M52" s="1031"/>
    </row>
    <row r="53">
      <c r="A53" s="433"/>
      <c r="B53" s="433"/>
      <c r="C53" s="426"/>
      <c r="D53" s="426" t="s">
        <v>1337</v>
      </c>
      <c r="E53" s="1027" t="s">
        <v>206</v>
      </c>
      <c r="F53" s="275">
        <v>60</v>
      </c>
      <c r="G53" s="1033"/>
      <c r="H53" s="1029"/>
      <c r="I53" s="1030">
        <v>14.5</v>
      </c>
      <c r="J53" s="1034"/>
      <c r="K53" s="285">
        <v>60</v>
      </c>
      <c r="L53" s="1030">
        <v>407.62</v>
      </c>
      <c r="M53" s="1031"/>
    </row>
    <row r="54">
      <c r="A54" s="1035"/>
      <c r="B54" s="1035"/>
      <c r="C54" s="436"/>
      <c r="D54" s="436" t="s">
        <v>1338</v>
      </c>
      <c r="E54" s="1036" t="s">
        <v>865</v>
      </c>
      <c r="F54" s="1037">
        <v>0.44</v>
      </c>
      <c r="G54" s="1038"/>
      <c r="H54" s="1039" t="s">
        <v>1635</v>
      </c>
      <c r="I54" s="1040"/>
      <c r="J54" s="1039"/>
      <c r="K54" s="1039"/>
      <c r="L54" s="1040"/>
      <c r="M54" s="1041">
        <v>1.056</v>
      </c>
    </row>
    <row r="55">
      <c r="H55" s="1042">
        <v>158.30000000000001</v>
      </c>
      <c r="I55" s="1042"/>
      <c r="K55" s="1042">
        <v>2394.1799999999998</v>
      </c>
      <c r="L55" s="1042"/>
      <c r="M55" s="1043">
        <v>1.056</v>
      </c>
    </row>
    <row r="56" ht="67.200000000000003">
      <c r="A56" s="433">
        <v>3</v>
      </c>
      <c r="B56" s="433" t="s">
        <v>454</v>
      </c>
      <c r="C56" s="426" t="s">
        <v>1636</v>
      </c>
      <c r="D56" s="426" t="s">
        <v>1633</v>
      </c>
      <c r="E56" s="1027" t="s">
        <v>858</v>
      </c>
      <c r="F56" s="275">
        <v>1</v>
      </c>
      <c r="G56" s="1028">
        <v>49.340000000000003</v>
      </c>
      <c r="H56" s="1029"/>
      <c r="I56" s="1030"/>
      <c r="J56" s="1029" t="s">
        <v>1632</v>
      </c>
      <c r="K56" s="1029"/>
      <c r="L56" s="1030"/>
      <c r="M56" s="1031"/>
    </row>
    <row r="57">
      <c r="A57" s="433"/>
      <c r="B57" s="433"/>
      <c r="C57" s="426"/>
      <c r="D57" s="426" t="s">
        <v>1332</v>
      </c>
      <c r="E57" s="1027"/>
      <c r="F57" s="275"/>
      <c r="G57" s="1028">
        <v>3.5899999999999999</v>
      </c>
      <c r="H57" s="1029" t="s">
        <v>1637</v>
      </c>
      <c r="I57" s="1030">
        <v>3.9500000000000002</v>
      </c>
      <c r="J57" s="1029"/>
      <c r="K57" s="1029">
        <v>28.109999999999999</v>
      </c>
      <c r="L57" s="1030">
        <v>111.01000000000001</v>
      </c>
      <c r="M57" s="1031"/>
    </row>
    <row r="58">
      <c r="A58" s="433"/>
      <c r="B58" s="433"/>
      <c r="C58" s="426"/>
      <c r="D58" s="426" t="s">
        <v>1334</v>
      </c>
      <c r="E58" s="1027"/>
      <c r="F58" s="275"/>
      <c r="G58" s="1028">
        <v>45.75</v>
      </c>
      <c r="H58" s="1029" t="s">
        <v>1637</v>
      </c>
      <c r="I58" s="1030">
        <v>50.329999999999998</v>
      </c>
      <c r="J58" s="1029"/>
      <c r="K58" s="1029">
        <v>9.3900000000000006</v>
      </c>
      <c r="L58" s="1030">
        <v>472.55000000000001</v>
      </c>
      <c r="M58" s="1031"/>
    </row>
    <row r="59">
      <c r="A59" s="433"/>
      <c r="B59" s="433"/>
      <c r="C59" s="426"/>
      <c r="D59" s="426" t="s">
        <v>1335</v>
      </c>
      <c r="E59" s="1027"/>
      <c r="F59" s="275"/>
      <c r="G59" s="1028">
        <v>6.4800000000000004</v>
      </c>
      <c r="H59" s="1029" t="s">
        <v>1637</v>
      </c>
      <c r="I59" s="1032">
        <v>7.1299999999999999</v>
      </c>
      <c r="J59" s="1029"/>
      <c r="K59" s="1029">
        <v>28.109999999999999</v>
      </c>
      <c r="L59" s="1032">
        <v>200.37</v>
      </c>
      <c r="M59" s="1031"/>
    </row>
    <row r="60">
      <c r="A60" s="433"/>
      <c r="B60" s="433"/>
      <c r="C60" s="426"/>
      <c r="D60" s="426" t="s">
        <v>1336</v>
      </c>
      <c r="E60" s="1027" t="s">
        <v>206</v>
      </c>
      <c r="F60" s="275">
        <v>105</v>
      </c>
      <c r="G60" s="1033"/>
      <c r="H60" s="1029"/>
      <c r="I60" s="1030">
        <v>11.630000000000001</v>
      </c>
      <c r="J60" s="1034"/>
      <c r="K60" s="285">
        <v>105</v>
      </c>
      <c r="L60" s="1030">
        <v>326.94999999999999</v>
      </c>
      <c r="M60" s="1031"/>
    </row>
    <row r="61">
      <c r="A61" s="433"/>
      <c r="B61" s="433"/>
      <c r="C61" s="426"/>
      <c r="D61" s="426" t="s">
        <v>1337</v>
      </c>
      <c r="E61" s="1027" t="s">
        <v>206</v>
      </c>
      <c r="F61" s="275">
        <v>60</v>
      </c>
      <c r="G61" s="1033"/>
      <c r="H61" s="1029"/>
      <c r="I61" s="1030">
        <v>6.6500000000000004</v>
      </c>
      <c r="J61" s="1034"/>
      <c r="K61" s="285">
        <v>60</v>
      </c>
      <c r="L61" s="1030">
        <v>186.83000000000001</v>
      </c>
      <c r="M61" s="1031"/>
    </row>
    <row r="62">
      <c r="A62" s="1035"/>
      <c r="B62" s="1035"/>
      <c r="C62" s="436"/>
      <c r="D62" s="436" t="s">
        <v>1338</v>
      </c>
      <c r="E62" s="1036" t="s">
        <v>865</v>
      </c>
      <c r="F62" s="1037">
        <v>0.44</v>
      </c>
      <c r="G62" s="1038"/>
      <c r="H62" s="1039" t="s">
        <v>1637</v>
      </c>
      <c r="I62" s="1040"/>
      <c r="J62" s="1039"/>
      <c r="K62" s="1039"/>
      <c r="L62" s="1040"/>
      <c r="M62" s="1041">
        <v>0.48400000000000004</v>
      </c>
    </row>
    <row r="63">
      <c r="H63" s="1042">
        <v>72.560000000000002</v>
      </c>
      <c r="I63" s="1042"/>
      <c r="K63" s="1042">
        <v>1097.3399999999999</v>
      </c>
      <c r="L63" s="1042"/>
      <c r="M63" s="1043">
        <v>0.48400000000000004</v>
      </c>
    </row>
    <row r="64" ht="67.200000000000003">
      <c r="A64" s="433">
        <v>4</v>
      </c>
      <c r="B64" s="433" t="s">
        <v>459</v>
      </c>
      <c r="C64" s="426" t="s">
        <v>1638</v>
      </c>
      <c r="D64" s="426" t="s">
        <v>1639</v>
      </c>
      <c r="E64" s="1027" t="s">
        <v>858</v>
      </c>
      <c r="F64" s="275">
        <v>2</v>
      </c>
      <c r="G64" s="1028">
        <v>45.289999999999999</v>
      </c>
      <c r="H64" s="1029"/>
      <c r="I64" s="1030"/>
      <c r="J64" s="1029" t="s">
        <v>1640</v>
      </c>
      <c r="K64" s="1029"/>
      <c r="L64" s="1030"/>
      <c r="M64" s="1031"/>
    </row>
    <row r="65">
      <c r="A65" s="433"/>
      <c r="B65" s="433"/>
      <c r="C65" s="426"/>
      <c r="D65" s="426" t="s">
        <v>1332</v>
      </c>
      <c r="E65" s="1027"/>
      <c r="F65" s="275"/>
      <c r="G65" s="1028">
        <v>3.3500000000000001</v>
      </c>
      <c r="H65" s="1029" t="s">
        <v>1637</v>
      </c>
      <c r="I65" s="1030">
        <v>7.3700000000000001</v>
      </c>
      <c r="J65" s="1029"/>
      <c r="K65" s="1029">
        <v>28.109999999999999</v>
      </c>
      <c r="L65" s="1030">
        <v>207.16999999999999</v>
      </c>
      <c r="M65" s="1031"/>
    </row>
    <row r="66">
      <c r="A66" s="433"/>
      <c r="B66" s="433"/>
      <c r="C66" s="426"/>
      <c r="D66" s="426" t="s">
        <v>1334</v>
      </c>
      <c r="E66" s="1027"/>
      <c r="F66" s="275"/>
      <c r="G66" s="1028">
        <v>41.939999999999998</v>
      </c>
      <c r="H66" s="1029" t="s">
        <v>1637</v>
      </c>
      <c r="I66" s="1030">
        <v>92.269999999999996</v>
      </c>
      <c r="J66" s="1029"/>
      <c r="K66" s="1029">
        <v>9.3900000000000006</v>
      </c>
      <c r="L66" s="1030">
        <v>866.39999999999998</v>
      </c>
      <c r="M66" s="1031"/>
    </row>
    <row r="67">
      <c r="A67" s="433"/>
      <c r="B67" s="433"/>
      <c r="C67" s="426"/>
      <c r="D67" s="426" t="s">
        <v>1335</v>
      </c>
      <c r="E67" s="1027"/>
      <c r="F67" s="275"/>
      <c r="G67" s="1028">
        <v>5.9400000000000004</v>
      </c>
      <c r="H67" s="1029" t="s">
        <v>1637</v>
      </c>
      <c r="I67" s="1032">
        <v>13.07</v>
      </c>
      <c r="J67" s="1029"/>
      <c r="K67" s="1029">
        <v>28.109999999999999</v>
      </c>
      <c r="L67" s="1032">
        <v>367.33999999999997</v>
      </c>
      <c r="M67" s="1031"/>
    </row>
    <row r="68">
      <c r="A68" s="433"/>
      <c r="B68" s="433"/>
      <c r="C68" s="426"/>
      <c r="D68" s="426" t="s">
        <v>1336</v>
      </c>
      <c r="E68" s="1027" t="s">
        <v>206</v>
      </c>
      <c r="F68" s="275">
        <v>105</v>
      </c>
      <c r="G68" s="1033"/>
      <c r="H68" s="1029"/>
      <c r="I68" s="1030">
        <v>21.460000000000001</v>
      </c>
      <c r="J68" s="1034"/>
      <c r="K68" s="285">
        <v>105</v>
      </c>
      <c r="L68" s="1030">
        <v>603.24000000000001</v>
      </c>
      <c r="M68" s="1031"/>
    </row>
    <row r="69">
      <c r="A69" s="433"/>
      <c r="B69" s="433"/>
      <c r="C69" s="426"/>
      <c r="D69" s="426" t="s">
        <v>1337</v>
      </c>
      <c r="E69" s="1027" t="s">
        <v>206</v>
      </c>
      <c r="F69" s="275">
        <v>60</v>
      </c>
      <c r="G69" s="1033"/>
      <c r="H69" s="1029"/>
      <c r="I69" s="1030">
        <v>12.26</v>
      </c>
      <c r="J69" s="1034"/>
      <c r="K69" s="285">
        <v>60</v>
      </c>
      <c r="L69" s="1030">
        <v>344.70999999999998</v>
      </c>
      <c r="M69" s="1031"/>
    </row>
    <row r="70">
      <c r="A70" s="1035"/>
      <c r="B70" s="1035"/>
      <c r="C70" s="436"/>
      <c r="D70" s="436" t="s">
        <v>1338</v>
      </c>
      <c r="E70" s="1036" t="s">
        <v>865</v>
      </c>
      <c r="F70" s="1037">
        <v>0.40999999999999998</v>
      </c>
      <c r="G70" s="1038"/>
      <c r="H70" s="1039" t="s">
        <v>1637</v>
      </c>
      <c r="I70" s="1040"/>
      <c r="J70" s="1039"/>
      <c r="K70" s="1039"/>
      <c r="L70" s="1040"/>
      <c r="M70" s="1041">
        <v>0.90200000000000002</v>
      </c>
    </row>
    <row r="71">
      <c r="H71" s="1042">
        <v>133.35999999999999</v>
      </c>
      <c r="I71" s="1042"/>
      <c r="K71" s="1042">
        <v>2021.52</v>
      </c>
      <c r="L71" s="1042"/>
      <c r="M71" s="1043">
        <v>0.90200000000000002</v>
      </c>
    </row>
    <row r="72" ht="41.399999999999999">
      <c r="A72" s="433">
        <v>5</v>
      </c>
      <c r="B72" s="433" t="s">
        <v>464</v>
      </c>
      <c r="C72" s="426" t="s">
        <v>1641</v>
      </c>
      <c r="D72" s="426" t="s">
        <v>1642</v>
      </c>
      <c r="E72" s="1027" t="s">
        <v>858</v>
      </c>
      <c r="F72" s="275">
        <v>2</v>
      </c>
      <c r="G72" s="1028">
        <v>13.050000000000001</v>
      </c>
      <c r="H72" s="1029"/>
      <c r="I72" s="1030"/>
      <c r="J72" s="1029" t="s">
        <v>1641</v>
      </c>
      <c r="K72" s="1029"/>
      <c r="L72" s="1030"/>
      <c r="M72" s="1031"/>
    </row>
    <row r="73">
      <c r="A73" s="433"/>
      <c r="B73" s="433"/>
      <c r="C73" s="426"/>
      <c r="D73" s="426" t="s">
        <v>1332</v>
      </c>
      <c r="E73" s="1027"/>
      <c r="F73" s="275"/>
      <c r="G73" s="1028">
        <v>2.04</v>
      </c>
      <c r="H73" s="1029" t="s">
        <v>215</v>
      </c>
      <c r="I73" s="1030">
        <v>4.0800000000000001</v>
      </c>
      <c r="J73" s="1029"/>
      <c r="K73" s="1029">
        <v>28.109999999999999</v>
      </c>
      <c r="L73" s="1030">
        <v>114.69</v>
      </c>
      <c r="M73" s="1031"/>
    </row>
    <row r="74">
      <c r="A74" s="433"/>
      <c r="B74" s="433"/>
      <c r="C74" s="426"/>
      <c r="D74" s="426" t="s">
        <v>1334</v>
      </c>
      <c r="E74" s="1027"/>
      <c r="F74" s="275"/>
      <c r="G74" s="1028">
        <v>11.01</v>
      </c>
      <c r="H74" s="1029" t="s">
        <v>215</v>
      </c>
      <c r="I74" s="1030">
        <v>22.02</v>
      </c>
      <c r="J74" s="1029"/>
      <c r="K74" s="1029">
        <v>10.039999999999999</v>
      </c>
      <c r="L74" s="1030">
        <v>221.08000000000001</v>
      </c>
      <c r="M74" s="1031"/>
    </row>
    <row r="75">
      <c r="A75" s="433"/>
      <c r="B75" s="433"/>
      <c r="C75" s="426"/>
      <c r="D75" s="426" t="s">
        <v>1335</v>
      </c>
      <c r="E75" s="1027"/>
      <c r="F75" s="275"/>
      <c r="G75" s="1028">
        <v>1.8899999999999999</v>
      </c>
      <c r="H75" s="1029" t="s">
        <v>215</v>
      </c>
      <c r="I75" s="1032">
        <v>3.7799999999999998</v>
      </c>
      <c r="J75" s="1029"/>
      <c r="K75" s="1029">
        <v>28.109999999999999</v>
      </c>
      <c r="L75" s="1032">
        <v>106.26000000000001</v>
      </c>
      <c r="M75" s="1031"/>
    </row>
    <row r="76">
      <c r="A76" s="433"/>
      <c r="B76" s="433"/>
      <c r="C76" s="426"/>
      <c r="D76" s="426" t="s">
        <v>1336</v>
      </c>
      <c r="E76" s="1027" t="s">
        <v>206</v>
      </c>
      <c r="F76" s="275">
        <v>105</v>
      </c>
      <c r="G76" s="1033"/>
      <c r="H76" s="1029"/>
      <c r="I76" s="1030">
        <v>8.25</v>
      </c>
      <c r="J76" s="1034"/>
      <c r="K76" s="285">
        <v>105</v>
      </c>
      <c r="L76" s="1030">
        <v>232</v>
      </c>
      <c r="M76" s="1031"/>
    </row>
    <row r="77">
      <c r="A77" s="433"/>
      <c r="B77" s="433"/>
      <c r="C77" s="426"/>
      <c r="D77" s="426" t="s">
        <v>1337</v>
      </c>
      <c r="E77" s="1027" t="s">
        <v>206</v>
      </c>
      <c r="F77" s="275">
        <v>60</v>
      </c>
      <c r="G77" s="1033"/>
      <c r="H77" s="1029"/>
      <c r="I77" s="1030">
        <v>4.7199999999999998</v>
      </c>
      <c r="J77" s="1034"/>
      <c r="K77" s="285">
        <v>60</v>
      </c>
      <c r="L77" s="1030">
        <v>132.56999999999999</v>
      </c>
      <c r="M77" s="1031"/>
    </row>
    <row r="78">
      <c r="A78" s="1035"/>
      <c r="B78" s="1035"/>
      <c r="C78" s="436"/>
      <c r="D78" s="436" t="s">
        <v>1338</v>
      </c>
      <c r="E78" s="1036" t="s">
        <v>865</v>
      </c>
      <c r="F78" s="1037">
        <v>0.25</v>
      </c>
      <c r="G78" s="1038"/>
      <c r="H78" s="1039" t="s">
        <v>215</v>
      </c>
      <c r="I78" s="1040"/>
      <c r="J78" s="1039"/>
      <c r="K78" s="1039"/>
      <c r="L78" s="1040"/>
      <c r="M78" s="1041">
        <v>0.5</v>
      </c>
    </row>
    <row r="79">
      <c r="H79" s="1042">
        <v>39.07</v>
      </c>
      <c r="I79" s="1042"/>
      <c r="K79" s="1042">
        <v>700.33999999999992</v>
      </c>
      <c r="L79" s="1042"/>
      <c r="M79" s="1043">
        <v>0.5</v>
      </c>
    </row>
    <row r="80" ht="67.200000000000003">
      <c r="A80" s="433">
        <v>6</v>
      </c>
      <c r="B80" s="433" t="s">
        <v>558</v>
      </c>
      <c r="C80" s="426" t="s">
        <v>1643</v>
      </c>
      <c r="D80" s="426" t="s">
        <v>1642</v>
      </c>
      <c r="E80" s="1027" t="s">
        <v>858</v>
      </c>
      <c r="F80" s="275">
        <v>1</v>
      </c>
      <c r="G80" s="1028">
        <v>13.050000000000001</v>
      </c>
      <c r="H80" s="1029"/>
      <c r="I80" s="1030"/>
      <c r="J80" s="1029" t="s">
        <v>1641</v>
      </c>
      <c r="K80" s="1029"/>
      <c r="L80" s="1030"/>
      <c r="M80" s="1031"/>
    </row>
    <row r="81">
      <c r="A81" s="433"/>
      <c r="B81" s="433"/>
      <c r="C81" s="426"/>
      <c r="D81" s="426" t="s">
        <v>1332</v>
      </c>
      <c r="E81" s="1027"/>
      <c r="F81" s="275"/>
      <c r="G81" s="1028">
        <v>2.04</v>
      </c>
      <c r="H81" s="1029" t="s">
        <v>1637</v>
      </c>
      <c r="I81" s="1030">
        <v>2.2400000000000002</v>
      </c>
      <c r="J81" s="1029"/>
      <c r="K81" s="1029">
        <v>28.109999999999999</v>
      </c>
      <c r="L81" s="1030">
        <v>63.079999999999998</v>
      </c>
      <c r="M81" s="1031"/>
    </row>
    <row r="82">
      <c r="A82" s="433"/>
      <c r="B82" s="433"/>
      <c r="C82" s="426"/>
      <c r="D82" s="426" t="s">
        <v>1334</v>
      </c>
      <c r="E82" s="1027"/>
      <c r="F82" s="275"/>
      <c r="G82" s="1028">
        <v>11.01</v>
      </c>
      <c r="H82" s="1029" t="s">
        <v>1637</v>
      </c>
      <c r="I82" s="1030">
        <v>12.109999999999999</v>
      </c>
      <c r="J82" s="1029"/>
      <c r="K82" s="1029">
        <v>10.039999999999999</v>
      </c>
      <c r="L82" s="1030">
        <v>121.59</v>
      </c>
      <c r="M82" s="1031"/>
    </row>
    <row r="83">
      <c r="A83" s="433"/>
      <c r="B83" s="433"/>
      <c r="C83" s="426"/>
      <c r="D83" s="426" t="s">
        <v>1335</v>
      </c>
      <c r="E83" s="1027"/>
      <c r="F83" s="275"/>
      <c r="G83" s="1028">
        <v>1.8899999999999999</v>
      </c>
      <c r="H83" s="1029" t="s">
        <v>1637</v>
      </c>
      <c r="I83" s="1032">
        <v>2.0800000000000001</v>
      </c>
      <c r="J83" s="1029"/>
      <c r="K83" s="1029">
        <v>28.109999999999999</v>
      </c>
      <c r="L83" s="1032">
        <v>58.439999999999998</v>
      </c>
      <c r="M83" s="1031"/>
    </row>
    <row r="84">
      <c r="A84" s="433"/>
      <c r="B84" s="433"/>
      <c r="C84" s="426"/>
      <c r="D84" s="426" t="s">
        <v>1336</v>
      </c>
      <c r="E84" s="1027" t="s">
        <v>206</v>
      </c>
      <c r="F84" s="275">
        <v>105</v>
      </c>
      <c r="G84" s="1033"/>
      <c r="H84" s="1029"/>
      <c r="I84" s="1030">
        <v>4.54</v>
      </c>
      <c r="J84" s="1034"/>
      <c r="K84" s="285">
        <v>105</v>
      </c>
      <c r="L84" s="1030">
        <v>127.59999999999999</v>
      </c>
      <c r="M84" s="1031"/>
    </row>
    <row r="85">
      <c r="A85" s="433"/>
      <c r="B85" s="433"/>
      <c r="C85" s="426"/>
      <c r="D85" s="426" t="s">
        <v>1337</v>
      </c>
      <c r="E85" s="1027" t="s">
        <v>206</v>
      </c>
      <c r="F85" s="275">
        <v>60</v>
      </c>
      <c r="G85" s="1033"/>
      <c r="H85" s="1029"/>
      <c r="I85" s="1030">
        <v>2.5899999999999999</v>
      </c>
      <c r="J85" s="1034"/>
      <c r="K85" s="285">
        <v>60</v>
      </c>
      <c r="L85" s="1030">
        <v>72.909999999999997</v>
      </c>
      <c r="M85" s="1031"/>
    </row>
    <row r="86">
      <c r="A86" s="1035"/>
      <c r="B86" s="1035"/>
      <c r="C86" s="436"/>
      <c r="D86" s="436" t="s">
        <v>1338</v>
      </c>
      <c r="E86" s="1036" t="s">
        <v>865</v>
      </c>
      <c r="F86" s="1037">
        <v>0.25</v>
      </c>
      <c r="G86" s="1038"/>
      <c r="H86" s="1039" t="s">
        <v>1637</v>
      </c>
      <c r="I86" s="1040"/>
      <c r="J86" s="1039"/>
      <c r="K86" s="1039"/>
      <c r="L86" s="1040"/>
      <c r="M86" s="1041">
        <v>0.27500000000000002</v>
      </c>
    </row>
    <row r="87">
      <c r="H87" s="1042">
        <v>21.48</v>
      </c>
      <c r="I87" s="1042"/>
      <c r="K87" s="1042">
        <v>385.17999999999995</v>
      </c>
      <c r="L87" s="1042"/>
      <c r="M87" s="1043">
        <v>0.27500000000000002</v>
      </c>
    </row>
    <row r="88" ht="41.399999999999999">
      <c r="A88" s="433">
        <v>7</v>
      </c>
      <c r="B88" s="433" t="s">
        <v>561</v>
      </c>
      <c r="C88" s="426" t="s">
        <v>1644</v>
      </c>
      <c r="D88" s="426" t="s">
        <v>1645</v>
      </c>
      <c r="E88" s="1027" t="s">
        <v>858</v>
      </c>
      <c r="F88" s="275">
        <v>4</v>
      </c>
      <c r="G88" s="1028">
        <v>15.030000000000001</v>
      </c>
      <c r="H88" s="1029"/>
      <c r="I88" s="1030"/>
      <c r="J88" s="1029" t="s">
        <v>1644</v>
      </c>
      <c r="K88" s="1029"/>
      <c r="L88" s="1030"/>
      <c r="M88" s="1031"/>
    </row>
    <row r="89">
      <c r="A89" s="433"/>
      <c r="B89" s="433"/>
      <c r="C89" s="426"/>
      <c r="D89" s="426" t="s">
        <v>1332</v>
      </c>
      <c r="E89" s="1027"/>
      <c r="F89" s="275"/>
      <c r="G89" s="1028">
        <v>2.4500000000000002</v>
      </c>
      <c r="H89" s="1029" t="s">
        <v>215</v>
      </c>
      <c r="I89" s="1030">
        <v>9.8000000000000007</v>
      </c>
      <c r="J89" s="1029"/>
      <c r="K89" s="1029">
        <v>28.109999999999999</v>
      </c>
      <c r="L89" s="1030">
        <v>275.48000000000002</v>
      </c>
      <c r="M89" s="1031"/>
    </row>
    <row r="90">
      <c r="A90" s="433"/>
      <c r="B90" s="433"/>
      <c r="C90" s="426"/>
      <c r="D90" s="426" t="s">
        <v>1334</v>
      </c>
      <c r="E90" s="1027"/>
      <c r="F90" s="275"/>
      <c r="G90" s="1028">
        <v>12.58</v>
      </c>
      <c r="H90" s="1029" t="s">
        <v>215</v>
      </c>
      <c r="I90" s="1030">
        <v>50.32</v>
      </c>
      <c r="J90" s="1029"/>
      <c r="K90" s="1029">
        <v>10.039999999999999</v>
      </c>
      <c r="L90" s="1030">
        <v>505.20999999999998</v>
      </c>
      <c r="M90" s="1031"/>
    </row>
    <row r="91">
      <c r="A91" s="433"/>
      <c r="B91" s="433"/>
      <c r="C91" s="426"/>
      <c r="D91" s="426" t="s">
        <v>1335</v>
      </c>
      <c r="E91" s="1027"/>
      <c r="F91" s="275"/>
      <c r="G91" s="1028">
        <v>2.1600000000000001</v>
      </c>
      <c r="H91" s="1029" t="s">
        <v>215</v>
      </c>
      <c r="I91" s="1032">
        <v>8.6400000000000006</v>
      </c>
      <c r="J91" s="1029"/>
      <c r="K91" s="1029">
        <v>28.109999999999999</v>
      </c>
      <c r="L91" s="1032">
        <v>242.87</v>
      </c>
      <c r="M91" s="1031"/>
    </row>
    <row r="92">
      <c r="A92" s="433"/>
      <c r="B92" s="433"/>
      <c r="C92" s="426"/>
      <c r="D92" s="426" t="s">
        <v>1336</v>
      </c>
      <c r="E92" s="1027" t="s">
        <v>206</v>
      </c>
      <c r="F92" s="275">
        <v>105</v>
      </c>
      <c r="G92" s="1033"/>
      <c r="H92" s="1029"/>
      <c r="I92" s="1030">
        <v>19.359999999999999</v>
      </c>
      <c r="J92" s="1034"/>
      <c r="K92" s="285">
        <v>105</v>
      </c>
      <c r="L92" s="1030">
        <v>544.26999999999998</v>
      </c>
      <c r="M92" s="1031"/>
    </row>
    <row r="93">
      <c r="A93" s="433"/>
      <c r="B93" s="433"/>
      <c r="C93" s="426"/>
      <c r="D93" s="426" t="s">
        <v>1337</v>
      </c>
      <c r="E93" s="1027" t="s">
        <v>206</v>
      </c>
      <c r="F93" s="275">
        <v>60</v>
      </c>
      <c r="G93" s="1033"/>
      <c r="H93" s="1029"/>
      <c r="I93" s="1030">
        <v>11.06</v>
      </c>
      <c r="J93" s="1034"/>
      <c r="K93" s="285">
        <v>60</v>
      </c>
      <c r="L93" s="1030">
        <v>311.00999999999999</v>
      </c>
      <c r="M93" s="1031"/>
    </row>
    <row r="94">
      <c r="A94" s="1035"/>
      <c r="B94" s="1035"/>
      <c r="C94" s="436"/>
      <c r="D94" s="436" t="s">
        <v>1338</v>
      </c>
      <c r="E94" s="1036" t="s">
        <v>865</v>
      </c>
      <c r="F94" s="1037">
        <v>0.29999999999999999</v>
      </c>
      <c r="G94" s="1038"/>
      <c r="H94" s="1039" t="s">
        <v>215</v>
      </c>
      <c r="I94" s="1040"/>
      <c r="J94" s="1039"/>
      <c r="K94" s="1039"/>
      <c r="L94" s="1040"/>
      <c r="M94" s="1041">
        <v>1.2</v>
      </c>
    </row>
    <row r="95">
      <c r="H95" s="1042">
        <v>90.540000000000006</v>
      </c>
      <c r="I95" s="1042"/>
      <c r="K95" s="1042">
        <v>1635.97</v>
      </c>
      <c r="L95" s="1042"/>
      <c r="M95" s="1043">
        <v>1.2</v>
      </c>
    </row>
    <row r="96" ht="93.599999999999994">
      <c r="A96" s="433">
        <v>8</v>
      </c>
      <c r="B96" s="433" t="s">
        <v>727</v>
      </c>
      <c r="C96" s="426" t="s">
        <v>1646</v>
      </c>
      <c r="D96" s="426" t="s">
        <v>1645</v>
      </c>
      <c r="E96" s="1027" t="s">
        <v>858</v>
      </c>
      <c r="F96" s="275">
        <v>2</v>
      </c>
      <c r="G96" s="1028">
        <v>15.030000000000001</v>
      </c>
      <c r="H96" s="1029"/>
      <c r="I96" s="1030"/>
      <c r="J96" s="1029" t="s">
        <v>1644</v>
      </c>
      <c r="K96" s="1029"/>
      <c r="L96" s="1030"/>
      <c r="M96" s="1031"/>
    </row>
    <row r="97">
      <c r="A97" s="433"/>
      <c r="B97" s="433"/>
      <c r="C97" s="426"/>
      <c r="D97" s="426" t="s">
        <v>1332</v>
      </c>
      <c r="E97" s="1027"/>
      <c r="F97" s="275"/>
      <c r="G97" s="1028">
        <v>2.4500000000000002</v>
      </c>
      <c r="H97" s="1029" t="s">
        <v>1635</v>
      </c>
      <c r="I97" s="1030">
        <v>5.8799999999999999</v>
      </c>
      <c r="J97" s="1029"/>
      <c r="K97" s="1029">
        <v>28.109999999999999</v>
      </c>
      <c r="L97" s="1030">
        <v>165.28999999999999</v>
      </c>
      <c r="M97" s="1031"/>
    </row>
    <row r="98">
      <c r="A98" s="433"/>
      <c r="B98" s="433"/>
      <c r="C98" s="426"/>
      <c r="D98" s="426" t="s">
        <v>1334</v>
      </c>
      <c r="E98" s="1027"/>
      <c r="F98" s="275"/>
      <c r="G98" s="1028">
        <v>12.58</v>
      </c>
      <c r="H98" s="1029" t="s">
        <v>1635</v>
      </c>
      <c r="I98" s="1030">
        <v>30.190000000000001</v>
      </c>
      <c r="J98" s="1029"/>
      <c r="K98" s="1029">
        <v>10.039999999999999</v>
      </c>
      <c r="L98" s="1030">
        <v>303.13</v>
      </c>
      <c r="M98" s="1031"/>
    </row>
    <row r="99">
      <c r="A99" s="433"/>
      <c r="B99" s="433"/>
      <c r="C99" s="426"/>
      <c r="D99" s="426" t="s">
        <v>1335</v>
      </c>
      <c r="E99" s="1027"/>
      <c r="F99" s="275"/>
      <c r="G99" s="1028">
        <v>2.1600000000000001</v>
      </c>
      <c r="H99" s="1029" t="s">
        <v>1635</v>
      </c>
      <c r="I99" s="1032">
        <v>5.1799999999999997</v>
      </c>
      <c r="J99" s="1029"/>
      <c r="K99" s="1029">
        <v>28.109999999999999</v>
      </c>
      <c r="L99" s="1032">
        <v>145.72</v>
      </c>
      <c r="M99" s="1031"/>
    </row>
    <row r="100">
      <c r="A100" s="433"/>
      <c r="B100" s="433"/>
      <c r="C100" s="426"/>
      <c r="D100" s="426" t="s">
        <v>1336</v>
      </c>
      <c r="E100" s="1027" t="s">
        <v>206</v>
      </c>
      <c r="F100" s="275">
        <v>105</v>
      </c>
      <c r="G100" s="1033"/>
      <c r="H100" s="1029"/>
      <c r="I100" s="1030">
        <v>11.609999999999999</v>
      </c>
      <c r="J100" s="1034"/>
      <c r="K100" s="285">
        <v>105</v>
      </c>
      <c r="L100" s="1030">
        <v>326.56</v>
      </c>
      <c r="M100" s="1031"/>
    </row>
    <row r="101">
      <c r="A101" s="433"/>
      <c r="B101" s="433"/>
      <c r="C101" s="426"/>
      <c r="D101" s="426" t="s">
        <v>1337</v>
      </c>
      <c r="E101" s="1027" t="s">
        <v>206</v>
      </c>
      <c r="F101" s="275">
        <v>60</v>
      </c>
      <c r="G101" s="1033"/>
      <c r="H101" s="1029"/>
      <c r="I101" s="1030">
        <v>6.6399999999999997</v>
      </c>
      <c r="J101" s="1034"/>
      <c r="K101" s="285">
        <v>60</v>
      </c>
      <c r="L101" s="1030">
        <v>186.61000000000001</v>
      </c>
      <c r="M101" s="1031"/>
    </row>
    <row r="102">
      <c r="A102" s="1035"/>
      <c r="B102" s="1035"/>
      <c r="C102" s="436"/>
      <c r="D102" s="436" t="s">
        <v>1338</v>
      </c>
      <c r="E102" s="1036" t="s">
        <v>865</v>
      </c>
      <c r="F102" s="1037">
        <v>0.29999999999999999</v>
      </c>
      <c r="G102" s="1038"/>
      <c r="H102" s="1039" t="s">
        <v>1635</v>
      </c>
      <c r="I102" s="1040"/>
      <c r="J102" s="1039"/>
      <c r="K102" s="1039"/>
      <c r="L102" s="1040"/>
      <c r="M102" s="1041">
        <v>0.71999999999999997</v>
      </c>
    </row>
    <row r="103">
      <c r="H103" s="1042">
        <v>54.32</v>
      </c>
      <c r="I103" s="1042"/>
      <c r="K103" s="1042">
        <v>981.59000000000003</v>
      </c>
      <c r="L103" s="1042"/>
      <c r="M103" s="1043">
        <v>0.71999999999999997</v>
      </c>
    </row>
    <row r="104" ht="106.8">
      <c r="A104" s="433">
        <v>9</v>
      </c>
      <c r="B104" s="433" t="s">
        <v>738</v>
      </c>
      <c r="C104" s="426" t="s">
        <v>1647</v>
      </c>
      <c r="D104" s="426" t="s">
        <v>908</v>
      </c>
      <c r="E104" s="1027" t="s">
        <v>858</v>
      </c>
      <c r="F104" s="275">
        <v>1</v>
      </c>
      <c r="G104" s="1028">
        <v>286.88999999999999</v>
      </c>
      <c r="H104" s="1029"/>
      <c r="I104" s="1030"/>
      <c r="J104" s="1029" t="s">
        <v>907</v>
      </c>
      <c r="K104" s="1029"/>
      <c r="L104" s="1030"/>
      <c r="M104" s="1031"/>
    </row>
    <row r="105">
      <c r="A105" s="433"/>
      <c r="B105" s="433"/>
      <c r="C105" s="426"/>
      <c r="D105" s="426" t="s">
        <v>1332</v>
      </c>
      <c r="E105" s="1027"/>
      <c r="F105" s="275"/>
      <c r="G105" s="1028">
        <v>67</v>
      </c>
      <c r="H105" s="1029" t="s">
        <v>1648</v>
      </c>
      <c r="I105" s="1030">
        <v>87.700000000000003</v>
      </c>
      <c r="J105" s="1029"/>
      <c r="K105" s="1029">
        <v>28.109999999999999</v>
      </c>
      <c r="L105" s="1030">
        <v>2465.3299999999999</v>
      </c>
      <c r="M105" s="1031"/>
    </row>
    <row r="106">
      <c r="A106" s="433"/>
      <c r="B106" s="433"/>
      <c r="C106" s="426"/>
      <c r="D106" s="426" t="s">
        <v>1334</v>
      </c>
      <c r="E106" s="1027"/>
      <c r="F106" s="275"/>
      <c r="G106" s="1028">
        <v>174.78</v>
      </c>
      <c r="H106" s="1029" t="s">
        <v>1637</v>
      </c>
      <c r="I106" s="1030">
        <v>192.25999999999999</v>
      </c>
      <c r="J106" s="1029"/>
      <c r="K106" s="1029">
        <v>7.2400000000000002</v>
      </c>
      <c r="L106" s="1030">
        <v>1391.95</v>
      </c>
      <c r="M106" s="1031"/>
    </row>
    <row r="107">
      <c r="A107" s="433"/>
      <c r="B107" s="433"/>
      <c r="C107" s="426"/>
      <c r="D107" s="426" t="s">
        <v>1335</v>
      </c>
      <c r="E107" s="1027"/>
      <c r="F107" s="275"/>
      <c r="G107" s="1028">
        <v>11.859999999999999</v>
      </c>
      <c r="H107" s="1029" t="s">
        <v>1637</v>
      </c>
      <c r="I107" s="1032">
        <v>13.050000000000001</v>
      </c>
      <c r="J107" s="1029"/>
      <c r="K107" s="1029">
        <v>28.109999999999999</v>
      </c>
      <c r="L107" s="1032">
        <v>366.72000000000003</v>
      </c>
      <c r="M107" s="1031"/>
    </row>
    <row r="108">
      <c r="A108" s="433"/>
      <c r="B108" s="433"/>
      <c r="C108" s="426"/>
      <c r="D108" s="426" t="s">
        <v>1365</v>
      </c>
      <c r="E108" s="1027"/>
      <c r="F108" s="275"/>
      <c r="G108" s="1028">
        <v>45.109999999999999</v>
      </c>
      <c r="H108" s="1029" t="s">
        <v>215</v>
      </c>
      <c r="I108" s="1030">
        <v>45.109999999999999</v>
      </c>
      <c r="J108" s="1029"/>
      <c r="K108" s="1029">
        <v>3.3599999999999999</v>
      </c>
      <c r="L108" s="1030">
        <v>151.56999999999999</v>
      </c>
      <c r="M108" s="1031"/>
    </row>
    <row r="109">
      <c r="A109" s="433"/>
      <c r="B109" s="433"/>
      <c r="C109" s="426"/>
      <c r="D109" s="426" t="s">
        <v>1336</v>
      </c>
      <c r="E109" s="1027" t="s">
        <v>206</v>
      </c>
      <c r="F109" s="275">
        <v>105</v>
      </c>
      <c r="G109" s="1033"/>
      <c r="H109" s="1029"/>
      <c r="I109" s="1030">
        <v>105.79000000000001</v>
      </c>
      <c r="J109" s="1034"/>
      <c r="K109" s="285">
        <v>105</v>
      </c>
      <c r="L109" s="1030">
        <v>2973.6500000000001</v>
      </c>
      <c r="M109" s="1031"/>
    </row>
    <row r="110">
      <c r="A110" s="433"/>
      <c r="B110" s="433"/>
      <c r="C110" s="426"/>
      <c r="D110" s="426" t="s">
        <v>1337</v>
      </c>
      <c r="E110" s="1027" t="s">
        <v>206</v>
      </c>
      <c r="F110" s="275">
        <v>60</v>
      </c>
      <c r="G110" s="1033"/>
      <c r="H110" s="1029"/>
      <c r="I110" s="1030">
        <v>60.450000000000003</v>
      </c>
      <c r="J110" s="1034"/>
      <c r="K110" s="285">
        <v>60</v>
      </c>
      <c r="L110" s="1030">
        <v>1699.23</v>
      </c>
      <c r="M110" s="1031"/>
    </row>
    <row r="111">
      <c r="A111" s="1035"/>
      <c r="B111" s="1035"/>
      <c r="C111" s="436"/>
      <c r="D111" s="436" t="s">
        <v>1338</v>
      </c>
      <c r="E111" s="1036" t="s">
        <v>865</v>
      </c>
      <c r="F111" s="1037">
        <v>7.7599999999999998</v>
      </c>
      <c r="G111" s="1038"/>
      <c r="H111" s="1039" t="s">
        <v>1648</v>
      </c>
      <c r="I111" s="1040"/>
      <c r="J111" s="1039"/>
      <c r="K111" s="1039"/>
      <c r="L111" s="1040"/>
      <c r="M111" s="1041">
        <v>10.157839999999998</v>
      </c>
    </row>
    <row r="112">
      <c r="H112" s="1042">
        <v>491.31</v>
      </c>
      <c r="I112" s="1042"/>
      <c r="K112" s="1042">
        <v>8681.7299999999996</v>
      </c>
      <c r="L112" s="1042"/>
      <c r="M112" s="1043">
        <v>10.157839999999998</v>
      </c>
    </row>
    <row r="113" ht="41.399999999999999">
      <c r="A113" s="433">
        <v>10</v>
      </c>
      <c r="B113" s="433" t="s">
        <v>753</v>
      </c>
      <c r="C113" s="426" t="s">
        <v>856</v>
      </c>
      <c r="D113" s="426" t="s">
        <v>857</v>
      </c>
      <c r="E113" s="1027" t="s">
        <v>858</v>
      </c>
      <c r="F113" s="275">
        <v>2</v>
      </c>
      <c r="G113" s="1028">
        <v>213.29999999999998</v>
      </c>
      <c r="H113" s="1029"/>
      <c r="I113" s="1030"/>
      <c r="J113" s="1029" t="s">
        <v>856</v>
      </c>
      <c r="K113" s="1029"/>
      <c r="L113" s="1030"/>
      <c r="M113" s="1031"/>
    </row>
    <row r="114">
      <c r="A114" s="433"/>
      <c r="B114" s="433"/>
      <c r="C114" s="426"/>
      <c r="D114" s="426" t="s">
        <v>1332</v>
      </c>
      <c r="E114" s="1027"/>
      <c r="F114" s="275"/>
      <c r="G114" s="1028">
        <v>34.219999999999999</v>
      </c>
      <c r="H114" s="1029" t="s">
        <v>215</v>
      </c>
      <c r="I114" s="1030">
        <v>68.439999999999998</v>
      </c>
      <c r="J114" s="1029"/>
      <c r="K114" s="1029">
        <v>28.109999999999999</v>
      </c>
      <c r="L114" s="1030">
        <v>1923.8499999999999</v>
      </c>
      <c r="M114" s="1031"/>
    </row>
    <row r="115">
      <c r="A115" s="433"/>
      <c r="B115" s="433"/>
      <c r="C115" s="426"/>
      <c r="D115" s="426" t="s">
        <v>1334</v>
      </c>
      <c r="E115" s="1027"/>
      <c r="F115" s="275"/>
      <c r="G115" s="1028">
        <v>133.97</v>
      </c>
      <c r="H115" s="1029" t="s">
        <v>215</v>
      </c>
      <c r="I115" s="1030">
        <v>267.94</v>
      </c>
      <c r="J115" s="1029"/>
      <c r="K115" s="1029">
        <v>7.0099999999999998</v>
      </c>
      <c r="L115" s="1030">
        <v>1878.26</v>
      </c>
      <c r="M115" s="1031"/>
    </row>
    <row r="116">
      <c r="A116" s="433"/>
      <c r="B116" s="433"/>
      <c r="C116" s="426"/>
      <c r="D116" s="426" t="s">
        <v>1335</v>
      </c>
      <c r="E116" s="1027"/>
      <c r="F116" s="275"/>
      <c r="G116" s="1028">
        <v>9.8300000000000001</v>
      </c>
      <c r="H116" s="1029" t="s">
        <v>215</v>
      </c>
      <c r="I116" s="1032">
        <v>19.66</v>
      </c>
      <c r="J116" s="1029"/>
      <c r="K116" s="1029">
        <v>28.109999999999999</v>
      </c>
      <c r="L116" s="1032">
        <v>552.63999999999999</v>
      </c>
      <c r="M116" s="1031"/>
    </row>
    <row r="117">
      <c r="A117" s="433"/>
      <c r="B117" s="433"/>
      <c r="C117" s="426"/>
      <c r="D117" s="426" t="s">
        <v>1365</v>
      </c>
      <c r="E117" s="1027"/>
      <c r="F117" s="275"/>
      <c r="G117" s="1028">
        <v>45.109999999999999</v>
      </c>
      <c r="H117" s="1029" t="s">
        <v>215</v>
      </c>
      <c r="I117" s="1030">
        <v>90.219999999999999</v>
      </c>
      <c r="J117" s="1029"/>
      <c r="K117" s="1029">
        <v>3.3599999999999999</v>
      </c>
      <c r="L117" s="1030">
        <v>303.13999999999999</v>
      </c>
      <c r="M117" s="1031"/>
    </row>
    <row r="118">
      <c r="A118" s="433"/>
      <c r="B118" s="433"/>
      <c r="C118" s="426"/>
      <c r="D118" s="426" t="s">
        <v>1336</v>
      </c>
      <c r="E118" s="1027" t="s">
        <v>206</v>
      </c>
      <c r="F118" s="275">
        <v>105</v>
      </c>
      <c r="G118" s="1033"/>
      <c r="H118" s="1029"/>
      <c r="I118" s="1030">
        <v>92.510000000000005</v>
      </c>
      <c r="J118" s="1034"/>
      <c r="K118" s="285">
        <v>105</v>
      </c>
      <c r="L118" s="1030">
        <v>2600.3099999999999</v>
      </c>
      <c r="M118" s="1031"/>
    </row>
    <row r="119">
      <c r="A119" s="433"/>
      <c r="B119" s="433"/>
      <c r="C119" s="426"/>
      <c r="D119" s="426" t="s">
        <v>1337</v>
      </c>
      <c r="E119" s="1027" t="s">
        <v>206</v>
      </c>
      <c r="F119" s="275">
        <v>60</v>
      </c>
      <c r="G119" s="1033"/>
      <c r="H119" s="1029"/>
      <c r="I119" s="1030">
        <v>52.859999999999999</v>
      </c>
      <c r="J119" s="1034"/>
      <c r="K119" s="285">
        <v>60</v>
      </c>
      <c r="L119" s="1030">
        <v>1485.8900000000001</v>
      </c>
      <c r="M119" s="1031"/>
    </row>
    <row r="120">
      <c r="A120" s="1035"/>
      <c r="B120" s="1035"/>
      <c r="C120" s="436"/>
      <c r="D120" s="436" t="s">
        <v>1338</v>
      </c>
      <c r="E120" s="1036" t="s">
        <v>865</v>
      </c>
      <c r="F120" s="1037">
        <v>3.8599999999999999</v>
      </c>
      <c r="G120" s="1038"/>
      <c r="H120" s="1039" t="s">
        <v>215</v>
      </c>
      <c r="I120" s="1040"/>
      <c r="J120" s="1039"/>
      <c r="K120" s="1039"/>
      <c r="L120" s="1040"/>
      <c r="M120" s="1041">
        <v>7.7199999999999998</v>
      </c>
    </row>
    <row r="121">
      <c r="H121" s="1042">
        <v>571.97000000000003</v>
      </c>
      <c r="I121" s="1042"/>
      <c r="K121" s="1042">
        <v>8191.4499999999998</v>
      </c>
      <c r="L121" s="1042"/>
      <c r="M121" s="1043">
        <v>7.7199999999999998</v>
      </c>
    </row>
    <row r="122" ht="41.399999999999999">
      <c r="A122" s="433">
        <v>11</v>
      </c>
      <c r="B122" s="433" t="s">
        <v>759</v>
      </c>
      <c r="C122" s="426" t="s">
        <v>867</v>
      </c>
      <c r="D122" s="426" t="s">
        <v>868</v>
      </c>
      <c r="E122" s="1027" t="s">
        <v>858</v>
      </c>
      <c r="F122" s="275">
        <v>2</v>
      </c>
      <c r="G122" s="1028">
        <v>438.48000000000002</v>
      </c>
      <c r="H122" s="1029"/>
      <c r="I122" s="1030"/>
      <c r="J122" s="1029" t="s">
        <v>867</v>
      </c>
      <c r="K122" s="1029"/>
      <c r="L122" s="1030"/>
      <c r="M122" s="1031"/>
    </row>
    <row r="123">
      <c r="A123" s="433"/>
      <c r="B123" s="433"/>
      <c r="C123" s="426"/>
      <c r="D123" s="426" t="s">
        <v>1332</v>
      </c>
      <c r="E123" s="1027"/>
      <c r="F123" s="275"/>
      <c r="G123" s="1028">
        <v>72.069999999999993</v>
      </c>
      <c r="H123" s="1029" t="s">
        <v>215</v>
      </c>
      <c r="I123" s="1030">
        <v>144.13999999999999</v>
      </c>
      <c r="J123" s="1029"/>
      <c r="K123" s="1029">
        <v>28.109999999999999</v>
      </c>
      <c r="L123" s="1030">
        <v>4051.7800000000002</v>
      </c>
      <c r="M123" s="1031"/>
    </row>
    <row r="124">
      <c r="A124" s="433"/>
      <c r="B124" s="433"/>
      <c r="C124" s="426"/>
      <c r="D124" s="426" t="s">
        <v>1334</v>
      </c>
      <c r="E124" s="1027"/>
      <c r="F124" s="275"/>
      <c r="G124" s="1028">
        <v>321.30000000000001</v>
      </c>
      <c r="H124" s="1029" t="s">
        <v>215</v>
      </c>
      <c r="I124" s="1030">
        <v>642.60000000000002</v>
      </c>
      <c r="J124" s="1029"/>
      <c r="K124" s="1029">
        <v>6.96</v>
      </c>
      <c r="L124" s="1030">
        <v>4472.5</v>
      </c>
      <c r="M124" s="1031"/>
    </row>
    <row r="125">
      <c r="A125" s="433"/>
      <c r="B125" s="433"/>
      <c r="C125" s="426"/>
      <c r="D125" s="426" t="s">
        <v>1335</v>
      </c>
      <c r="E125" s="1027"/>
      <c r="F125" s="275"/>
      <c r="G125" s="1028">
        <v>23.989999999999998</v>
      </c>
      <c r="H125" s="1029" t="s">
        <v>215</v>
      </c>
      <c r="I125" s="1032">
        <v>47.979999999999997</v>
      </c>
      <c r="J125" s="1029"/>
      <c r="K125" s="1029">
        <v>28.109999999999999</v>
      </c>
      <c r="L125" s="1032">
        <v>1348.72</v>
      </c>
      <c r="M125" s="1031"/>
    </row>
    <row r="126">
      <c r="A126" s="433"/>
      <c r="B126" s="433"/>
      <c r="C126" s="426"/>
      <c r="D126" s="426" t="s">
        <v>1365</v>
      </c>
      <c r="E126" s="1027"/>
      <c r="F126" s="275"/>
      <c r="G126" s="1028">
        <v>45.109999999999999</v>
      </c>
      <c r="H126" s="1029" t="s">
        <v>215</v>
      </c>
      <c r="I126" s="1030">
        <v>90.219999999999999</v>
      </c>
      <c r="J126" s="1029"/>
      <c r="K126" s="1029">
        <v>3.3599999999999999</v>
      </c>
      <c r="L126" s="1030">
        <v>303.13999999999999</v>
      </c>
      <c r="M126" s="1031"/>
    </row>
    <row r="127">
      <c r="A127" s="433"/>
      <c r="B127" s="433"/>
      <c r="C127" s="426"/>
      <c r="D127" s="426" t="s">
        <v>1336</v>
      </c>
      <c r="E127" s="1027" t="s">
        <v>206</v>
      </c>
      <c r="F127" s="275">
        <v>105</v>
      </c>
      <c r="G127" s="1033"/>
      <c r="H127" s="1029"/>
      <c r="I127" s="1030">
        <v>201.72999999999999</v>
      </c>
      <c r="J127" s="1034"/>
      <c r="K127" s="285">
        <v>105</v>
      </c>
      <c r="L127" s="1030">
        <v>5670.5299999999997</v>
      </c>
      <c r="M127" s="1031"/>
    </row>
    <row r="128">
      <c r="A128" s="433"/>
      <c r="B128" s="433"/>
      <c r="C128" s="426"/>
      <c r="D128" s="426" t="s">
        <v>1337</v>
      </c>
      <c r="E128" s="1027" t="s">
        <v>206</v>
      </c>
      <c r="F128" s="275">
        <v>60</v>
      </c>
      <c r="G128" s="1033"/>
      <c r="H128" s="1029"/>
      <c r="I128" s="1030">
        <v>115.27</v>
      </c>
      <c r="J128" s="1034"/>
      <c r="K128" s="285">
        <v>60</v>
      </c>
      <c r="L128" s="1030">
        <v>3240.3000000000002</v>
      </c>
      <c r="M128" s="1031"/>
    </row>
    <row r="129">
      <c r="A129" s="1035"/>
      <c r="B129" s="1035"/>
      <c r="C129" s="436"/>
      <c r="D129" s="436" t="s">
        <v>1338</v>
      </c>
      <c r="E129" s="1036" t="s">
        <v>865</v>
      </c>
      <c r="F129" s="1037">
        <v>8.1400000000000006</v>
      </c>
      <c r="G129" s="1038"/>
      <c r="H129" s="1039" t="s">
        <v>215</v>
      </c>
      <c r="I129" s="1040"/>
      <c r="J129" s="1039"/>
      <c r="K129" s="1039"/>
      <c r="L129" s="1040"/>
      <c r="M129" s="1041">
        <v>16.280000000000001</v>
      </c>
    </row>
    <row r="130">
      <c r="H130" s="1042">
        <v>1193.96</v>
      </c>
      <c r="I130" s="1042"/>
      <c r="K130" s="1042">
        <v>17738.25</v>
      </c>
      <c r="L130" s="1042"/>
      <c r="M130" s="1043">
        <v>16.280000000000001</v>
      </c>
    </row>
    <row r="131" ht="93.599999999999994">
      <c r="A131" s="433">
        <v>12</v>
      </c>
      <c r="B131" s="433" t="s">
        <v>768</v>
      </c>
      <c r="C131" s="426" t="s">
        <v>1649</v>
      </c>
      <c r="D131" s="426" t="s">
        <v>868</v>
      </c>
      <c r="E131" s="1027" t="s">
        <v>858</v>
      </c>
      <c r="F131" s="275">
        <v>1</v>
      </c>
      <c r="G131" s="1028">
        <v>438.48000000000002</v>
      </c>
      <c r="H131" s="1029"/>
      <c r="I131" s="1030"/>
      <c r="J131" s="1029" t="s">
        <v>867</v>
      </c>
      <c r="K131" s="1029"/>
      <c r="L131" s="1030"/>
      <c r="M131" s="1031"/>
    </row>
    <row r="132">
      <c r="A132" s="433"/>
      <c r="B132" s="433"/>
      <c r="C132" s="426"/>
      <c r="D132" s="426" t="s">
        <v>1332</v>
      </c>
      <c r="E132" s="1027"/>
      <c r="F132" s="275"/>
      <c r="G132" s="1028">
        <v>72.069999999999993</v>
      </c>
      <c r="H132" s="1029" t="s">
        <v>1635</v>
      </c>
      <c r="I132" s="1030">
        <v>86.480000000000004</v>
      </c>
      <c r="J132" s="1029"/>
      <c r="K132" s="1029">
        <v>28.109999999999999</v>
      </c>
      <c r="L132" s="1030">
        <v>2431.0700000000002</v>
      </c>
      <c r="M132" s="1031"/>
    </row>
    <row r="133">
      <c r="A133" s="433"/>
      <c r="B133" s="433"/>
      <c r="C133" s="426"/>
      <c r="D133" s="426" t="s">
        <v>1334</v>
      </c>
      <c r="E133" s="1027"/>
      <c r="F133" s="275"/>
      <c r="G133" s="1028">
        <v>321.30000000000001</v>
      </c>
      <c r="H133" s="1029" t="s">
        <v>1635</v>
      </c>
      <c r="I133" s="1030">
        <v>385.56</v>
      </c>
      <c r="J133" s="1029"/>
      <c r="K133" s="1029">
        <v>6.96</v>
      </c>
      <c r="L133" s="1030">
        <v>2683.5</v>
      </c>
      <c r="M133" s="1031"/>
    </row>
    <row r="134">
      <c r="A134" s="433"/>
      <c r="B134" s="433"/>
      <c r="C134" s="426"/>
      <c r="D134" s="426" t="s">
        <v>1335</v>
      </c>
      <c r="E134" s="1027"/>
      <c r="F134" s="275"/>
      <c r="G134" s="1028">
        <v>23.989999999999998</v>
      </c>
      <c r="H134" s="1029" t="s">
        <v>1635</v>
      </c>
      <c r="I134" s="1032">
        <v>28.789999999999999</v>
      </c>
      <c r="J134" s="1029"/>
      <c r="K134" s="1029">
        <v>28.109999999999999</v>
      </c>
      <c r="L134" s="1032">
        <v>809.23000000000002</v>
      </c>
      <c r="M134" s="1031"/>
    </row>
    <row r="135">
      <c r="A135" s="433"/>
      <c r="B135" s="433"/>
      <c r="C135" s="426"/>
      <c r="D135" s="426" t="s">
        <v>1365</v>
      </c>
      <c r="E135" s="1027"/>
      <c r="F135" s="275"/>
      <c r="G135" s="1028">
        <v>45.109999999999999</v>
      </c>
      <c r="H135" s="1029" t="s">
        <v>215</v>
      </c>
      <c r="I135" s="1030">
        <v>45.109999999999999</v>
      </c>
      <c r="J135" s="1029"/>
      <c r="K135" s="1029">
        <v>3.3599999999999999</v>
      </c>
      <c r="L135" s="1030">
        <v>151.56999999999999</v>
      </c>
      <c r="M135" s="1031"/>
    </row>
    <row r="136">
      <c r="A136" s="433"/>
      <c r="B136" s="433"/>
      <c r="C136" s="426"/>
      <c r="D136" s="426" t="s">
        <v>1336</v>
      </c>
      <c r="E136" s="1027" t="s">
        <v>206</v>
      </c>
      <c r="F136" s="275">
        <v>105</v>
      </c>
      <c r="G136" s="1033"/>
      <c r="H136" s="1029"/>
      <c r="I136" s="1030">
        <v>121.03</v>
      </c>
      <c r="J136" s="1034"/>
      <c r="K136" s="285">
        <v>105</v>
      </c>
      <c r="L136" s="1030">
        <v>3402.3200000000002</v>
      </c>
      <c r="M136" s="1031"/>
    </row>
    <row r="137">
      <c r="A137" s="433"/>
      <c r="B137" s="433"/>
      <c r="C137" s="426"/>
      <c r="D137" s="426" t="s">
        <v>1337</v>
      </c>
      <c r="E137" s="1027" t="s">
        <v>206</v>
      </c>
      <c r="F137" s="275">
        <v>60</v>
      </c>
      <c r="G137" s="1033"/>
      <c r="H137" s="1029"/>
      <c r="I137" s="1030">
        <v>69.159999999999997</v>
      </c>
      <c r="J137" s="1034"/>
      <c r="K137" s="285">
        <v>60</v>
      </c>
      <c r="L137" s="1030">
        <v>1944.1800000000001</v>
      </c>
      <c r="M137" s="1031"/>
    </row>
    <row r="138">
      <c r="A138" s="1035"/>
      <c r="B138" s="1035"/>
      <c r="C138" s="436"/>
      <c r="D138" s="436" t="s">
        <v>1338</v>
      </c>
      <c r="E138" s="1036" t="s">
        <v>865</v>
      </c>
      <c r="F138" s="1037">
        <v>8.1400000000000006</v>
      </c>
      <c r="G138" s="1038"/>
      <c r="H138" s="1039" t="s">
        <v>1635</v>
      </c>
      <c r="I138" s="1040"/>
      <c r="J138" s="1039"/>
      <c r="K138" s="1039"/>
      <c r="L138" s="1040"/>
      <c r="M138" s="1041">
        <v>9.7680000000000007</v>
      </c>
    </row>
    <row r="139">
      <c r="H139" s="1042">
        <v>707.33999999999992</v>
      </c>
      <c r="I139" s="1042"/>
      <c r="K139" s="1042">
        <v>10612.639999999999</v>
      </c>
      <c r="L139" s="1042"/>
      <c r="M139" s="1043">
        <v>9.7680000000000007</v>
      </c>
    </row>
    <row r="140" ht="41.399999999999999">
      <c r="A140" s="433">
        <v>13</v>
      </c>
      <c r="B140" s="433" t="s">
        <v>773</v>
      </c>
      <c r="C140" s="426" t="s">
        <v>870</v>
      </c>
      <c r="D140" s="426" t="s">
        <v>871</v>
      </c>
      <c r="E140" s="1027" t="s">
        <v>858</v>
      </c>
      <c r="F140" s="275">
        <v>2</v>
      </c>
      <c r="G140" s="1028">
        <v>673.60000000000002</v>
      </c>
      <c r="H140" s="1029"/>
      <c r="I140" s="1030"/>
      <c r="J140" s="1029" t="s">
        <v>870</v>
      </c>
      <c r="K140" s="1029"/>
      <c r="L140" s="1030"/>
      <c r="M140" s="1031"/>
    </row>
    <row r="141">
      <c r="A141" s="433"/>
      <c r="B141" s="433"/>
      <c r="C141" s="426"/>
      <c r="D141" s="426" t="s">
        <v>1332</v>
      </c>
      <c r="E141" s="1027"/>
      <c r="F141" s="275"/>
      <c r="G141" s="1028">
        <v>110.86</v>
      </c>
      <c r="H141" s="1029" t="s">
        <v>215</v>
      </c>
      <c r="I141" s="1030">
        <v>221.72</v>
      </c>
      <c r="J141" s="1029"/>
      <c r="K141" s="1029">
        <v>28.109999999999999</v>
      </c>
      <c r="L141" s="1030">
        <v>6232.5500000000002</v>
      </c>
      <c r="M141" s="1031"/>
    </row>
    <row r="142">
      <c r="A142" s="433"/>
      <c r="B142" s="433"/>
      <c r="C142" s="426"/>
      <c r="D142" s="426" t="s">
        <v>1334</v>
      </c>
      <c r="E142" s="1027"/>
      <c r="F142" s="275"/>
      <c r="G142" s="1028">
        <v>517.63</v>
      </c>
      <c r="H142" s="1029" t="s">
        <v>215</v>
      </c>
      <c r="I142" s="1030">
        <v>1035.26</v>
      </c>
      <c r="J142" s="1029"/>
      <c r="K142" s="1029">
        <v>6.9400000000000004</v>
      </c>
      <c r="L142" s="1030">
        <v>7184.6999999999998</v>
      </c>
      <c r="M142" s="1031"/>
    </row>
    <row r="143">
      <c r="A143" s="433"/>
      <c r="B143" s="433"/>
      <c r="C143" s="426"/>
      <c r="D143" s="426" t="s">
        <v>1335</v>
      </c>
      <c r="E143" s="1027"/>
      <c r="F143" s="275"/>
      <c r="G143" s="1028">
        <v>38.890000000000001</v>
      </c>
      <c r="H143" s="1029" t="s">
        <v>215</v>
      </c>
      <c r="I143" s="1032">
        <v>77.780000000000001</v>
      </c>
      <c r="J143" s="1029"/>
      <c r="K143" s="1029">
        <v>28.109999999999999</v>
      </c>
      <c r="L143" s="1032">
        <v>2186.4000000000001</v>
      </c>
      <c r="M143" s="1031"/>
    </row>
    <row r="144">
      <c r="A144" s="433"/>
      <c r="B144" s="433"/>
      <c r="C144" s="426"/>
      <c r="D144" s="426" t="s">
        <v>1365</v>
      </c>
      <c r="E144" s="1027"/>
      <c r="F144" s="275"/>
      <c r="G144" s="1028">
        <v>45.109999999999999</v>
      </c>
      <c r="H144" s="1029" t="s">
        <v>215</v>
      </c>
      <c r="I144" s="1030">
        <v>90.219999999999999</v>
      </c>
      <c r="J144" s="1029"/>
      <c r="K144" s="1029">
        <v>3.3599999999999999</v>
      </c>
      <c r="L144" s="1030">
        <v>303.13999999999999</v>
      </c>
      <c r="M144" s="1031"/>
    </row>
    <row r="145">
      <c r="A145" s="433"/>
      <c r="B145" s="433"/>
      <c r="C145" s="426"/>
      <c r="D145" s="426" t="s">
        <v>1336</v>
      </c>
      <c r="E145" s="1027" t="s">
        <v>206</v>
      </c>
      <c r="F145" s="275">
        <v>105</v>
      </c>
      <c r="G145" s="1033"/>
      <c r="H145" s="1029"/>
      <c r="I145" s="1030">
        <v>314.48000000000002</v>
      </c>
      <c r="J145" s="1034"/>
      <c r="K145" s="285">
        <v>105</v>
      </c>
      <c r="L145" s="1030">
        <v>8839.8999999999996</v>
      </c>
      <c r="M145" s="1031"/>
    </row>
    <row r="146">
      <c r="A146" s="433"/>
      <c r="B146" s="433"/>
      <c r="C146" s="426"/>
      <c r="D146" s="426" t="s">
        <v>1337</v>
      </c>
      <c r="E146" s="1027" t="s">
        <v>206</v>
      </c>
      <c r="F146" s="275">
        <v>60</v>
      </c>
      <c r="G146" s="1033"/>
      <c r="H146" s="1029"/>
      <c r="I146" s="1030">
        <v>179.69999999999999</v>
      </c>
      <c r="J146" s="1034"/>
      <c r="K146" s="285">
        <v>60</v>
      </c>
      <c r="L146" s="1030">
        <v>5051.3699999999999</v>
      </c>
      <c r="M146" s="1031"/>
    </row>
    <row r="147">
      <c r="A147" s="1035"/>
      <c r="B147" s="1035"/>
      <c r="C147" s="436"/>
      <c r="D147" s="436" t="s">
        <v>1338</v>
      </c>
      <c r="E147" s="1036" t="s">
        <v>865</v>
      </c>
      <c r="F147" s="1037">
        <v>12.51</v>
      </c>
      <c r="G147" s="1038"/>
      <c r="H147" s="1039" t="s">
        <v>215</v>
      </c>
      <c r="I147" s="1040"/>
      <c r="J147" s="1039"/>
      <c r="K147" s="1039"/>
      <c r="L147" s="1040"/>
      <c r="M147" s="1041">
        <v>25.02</v>
      </c>
    </row>
    <row r="148">
      <c r="H148" s="1042">
        <v>1841.3800000000001</v>
      </c>
      <c r="I148" s="1042"/>
      <c r="K148" s="1042">
        <v>27611.66</v>
      </c>
      <c r="L148" s="1042"/>
      <c r="M148" s="1043">
        <v>25.02</v>
      </c>
    </row>
    <row r="149" ht="72">
      <c r="A149" s="433">
        <v>14</v>
      </c>
      <c r="B149" s="433" t="s">
        <v>791</v>
      </c>
      <c r="C149" s="426" t="s">
        <v>1650</v>
      </c>
      <c r="D149" s="426" t="s">
        <v>1651</v>
      </c>
      <c r="E149" s="1027" t="s">
        <v>1652</v>
      </c>
      <c r="F149" s="275">
        <v>0.29499999999999998</v>
      </c>
      <c r="G149" s="1028">
        <v>3003.3499999999995</v>
      </c>
      <c r="H149" s="1029"/>
      <c r="I149" s="1030"/>
      <c r="J149" s="1029" t="s">
        <v>1650</v>
      </c>
      <c r="K149" s="1029"/>
      <c r="L149" s="1030"/>
      <c r="M149" s="1031"/>
    </row>
    <row r="150">
      <c r="A150" s="433"/>
      <c r="B150" s="433"/>
      <c r="C150" s="426"/>
      <c r="D150" s="426" t="s">
        <v>1332</v>
      </c>
      <c r="E150" s="1027"/>
      <c r="F150" s="275"/>
      <c r="G150" s="1028">
        <v>544.25999999999999</v>
      </c>
      <c r="H150" s="1029" t="s">
        <v>215</v>
      </c>
      <c r="I150" s="1030">
        <v>160.56</v>
      </c>
      <c r="J150" s="1029"/>
      <c r="K150" s="1029">
        <v>28.109999999999999</v>
      </c>
      <c r="L150" s="1030">
        <v>4513.25</v>
      </c>
      <c r="M150" s="1031"/>
    </row>
    <row r="151">
      <c r="A151" s="433"/>
      <c r="B151" s="433"/>
      <c r="C151" s="426"/>
      <c r="D151" s="426" t="s">
        <v>1334</v>
      </c>
      <c r="E151" s="1027"/>
      <c r="F151" s="275"/>
      <c r="G151" s="1028">
        <v>2054.6799999999998</v>
      </c>
      <c r="H151" s="1029" t="s">
        <v>215</v>
      </c>
      <c r="I151" s="1030">
        <v>606.13</v>
      </c>
      <c r="J151" s="1029"/>
      <c r="K151" s="1029">
        <v>9.5199999999999996</v>
      </c>
      <c r="L151" s="1030">
        <v>5770.3599999999997</v>
      </c>
      <c r="M151" s="1031"/>
    </row>
    <row r="152">
      <c r="A152" s="433"/>
      <c r="B152" s="433"/>
      <c r="C152" s="426"/>
      <c r="D152" s="426" t="s">
        <v>1335</v>
      </c>
      <c r="E152" s="1027"/>
      <c r="F152" s="275"/>
      <c r="G152" s="1028">
        <v>251.09999999999999</v>
      </c>
      <c r="H152" s="1029" t="s">
        <v>215</v>
      </c>
      <c r="I152" s="1032">
        <v>74.069999999999993</v>
      </c>
      <c r="J152" s="1029"/>
      <c r="K152" s="1029">
        <v>28.109999999999999</v>
      </c>
      <c r="L152" s="1032">
        <v>2082.23</v>
      </c>
      <c r="M152" s="1031"/>
    </row>
    <row r="153">
      <c r="A153" s="433"/>
      <c r="B153" s="433"/>
      <c r="C153" s="426"/>
      <c r="D153" s="426" t="s">
        <v>1365</v>
      </c>
      <c r="E153" s="1027"/>
      <c r="F153" s="275"/>
      <c r="G153" s="1028">
        <v>404.41000000000003</v>
      </c>
      <c r="H153" s="1029" t="s">
        <v>215</v>
      </c>
      <c r="I153" s="1030">
        <v>119.3</v>
      </c>
      <c r="J153" s="1029"/>
      <c r="K153" s="1029">
        <v>9.8100000000000005</v>
      </c>
      <c r="L153" s="1030">
        <v>1170.3399999999999</v>
      </c>
      <c r="M153" s="1031"/>
    </row>
    <row r="154">
      <c r="A154" s="433"/>
      <c r="B154" s="433"/>
      <c r="C154" s="426"/>
      <c r="D154" s="426" t="s">
        <v>1336</v>
      </c>
      <c r="E154" s="1027" t="s">
        <v>206</v>
      </c>
      <c r="F154" s="275">
        <v>105</v>
      </c>
      <c r="G154" s="1033"/>
      <c r="H154" s="1029"/>
      <c r="I154" s="1030">
        <v>246.36000000000001</v>
      </c>
      <c r="J154" s="1034"/>
      <c r="K154" s="285">
        <v>105</v>
      </c>
      <c r="L154" s="1030">
        <v>6925.25</v>
      </c>
      <c r="M154" s="1031"/>
    </row>
    <row r="155">
      <c r="A155" s="433"/>
      <c r="B155" s="433"/>
      <c r="C155" s="426"/>
      <c r="D155" s="426" t="s">
        <v>1337</v>
      </c>
      <c r="E155" s="1027" t="s">
        <v>206</v>
      </c>
      <c r="F155" s="275">
        <v>60</v>
      </c>
      <c r="G155" s="1033"/>
      <c r="H155" s="1029"/>
      <c r="I155" s="1030">
        <v>140.78</v>
      </c>
      <c r="J155" s="1034"/>
      <c r="K155" s="285">
        <v>60</v>
      </c>
      <c r="L155" s="1030">
        <v>3957.29</v>
      </c>
      <c r="M155" s="1031"/>
    </row>
    <row r="156">
      <c r="A156" s="433"/>
      <c r="B156" s="433"/>
      <c r="C156" s="426"/>
      <c r="D156" s="426" t="s">
        <v>1338</v>
      </c>
      <c r="E156" s="1027" t="s">
        <v>865</v>
      </c>
      <c r="F156" s="275">
        <v>57.229999999999997</v>
      </c>
      <c r="G156" s="1028"/>
      <c r="H156" s="1029" t="s">
        <v>215</v>
      </c>
      <c r="I156" s="1030"/>
      <c r="J156" s="1029"/>
      <c r="K156" s="1029"/>
      <c r="L156" s="1030"/>
      <c r="M156" s="1047">
        <v>16.882849999999998</v>
      </c>
    </row>
    <row r="157" ht="41.399999999999999">
      <c r="A157" s="1035">
        <v>15</v>
      </c>
      <c r="B157" s="1035" t="s">
        <v>1653</v>
      </c>
      <c r="C157" s="436" t="s">
        <v>1654</v>
      </c>
      <c r="D157" s="436" t="s">
        <v>1655</v>
      </c>
      <c r="E157" s="1036" t="s">
        <v>213</v>
      </c>
      <c r="F157" s="1037">
        <v>-1.0029999999999999</v>
      </c>
      <c r="G157" s="1038">
        <v>88</v>
      </c>
      <c r="H157" s="1048" t="s">
        <v>215</v>
      </c>
      <c r="I157" s="1040">
        <v>-88.260000000000005</v>
      </c>
      <c r="J157" s="1039"/>
      <c r="K157" s="1039">
        <v>9.8100000000000005</v>
      </c>
      <c r="L157" s="1040">
        <v>-865.87</v>
      </c>
      <c r="M157" s="1044"/>
    </row>
    <row r="158">
      <c r="H158" s="1042">
        <v>1184.8699999999999</v>
      </c>
      <c r="I158" s="1042"/>
      <c r="K158" s="1042">
        <v>21470.620000000003</v>
      </c>
      <c r="L158" s="1042"/>
      <c r="M158" s="1043">
        <v>16.882849999999998</v>
      </c>
    </row>
    <row r="159" ht="72">
      <c r="A159" s="433">
        <v>16</v>
      </c>
      <c r="B159" s="433" t="s">
        <v>793</v>
      </c>
      <c r="C159" s="426" t="s">
        <v>1656</v>
      </c>
      <c r="D159" s="426" t="s">
        <v>1651</v>
      </c>
      <c r="E159" s="1027" t="s">
        <v>1652</v>
      </c>
      <c r="F159" s="275">
        <v>0.050000000000000003</v>
      </c>
      <c r="G159" s="1028">
        <v>3003.3499999999995</v>
      </c>
      <c r="H159" s="1029"/>
      <c r="I159" s="1030"/>
      <c r="J159" s="1029" t="s">
        <v>1650</v>
      </c>
      <c r="K159" s="1029"/>
      <c r="L159" s="1030"/>
      <c r="M159" s="1031"/>
    </row>
    <row r="160">
      <c r="A160" s="433"/>
      <c r="B160" s="433"/>
      <c r="C160" s="426"/>
      <c r="D160" s="426" t="s">
        <v>1332</v>
      </c>
      <c r="E160" s="1027"/>
      <c r="F160" s="275"/>
      <c r="G160" s="1028">
        <v>544.25999999999999</v>
      </c>
      <c r="H160" s="1029" t="s">
        <v>1637</v>
      </c>
      <c r="I160" s="1030">
        <v>29.93</v>
      </c>
      <c r="J160" s="1029"/>
      <c r="K160" s="1029">
        <v>28.109999999999999</v>
      </c>
      <c r="L160" s="1030">
        <v>841.45000000000005</v>
      </c>
      <c r="M160" s="1031"/>
    </row>
    <row r="161">
      <c r="A161" s="433"/>
      <c r="B161" s="433"/>
      <c r="C161" s="426"/>
      <c r="D161" s="426" t="s">
        <v>1334</v>
      </c>
      <c r="E161" s="1027"/>
      <c r="F161" s="275"/>
      <c r="G161" s="1028">
        <v>2054.6799999999998</v>
      </c>
      <c r="H161" s="1029" t="s">
        <v>1637</v>
      </c>
      <c r="I161" s="1030">
        <v>113.01000000000001</v>
      </c>
      <c r="J161" s="1029"/>
      <c r="K161" s="1029">
        <v>9.5199999999999996</v>
      </c>
      <c r="L161" s="1030">
        <v>1075.8299999999999</v>
      </c>
      <c r="M161" s="1031"/>
    </row>
    <row r="162">
      <c r="A162" s="433"/>
      <c r="B162" s="433"/>
      <c r="C162" s="426"/>
      <c r="D162" s="426" t="s">
        <v>1335</v>
      </c>
      <c r="E162" s="1027"/>
      <c r="F162" s="275"/>
      <c r="G162" s="1028">
        <v>251.09999999999999</v>
      </c>
      <c r="H162" s="1029" t="s">
        <v>1637</v>
      </c>
      <c r="I162" s="1032">
        <v>13.81</v>
      </c>
      <c r="J162" s="1029"/>
      <c r="K162" s="1029">
        <v>28.109999999999999</v>
      </c>
      <c r="L162" s="1032">
        <v>388.20999999999998</v>
      </c>
      <c r="M162" s="1031"/>
    </row>
    <row r="163">
      <c r="A163" s="433"/>
      <c r="B163" s="433"/>
      <c r="C163" s="426"/>
      <c r="D163" s="426" t="s">
        <v>1365</v>
      </c>
      <c r="E163" s="1027"/>
      <c r="F163" s="275"/>
      <c r="G163" s="1028">
        <v>404.41000000000003</v>
      </c>
      <c r="H163" s="1029" t="s">
        <v>215</v>
      </c>
      <c r="I163" s="1030">
        <v>20.219999999999999</v>
      </c>
      <c r="J163" s="1029"/>
      <c r="K163" s="1029">
        <v>9.8100000000000005</v>
      </c>
      <c r="L163" s="1030">
        <v>198.36000000000001</v>
      </c>
      <c r="M163" s="1031"/>
    </row>
    <row r="164">
      <c r="A164" s="433"/>
      <c r="B164" s="433"/>
      <c r="C164" s="426"/>
      <c r="D164" s="426" t="s">
        <v>1336</v>
      </c>
      <c r="E164" s="1027" t="s">
        <v>206</v>
      </c>
      <c r="F164" s="275">
        <v>105</v>
      </c>
      <c r="G164" s="1033"/>
      <c r="H164" s="1029"/>
      <c r="I164" s="1030">
        <v>45.93</v>
      </c>
      <c r="J164" s="1034"/>
      <c r="K164" s="285">
        <v>105</v>
      </c>
      <c r="L164" s="1030">
        <v>1291.1400000000001</v>
      </c>
      <c r="M164" s="1031"/>
    </row>
    <row r="165">
      <c r="A165" s="433"/>
      <c r="B165" s="433"/>
      <c r="C165" s="426"/>
      <c r="D165" s="426" t="s">
        <v>1337</v>
      </c>
      <c r="E165" s="1027" t="s">
        <v>206</v>
      </c>
      <c r="F165" s="275">
        <v>60</v>
      </c>
      <c r="G165" s="1033"/>
      <c r="H165" s="1029"/>
      <c r="I165" s="1030">
        <v>26.239999999999998</v>
      </c>
      <c r="J165" s="1034"/>
      <c r="K165" s="285">
        <v>60</v>
      </c>
      <c r="L165" s="1030">
        <v>737.79999999999995</v>
      </c>
      <c r="M165" s="1031"/>
    </row>
    <row r="166">
      <c r="A166" s="433"/>
      <c r="B166" s="433"/>
      <c r="C166" s="426"/>
      <c r="D166" s="426" t="s">
        <v>1338</v>
      </c>
      <c r="E166" s="1027" t="s">
        <v>865</v>
      </c>
      <c r="F166" s="275">
        <v>57.229999999999997</v>
      </c>
      <c r="G166" s="1028"/>
      <c r="H166" s="1029" t="s">
        <v>1637</v>
      </c>
      <c r="I166" s="1030"/>
      <c r="J166" s="1029"/>
      <c r="K166" s="1029"/>
      <c r="L166" s="1030"/>
      <c r="M166" s="1047">
        <v>3.1476500000000005</v>
      </c>
    </row>
    <row r="167" ht="41.399999999999999">
      <c r="A167" s="1035">
        <v>17</v>
      </c>
      <c r="B167" s="1035" t="s">
        <v>1657</v>
      </c>
      <c r="C167" s="436" t="s">
        <v>1654</v>
      </c>
      <c r="D167" s="436" t="s">
        <v>1655</v>
      </c>
      <c r="E167" s="1036" t="s">
        <v>213</v>
      </c>
      <c r="F167" s="1037">
        <v>-0.17000000000000001</v>
      </c>
      <c r="G167" s="1038">
        <v>88</v>
      </c>
      <c r="H167" s="1048" t="s">
        <v>215</v>
      </c>
      <c r="I167" s="1040">
        <v>-14.960000000000001</v>
      </c>
      <c r="J167" s="1039"/>
      <c r="K167" s="1039">
        <v>9.8100000000000005</v>
      </c>
      <c r="L167" s="1040">
        <v>-146.75999999999999</v>
      </c>
      <c r="M167" s="1044"/>
    </row>
    <row r="168">
      <c r="H168" s="1042">
        <v>220.37</v>
      </c>
      <c r="I168" s="1042"/>
      <c r="K168" s="1042">
        <v>3997.8199999999997</v>
      </c>
      <c r="L168" s="1042"/>
      <c r="M168" s="1043">
        <v>3.1476500000000005</v>
      </c>
    </row>
    <row r="169" ht="41.399999999999999">
      <c r="A169" s="433">
        <v>18</v>
      </c>
      <c r="B169" s="433" t="s">
        <v>795</v>
      </c>
      <c r="C169" s="426" t="s">
        <v>1658</v>
      </c>
      <c r="D169" s="426" t="s">
        <v>1659</v>
      </c>
      <c r="E169" s="1027" t="s">
        <v>858</v>
      </c>
      <c r="F169" s="275">
        <v>6</v>
      </c>
      <c r="G169" s="1028">
        <v>446.35000000000002</v>
      </c>
      <c r="H169" s="1029"/>
      <c r="I169" s="1030"/>
      <c r="J169" s="1029" t="s">
        <v>1658</v>
      </c>
      <c r="K169" s="1029"/>
      <c r="L169" s="1030"/>
      <c r="M169" s="1031"/>
    </row>
    <row r="170">
      <c r="A170" s="433"/>
      <c r="B170" s="433"/>
      <c r="C170" s="426"/>
      <c r="D170" s="426" t="s">
        <v>1332</v>
      </c>
      <c r="E170" s="1027"/>
      <c r="F170" s="275"/>
      <c r="G170" s="1028">
        <v>23.280000000000001</v>
      </c>
      <c r="H170" s="1029" t="s">
        <v>215</v>
      </c>
      <c r="I170" s="1030">
        <v>139.68000000000001</v>
      </c>
      <c r="J170" s="1029"/>
      <c r="K170" s="1029">
        <v>28.109999999999999</v>
      </c>
      <c r="L170" s="1030">
        <v>3926.4000000000001</v>
      </c>
      <c r="M170" s="1031"/>
    </row>
    <row r="171">
      <c r="A171" s="433"/>
      <c r="B171" s="433"/>
      <c r="C171" s="426"/>
      <c r="D171" s="426" t="s">
        <v>1334</v>
      </c>
      <c r="E171" s="1027"/>
      <c r="F171" s="275"/>
      <c r="G171" s="1028">
        <v>110.13</v>
      </c>
      <c r="H171" s="1029" t="s">
        <v>215</v>
      </c>
      <c r="I171" s="1030">
        <v>660.77999999999997</v>
      </c>
      <c r="J171" s="1029"/>
      <c r="K171" s="1029">
        <v>9.1699999999999999</v>
      </c>
      <c r="L171" s="1030">
        <v>6059.3500000000004</v>
      </c>
      <c r="M171" s="1031"/>
    </row>
    <row r="172">
      <c r="A172" s="433"/>
      <c r="B172" s="433"/>
      <c r="C172" s="426"/>
      <c r="D172" s="426" t="s">
        <v>1335</v>
      </c>
      <c r="E172" s="1027"/>
      <c r="F172" s="275"/>
      <c r="G172" s="1028">
        <v>11.970000000000001</v>
      </c>
      <c r="H172" s="1029" t="s">
        <v>215</v>
      </c>
      <c r="I172" s="1032">
        <v>71.819999999999993</v>
      </c>
      <c r="J172" s="1029"/>
      <c r="K172" s="1029">
        <v>28.109999999999999</v>
      </c>
      <c r="L172" s="1032">
        <v>2018.8599999999999</v>
      </c>
      <c r="M172" s="1031"/>
    </row>
    <row r="173">
      <c r="A173" s="433"/>
      <c r="B173" s="433"/>
      <c r="C173" s="426"/>
      <c r="D173" s="426" t="s">
        <v>1365</v>
      </c>
      <c r="E173" s="1027"/>
      <c r="F173" s="275"/>
      <c r="G173" s="1028">
        <v>312.94</v>
      </c>
      <c r="H173" s="1029" t="s">
        <v>215</v>
      </c>
      <c r="I173" s="1030">
        <v>1877.6400000000001</v>
      </c>
      <c r="J173" s="1029"/>
      <c r="K173" s="1029">
        <v>9.9800000000000004</v>
      </c>
      <c r="L173" s="1030">
        <v>18738.849999999999</v>
      </c>
      <c r="M173" s="1031"/>
    </row>
    <row r="174">
      <c r="A174" s="433"/>
      <c r="B174" s="433"/>
      <c r="C174" s="426"/>
      <c r="D174" s="426" t="s">
        <v>1336</v>
      </c>
      <c r="E174" s="1027" t="s">
        <v>206</v>
      </c>
      <c r="F174" s="275">
        <v>105</v>
      </c>
      <c r="G174" s="1033"/>
      <c r="H174" s="1029"/>
      <c r="I174" s="1030">
        <v>222.08000000000001</v>
      </c>
      <c r="J174" s="1034"/>
      <c r="K174" s="285">
        <v>105</v>
      </c>
      <c r="L174" s="1030">
        <v>6242.5200000000004</v>
      </c>
      <c r="M174" s="1031"/>
    </row>
    <row r="175">
      <c r="A175" s="433"/>
      <c r="B175" s="433"/>
      <c r="C175" s="426"/>
      <c r="D175" s="426" t="s">
        <v>1337</v>
      </c>
      <c r="E175" s="1027" t="s">
        <v>206</v>
      </c>
      <c r="F175" s="275">
        <v>60</v>
      </c>
      <c r="G175" s="1033"/>
      <c r="H175" s="1029"/>
      <c r="I175" s="1030">
        <v>126.90000000000001</v>
      </c>
      <c r="J175" s="1034"/>
      <c r="K175" s="285">
        <v>60</v>
      </c>
      <c r="L175" s="1030">
        <v>3567.1599999999999</v>
      </c>
      <c r="M175" s="1031"/>
    </row>
    <row r="176">
      <c r="A176" s="433"/>
      <c r="B176" s="433"/>
      <c r="C176" s="426"/>
      <c r="D176" s="426" t="s">
        <v>1338</v>
      </c>
      <c r="E176" s="1027" t="s">
        <v>865</v>
      </c>
      <c r="F176" s="275">
        <v>2.4199999999999999</v>
      </c>
      <c r="G176" s="1028"/>
      <c r="H176" s="1029" t="s">
        <v>215</v>
      </c>
      <c r="I176" s="1030"/>
      <c r="J176" s="1029"/>
      <c r="K176" s="1029"/>
      <c r="L176" s="1030"/>
      <c r="M176" s="1047">
        <v>14.52</v>
      </c>
    </row>
    <row r="177" ht="41.399999999999999">
      <c r="A177" s="1035">
        <v>19</v>
      </c>
      <c r="B177" s="1035" t="s">
        <v>1660</v>
      </c>
      <c r="C177" s="436" t="s">
        <v>1654</v>
      </c>
      <c r="D177" s="436" t="s">
        <v>1655</v>
      </c>
      <c r="E177" s="1036" t="s">
        <v>213</v>
      </c>
      <c r="F177" s="1037">
        <v>-20.399999999999999</v>
      </c>
      <c r="G177" s="1038">
        <v>88</v>
      </c>
      <c r="H177" s="1048" t="s">
        <v>215</v>
      </c>
      <c r="I177" s="1040">
        <v>-1795.2</v>
      </c>
      <c r="J177" s="1039"/>
      <c r="K177" s="1039">
        <v>9.9800000000000004</v>
      </c>
      <c r="L177" s="1040">
        <v>-17916.099999999999</v>
      </c>
      <c r="M177" s="1044"/>
    </row>
    <row r="178">
      <c r="H178" s="1042">
        <v>1231.8800000000003</v>
      </c>
      <c r="I178" s="1042"/>
      <c r="K178" s="1042">
        <v>20618.18</v>
      </c>
      <c r="L178" s="1042"/>
      <c r="M178" s="1043">
        <v>14.52</v>
      </c>
    </row>
    <row r="179" ht="28.800000000000001">
      <c r="A179" s="433">
        <v>20</v>
      </c>
      <c r="B179" s="433" t="s">
        <v>798</v>
      </c>
      <c r="C179" s="426" t="s">
        <v>1661</v>
      </c>
      <c r="D179" s="426" t="s">
        <v>1662</v>
      </c>
      <c r="E179" s="1027" t="s">
        <v>1663</v>
      </c>
      <c r="F179" s="275">
        <v>1</v>
      </c>
      <c r="G179" s="1028">
        <v>193.31</v>
      </c>
      <c r="H179" s="1029"/>
      <c r="I179" s="1030"/>
      <c r="J179" s="1029" t="s">
        <v>1661</v>
      </c>
      <c r="K179" s="1029"/>
      <c r="L179" s="1030"/>
      <c r="M179" s="1031"/>
    </row>
    <row r="180">
      <c r="A180" s="433"/>
      <c r="B180" s="433"/>
      <c r="C180" s="426"/>
      <c r="D180" s="426" t="s">
        <v>1332</v>
      </c>
      <c r="E180" s="1027"/>
      <c r="F180" s="275"/>
      <c r="G180" s="1028">
        <v>81.390000000000001</v>
      </c>
      <c r="H180" s="1029" t="s">
        <v>215</v>
      </c>
      <c r="I180" s="1030">
        <v>81.390000000000001</v>
      </c>
      <c r="J180" s="1029"/>
      <c r="K180" s="1029">
        <v>28.109999999999999</v>
      </c>
      <c r="L180" s="1030">
        <v>2287.8699999999999</v>
      </c>
      <c r="M180" s="1031"/>
    </row>
    <row r="181">
      <c r="A181" s="433"/>
      <c r="B181" s="433"/>
      <c r="C181" s="426"/>
      <c r="D181" s="426" t="s">
        <v>1334</v>
      </c>
      <c r="E181" s="1027"/>
      <c r="F181" s="275"/>
      <c r="G181" s="1028">
        <v>109.66</v>
      </c>
      <c r="H181" s="1029" t="s">
        <v>215</v>
      </c>
      <c r="I181" s="1030">
        <v>109.66</v>
      </c>
      <c r="J181" s="1029"/>
      <c r="K181" s="1029">
        <v>9.1999999999999993</v>
      </c>
      <c r="L181" s="1030">
        <v>1008.87</v>
      </c>
      <c r="M181" s="1031"/>
    </row>
    <row r="182">
      <c r="A182" s="433"/>
      <c r="B182" s="433"/>
      <c r="C182" s="426"/>
      <c r="D182" s="426" t="s">
        <v>1335</v>
      </c>
      <c r="E182" s="1027"/>
      <c r="F182" s="275"/>
      <c r="G182" s="1028">
        <v>8.9100000000000001</v>
      </c>
      <c r="H182" s="1029" t="s">
        <v>215</v>
      </c>
      <c r="I182" s="1032">
        <v>8.9100000000000001</v>
      </c>
      <c r="J182" s="1029"/>
      <c r="K182" s="1029">
        <v>28.109999999999999</v>
      </c>
      <c r="L182" s="1032">
        <v>250.46000000000001</v>
      </c>
      <c r="M182" s="1031"/>
    </row>
    <row r="183">
      <c r="A183" s="433"/>
      <c r="B183" s="433"/>
      <c r="C183" s="426"/>
      <c r="D183" s="426" t="s">
        <v>1365</v>
      </c>
      <c r="E183" s="1027"/>
      <c r="F183" s="275"/>
      <c r="G183" s="1028">
        <v>2.2599999999999998</v>
      </c>
      <c r="H183" s="1029" t="s">
        <v>215</v>
      </c>
      <c r="I183" s="1030">
        <v>2.2599999999999998</v>
      </c>
      <c r="J183" s="1029"/>
      <c r="K183" s="1029">
        <v>7.7199999999999998</v>
      </c>
      <c r="L183" s="1030">
        <v>17.449999999999999</v>
      </c>
      <c r="M183" s="1031"/>
    </row>
    <row r="184">
      <c r="A184" s="433"/>
      <c r="B184" s="433"/>
      <c r="C184" s="426"/>
      <c r="D184" s="426" t="s">
        <v>1336</v>
      </c>
      <c r="E184" s="1027" t="s">
        <v>206</v>
      </c>
      <c r="F184" s="275">
        <v>105</v>
      </c>
      <c r="G184" s="1033"/>
      <c r="H184" s="1029"/>
      <c r="I184" s="1030">
        <v>94.819999999999993</v>
      </c>
      <c r="J184" s="1034"/>
      <c r="K184" s="285">
        <v>105</v>
      </c>
      <c r="L184" s="1030">
        <v>2665.25</v>
      </c>
      <c r="M184" s="1031"/>
    </row>
    <row r="185">
      <c r="A185" s="433"/>
      <c r="B185" s="433"/>
      <c r="C185" s="426"/>
      <c r="D185" s="426" t="s">
        <v>1337</v>
      </c>
      <c r="E185" s="1027" t="s">
        <v>206</v>
      </c>
      <c r="F185" s="275">
        <v>60</v>
      </c>
      <c r="G185" s="1033"/>
      <c r="H185" s="1029"/>
      <c r="I185" s="1030">
        <v>54.18</v>
      </c>
      <c r="J185" s="1034"/>
      <c r="K185" s="285">
        <v>60</v>
      </c>
      <c r="L185" s="1030">
        <v>1523</v>
      </c>
      <c r="M185" s="1031"/>
    </row>
    <row r="186">
      <c r="A186" s="1035"/>
      <c r="B186" s="1035"/>
      <c r="C186" s="436"/>
      <c r="D186" s="436" t="s">
        <v>1338</v>
      </c>
      <c r="E186" s="1036" t="s">
        <v>865</v>
      </c>
      <c r="F186" s="1037">
        <v>8.0899999999999999</v>
      </c>
      <c r="G186" s="1038"/>
      <c r="H186" s="1039" t="s">
        <v>215</v>
      </c>
      <c r="I186" s="1040"/>
      <c r="J186" s="1039"/>
      <c r="K186" s="1039"/>
      <c r="L186" s="1040"/>
      <c r="M186" s="1041">
        <v>8.0899999999999999</v>
      </c>
    </row>
    <row r="187">
      <c r="H187" s="1042">
        <v>342.31</v>
      </c>
      <c r="I187" s="1042"/>
      <c r="K187" s="1042">
        <v>7502.4399999999996</v>
      </c>
      <c r="L187" s="1042"/>
      <c r="M187" s="1043">
        <v>8.0899999999999999</v>
      </c>
    </row>
    <row r="188" ht="93.599999999999994">
      <c r="A188" s="433">
        <v>21</v>
      </c>
      <c r="B188" s="433" t="s">
        <v>801</v>
      </c>
      <c r="C188" s="426" t="s">
        <v>1664</v>
      </c>
      <c r="D188" s="426" t="s">
        <v>1662</v>
      </c>
      <c r="E188" s="1027" t="s">
        <v>1663</v>
      </c>
      <c r="F188" s="275">
        <v>1</v>
      </c>
      <c r="G188" s="1028">
        <v>193.31</v>
      </c>
      <c r="H188" s="1029"/>
      <c r="I188" s="1030"/>
      <c r="J188" s="1029" t="s">
        <v>1661</v>
      </c>
      <c r="K188" s="1029"/>
      <c r="L188" s="1030"/>
      <c r="M188" s="1031"/>
    </row>
    <row r="189">
      <c r="A189" s="433"/>
      <c r="B189" s="433"/>
      <c r="C189" s="426"/>
      <c r="D189" s="426" t="s">
        <v>1332</v>
      </c>
      <c r="E189" s="1027"/>
      <c r="F189" s="275"/>
      <c r="G189" s="1028">
        <v>81.390000000000001</v>
      </c>
      <c r="H189" s="1029" t="s">
        <v>1635</v>
      </c>
      <c r="I189" s="1030">
        <v>97.670000000000002</v>
      </c>
      <c r="J189" s="1029"/>
      <c r="K189" s="1029">
        <v>28.109999999999999</v>
      </c>
      <c r="L189" s="1030">
        <v>2745.4499999999998</v>
      </c>
      <c r="M189" s="1031"/>
    </row>
    <row r="190">
      <c r="A190" s="433"/>
      <c r="B190" s="433"/>
      <c r="C190" s="426"/>
      <c r="D190" s="426" t="s">
        <v>1334</v>
      </c>
      <c r="E190" s="1027"/>
      <c r="F190" s="275"/>
      <c r="G190" s="1028">
        <v>109.66</v>
      </c>
      <c r="H190" s="1029" t="s">
        <v>1635</v>
      </c>
      <c r="I190" s="1030">
        <v>131.59</v>
      </c>
      <c r="J190" s="1029"/>
      <c r="K190" s="1029">
        <v>9.1999999999999993</v>
      </c>
      <c r="L190" s="1030">
        <v>1210.6500000000001</v>
      </c>
      <c r="M190" s="1031"/>
    </row>
    <row r="191">
      <c r="A191" s="433"/>
      <c r="B191" s="433"/>
      <c r="C191" s="426"/>
      <c r="D191" s="426" t="s">
        <v>1335</v>
      </c>
      <c r="E191" s="1027"/>
      <c r="F191" s="275"/>
      <c r="G191" s="1028">
        <v>8.9100000000000001</v>
      </c>
      <c r="H191" s="1029" t="s">
        <v>1635</v>
      </c>
      <c r="I191" s="1032">
        <v>10.69</v>
      </c>
      <c r="J191" s="1029"/>
      <c r="K191" s="1029">
        <v>28.109999999999999</v>
      </c>
      <c r="L191" s="1032">
        <v>300.55000000000001</v>
      </c>
      <c r="M191" s="1031"/>
    </row>
    <row r="192">
      <c r="A192" s="433"/>
      <c r="B192" s="433"/>
      <c r="C192" s="426"/>
      <c r="D192" s="426" t="s">
        <v>1365</v>
      </c>
      <c r="E192" s="1027"/>
      <c r="F192" s="275"/>
      <c r="G192" s="1028">
        <v>2.2599999999999998</v>
      </c>
      <c r="H192" s="1029" t="s">
        <v>215</v>
      </c>
      <c r="I192" s="1030">
        <v>2.2599999999999998</v>
      </c>
      <c r="J192" s="1029"/>
      <c r="K192" s="1029">
        <v>7.7199999999999998</v>
      </c>
      <c r="L192" s="1030">
        <v>17.449999999999999</v>
      </c>
      <c r="M192" s="1031"/>
    </row>
    <row r="193">
      <c r="A193" s="433"/>
      <c r="B193" s="433"/>
      <c r="C193" s="426"/>
      <c r="D193" s="426" t="s">
        <v>1336</v>
      </c>
      <c r="E193" s="1027" t="s">
        <v>206</v>
      </c>
      <c r="F193" s="275">
        <v>105</v>
      </c>
      <c r="G193" s="1033"/>
      <c r="H193" s="1029"/>
      <c r="I193" s="1030">
        <v>113.78</v>
      </c>
      <c r="J193" s="1034"/>
      <c r="K193" s="285">
        <v>105</v>
      </c>
      <c r="L193" s="1030">
        <v>3198.3000000000002</v>
      </c>
      <c r="M193" s="1031"/>
    </row>
    <row r="194">
      <c r="A194" s="433"/>
      <c r="B194" s="433"/>
      <c r="C194" s="426"/>
      <c r="D194" s="426" t="s">
        <v>1337</v>
      </c>
      <c r="E194" s="1027" t="s">
        <v>206</v>
      </c>
      <c r="F194" s="275">
        <v>60</v>
      </c>
      <c r="G194" s="1033"/>
      <c r="H194" s="1029"/>
      <c r="I194" s="1030">
        <v>65.019999999999996</v>
      </c>
      <c r="J194" s="1034"/>
      <c r="K194" s="285">
        <v>60</v>
      </c>
      <c r="L194" s="1030">
        <v>1827.5999999999999</v>
      </c>
      <c r="M194" s="1031"/>
    </row>
    <row r="195">
      <c r="A195" s="1035"/>
      <c r="B195" s="1035"/>
      <c r="C195" s="436"/>
      <c r="D195" s="436" t="s">
        <v>1338</v>
      </c>
      <c r="E195" s="1036" t="s">
        <v>865</v>
      </c>
      <c r="F195" s="1037">
        <v>8.0899999999999999</v>
      </c>
      <c r="G195" s="1038"/>
      <c r="H195" s="1039" t="s">
        <v>1635</v>
      </c>
      <c r="I195" s="1040"/>
      <c r="J195" s="1039"/>
      <c r="K195" s="1039"/>
      <c r="L195" s="1040"/>
      <c r="M195" s="1041">
        <v>9.7080000000000002</v>
      </c>
    </row>
    <row r="196">
      <c r="H196" s="1042">
        <v>410.31999999999994</v>
      </c>
      <c r="I196" s="1042"/>
      <c r="K196" s="1042">
        <v>8999.4500000000007</v>
      </c>
      <c r="L196" s="1042"/>
      <c r="M196" s="1043">
        <v>9.7080000000000002</v>
      </c>
    </row>
    <row r="197" ht="28.800000000000001">
      <c r="A197" s="433">
        <v>22</v>
      </c>
      <c r="B197" s="433" t="s">
        <v>805</v>
      </c>
      <c r="C197" s="426" t="s">
        <v>1665</v>
      </c>
      <c r="D197" s="426" t="s">
        <v>1666</v>
      </c>
      <c r="E197" s="1027" t="s">
        <v>1663</v>
      </c>
      <c r="F197" s="275">
        <v>2.3300000000000001</v>
      </c>
      <c r="G197" s="1028">
        <v>141.38999999999999</v>
      </c>
      <c r="H197" s="1029"/>
      <c r="I197" s="1030"/>
      <c r="J197" s="1029" t="s">
        <v>1665</v>
      </c>
      <c r="K197" s="1029"/>
      <c r="L197" s="1030"/>
      <c r="M197" s="1031"/>
    </row>
    <row r="198">
      <c r="A198" s="433"/>
      <c r="B198" s="433"/>
      <c r="C198" s="426"/>
      <c r="D198" s="426" t="s">
        <v>1332</v>
      </c>
      <c r="E198" s="1027"/>
      <c r="F198" s="275"/>
      <c r="G198" s="1028">
        <v>38.009999999999998</v>
      </c>
      <c r="H198" s="1029" t="s">
        <v>215</v>
      </c>
      <c r="I198" s="1030">
        <v>88.560000000000002</v>
      </c>
      <c r="J198" s="1029"/>
      <c r="K198" s="1029">
        <v>28.109999999999999</v>
      </c>
      <c r="L198" s="1030">
        <v>2489.5100000000002</v>
      </c>
      <c r="M198" s="1031"/>
    </row>
    <row r="199">
      <c r="A199" s="433"/>
      <c r="B199" s="433"/>
      <c r="C199" s="426"/>
      <c r="D199" s="426" t="s">
        <v>1334</v>
      </c>
      <c r="E199" s="1027"/>
      <c r="F199" s="275"/>
      <c r="G199" s="1028">
        <v>100.42</v>
      </c>
      <c r="H199" s="1029" t="s">
        <v>215</v>
      </c>
      <c r="I199" s="1030">
        <v>233.97999999999999</v>
      </c>
      <c r="J199" s="1029"/>
      <c r="K199" s="1029">
        <v>9.2300000000000004</v>
      </c>
      <c r="L199" s="1030">
        <v>2159.6199999999999</v>
      </c>
      <c r="M199" s="1031"/>
    </row>
    <row r="200">
      <c r="A200" s="433"/>
      <c r="B200" s="433"/>
      <c r="C200" s="426"/>
      <c r="D200" s="426" t="s">
        <v>1335</v>
      </c>
      <c r="E200" s="1027"/>
      <c r="F200" s="275"/>
      <c r="G200" s="1028">
        <v>9.7599999999999998</v>
      </c>
      <c r="H200" s="1029" t="s">
        <v>215</v>
      </c>
      <c r="I200" s="1032">
        <v>22.739999999999998</v>
      </c>
      <c r="J200" s="1029"/>
      <c r="K200" s="1029">
        <v>28.109999999999999</v>
      </c>
      <c r="L200" s="1032">
        <v>639.24000000000001</v>
      </c>
      <c r="M200" s="1031"/>
    </row>
    <row r="201">
      <c r="A201" s="433"/>
      <c r="B201" s="433"/>
      <c r="C201" s="426"/>
      <c r="D201" s="426" t="s">
        <v>1365</v>
      </c>
      <c r="E201" s="1027"/>
      <c r="F201" s="275"/>
      <c r="G201" s="1028">
        <v>2.96</v>
      </c>
      <c r="H201" s="1029" t="s">
        <v>215</v>
      </c>
      <c r="I201" s="1030">
        <v>6.9000000000000004</v>
      </c>
      <c r="J201" s="1029"/>
      <c r="K201" s="1029">
        <v>11.369999999999999</v>
      </c>
      <c r="L201" s="1030">
        <v>78.420000000000002</v>
      </c>
      <c r="M201" s="1031"/>
    </row>
    <row r="202">
      <c r="A202" s="433"/>
      <c r="B202" s="433"/>
      <c r="C202" s="426"/>
      <c r="D202" s="426" t="s">
        <v>1336</v>
      </c>
      <c r="E202" s="1027" t="s">
        <v>206</v>
      </c>
      <c r="F202" s="275">
        <v>105</v>
      </c>
      <c r="G202" s="1033"/>
      <c r="H202" s="1029"/>
      <c r="I202" s="1030">
        <v>116.87</v>
      </c>
      <c r="J202" s="1034"/>
      <c r="K202" s="285">
        <v>105</v>
      </c>
      <c r="L202" s="1030">
        <v>3285.1900000000001</v>
      </c>
      <c r="M202" s="1031"/>
    </row>
    <row r="203">
      <c r="A203" s="433"/>
      <c r="B203" s="433"/>
      <c r="C203" s="426"/>
      <c r="D203" s="426" t="s">
        <v>1337</v>
      </c>
      <c r="E203" s="1027" t="s">
        <v>206</v>
      </c>
      <c r="F203" s="275">
        <v>60</v>
      </c>
      <c r="G203" s="1033"/>
      <c r="H203" s="1029"/>
      <c r="I203" s="1030">
        <v>66.780000000000001</v>
      </c>
      <c r="J203" s="1034"/>
      <c r="K203" s="285">
        <v>60</v>
      </c>
      <c r="L203" s="1030">
        <v>1877.25</v>
      </c>
      <c r="M203" s="1031"/>
    </row>
    <row r="204">
      <c r="A204" s="1035"/>
      <c r="B204" s="1035"/>
      <c r="C204" s="436"/>
      <c r="D204" s="436" t="s">
        <v>1338</v>
      </c>
      <c r="E204" s="1036" t="s">
        <v>865</v>
      </c>
      <c r="F204" s="1037">
        <v>4.29</v>
      </c>
      <c r="G204" s="1038"/>
      <c r="H204" s="1039" t="s">
        <v>215</v>
      </c>
      <c r="I204" s="1040"/>
      <c r="J204" s="1039"/>
      <c r="K204" s="1039"/>
      <c r="L204" s="1040"/>
      <c r="M204" s="1041">
        <v>9.9957000000000011</v>
      </c>
    </row>
    <row r="205">
      <c r="H205" s="1042">
        <v>513.08999999999992</v>
      </c>
      <c r="I205" s="1042"/>
      <c r="K205" s="1042">
        <v>9889.9899999999998</v>
      </c>
      <c r="L205" s="1042"/>
      <c r="M205" s="1043">
        <v>9.9957000000000011</v>
      </c>
    </row>
    <row r="206" ht="93.599999999999994">
      <c r="A206" s="433">
        <v>23</v>
      </c>
      <c r="B206" s="433" t="s">
        <v>807</v>
      </c>
      <c r="C206" s="426" t="s">
        <v>1667</v>
      </c>
      <c r="D206" s="426" t="s">
        <v>1666</v>
      </c>
      <c r="E206" s="1027" t="s">
        <v>1663</v>
      </c>
      <c r="F206" s="275">
        <v>0.33000000000000002</v>
      </c>
      <c r="G206" s="1028">
        <v>141.38999999999999</v>
      </c>
      <c r="H206" s="1029"/>
      <c r="I206" s="1030"/>
      <c r="J206" s="1029" t="s">
        <v>1665</v>
      </c>
      <c r="K206" s="1029"/>
      <c r="L206" s="1030"/>
      <c r="M206" s="1031"/>
    </row>
    <row r="207">
      <c r="A207" s="433"/>
      <c r="B207" s="433"/>
      <c r="C207" s="426"/>
      <c r="D207" s="426" t="s">
        <v>1332</v>
      </c>
      <c r="E207" s="1027"/>
      <c r="F207" s="275"/>
      <c r="G207" s="1028">
        <v>38.009999999999998</v>
      </c>
      <c r="H207" s="1029" t="s">
        <v>1635</v>
      </c>
      <c r="I207" s="1030">
        <v>15.050000000000001</v>
      </c>
      <c r="J207" s="1029"/>
      <c r="K207" s="1029">
        <v>28.109999999999999</v>
      </c>
      <c r="L207" s="1030">
        <v>423.11000000000001</v>
      </c>
      <c r="M207" s="1031"/>
    </row>
    <row r="208">
      <c r="A208" s="433"/>
      <c r="B208" s="433"/>
      <c r="C208" s="426"/>
      <c r="D208" s="426" t="s">
        <v>1334</v>
      </c>
      <c r="E208" s="1027"/>
      <c r="F208" s="275"/>
      <c r="G208" s="1028">
        <v>100.42</v>
      </c>
      <c r="H208" s="1029" t="s">
        <v>1635</v>
      </c>
      <c r="I208" s="1030">
        <v>39.770000000000003</v>
      </c>
      <c r="J208" s="1029"/>
      <c r="K208" s="1029">
        <v>9.2300000000000004</v>
      </c>
      <c r="L208" s="1030">
        <v>367.04000000000002</v>
      </c>
      <c r="M208" s="1031"/>
    </row>
    <row r="209">
      <c r="A209" s="433"/>
      <c r="B209" s="433"/>
      <c r="C209" s="426"/>
      <c r="D209" s="426" t="s">
        <v>1335</v>
      </c>
      <c r="E209" s="1027"/>
      <c r="F209" s="275"/>
      <c r="G209" s="1028">
        <v>9.7599999999999998</v>
      </c>
      <c r="H209" s="1029" t="s">
        <v>1635</v>
      </c>
      <c r="I209" s="1032">
        <v>3.8599999999999999</v>
      </c>
      <c r="J209" s="1029"/>
      <c r="K209" s="1029">
        <v>28.109999999999999</v>
      </c>
      <c r="L209" s="1032">
        <v>108.64</v>
      </c>
      <c r="M209" s="1031"/>
    </row>
    <row r="210">
      <c r="A210" s="433"/>
      <c r="B210" s="433"/>
      <c r="C210" s="426"/>
      <c r="D210" s="426" t="s">
        <v>1365</v>
      </c>
      <c r="E210" s="1027"/>
      <c r="F210" s="275"/>
      <c r="G210" s="1028">
        <v>2.96</v>
      </c>
      <c r="H210" s="1029" t="s">
        <v>215</v>
      </c>
      <c r="I210" s="1030">
        <v>0.97999999999999998</v>
      </c>
      <c r="J210" s="1029"/>
      <c r="K210" s="1029">
        <v>11.369999999999999</v>
      </c>
      <c r="L210" s="1030">
        <v>11.109999999999999</v>
      </c>
      <c r="M210" s="1031"/>
    </row>
    <row r="211">
      <c r="A211" s="433"/>
      <c r="B211" s="433"/>
      <c r="C211" s="426"/>
      <c r="D211" s="426" t="s">
        <v>1336</v>
      </c>
      <c r="E211" s="1027" t="s">
        <v>206</v>
      </c>
      <c r="F211" s="275">
        <v>105</v>
      </c>
      <c r="G211" s="1033"/>
      <c r="H211" s="1029"/>
      <c r="I211" s="1030">
        <v>19.859999999999999</v>
      </c>
      <c r="J211" s="1034"/>
      <c r="K211" s="285">
        <v>105</v>
      </c>
      <c r="L211" s="1030">
        <v>558.34000000000003</v>
      </c>
      <c r="M211" s="1031"/>
    </row>
    <row r="212">
      <c r="A212" s="433"/>
      <c r="B212" s="433"/>
      <c r="C212" s="426"/>
      <c r="D212" s="426" t="s">
        <v>1337</v>
      </c>
      <c r="E212" s="1027" t="s">
        <v>206</v>
      </c>
      <c r="F212" s="275">
        <v>60</v>
      </c>
      <c r="G212" s="1033"/>
      <c r="H212" s="1029"/>
      <c r="I212" s="1030">
        <v>11.35</v>
      </c>
      <c r="J212" s="1034"/>
      <c r="K212" s="285">
        <v>60</v>
      </c>
      <c r="L212" s="1030">
        <v>319.05000000000001</v>
      </c>
      <c r="M212" s="1031"/>
    </row>
    <row r="213">
      <c r="A213" s="1035"/>
      <c r="B213" s="1035"/>
      <c r="C213" s="436"/>
      <c r="D213" s="436" t="s">
        <v>1338</v>
      </c>
      <c r="E213" s="1036" t="s">
        <v>865</v>
      </c>
      <c r="F213" s="1037">
        <v>4.29</v>
      </c>
      <c r="G213" s="1038"/>
      <c r="H213" s="1039" t="s">
        <v>1635</v>
      </c>
      <c r="I213" s="1040"/>
      <c r="J213" s="1039"/>
      <c r="K213" s="1039"/>
      <c r="L213" s="1040"/>
      <c r="M213" s="1041">
        <v>1.6988399999999999</v>
      </c>
    </row>
    <row r="214">
      <c r="H214" s="1042">
        <v>87.009999999999991</v>
      </c>
      <c r="I214" s="1042"/>
      <c r="K214" s="1042">
        <v>1678.6500000000001</v>
      </c>
      <c r="L214" s="1042"/>
      <c r="M214" s="1043">
        <v>1.6988399999999999</v>
      </c>
    </row>
    <row r="215" ht="93.599999999999994">
      <c r="A215" s="433">
        <v>24</v>
      </c>
      <c r="B215" s="433" t="s">
        <v>808</v>
      </c>
      <c r="C215" s="426" t="s">
        <v>1668</v>
      </c>
      <c r="D215" s="426" t="s">
        <v>1669</v>
      </c>
      <c r="E215" s="1027" t="s">
        <v>1385</v>
      </c>
      <c r="F215" s="275">
        <v>1</v>
      </c>
      <c r="G215" s="1028">
        <v>24.039999999999999</v>
      </c>
      <c r="H215" s="1029"/>
      <c r="I215" s="1030"/>
      <c r="J215" s="1029" t="s">
        <v>1670</v>
      </c>
      <c r="K215" s="1029"/>
      <c r="L215" s="1030"/>
      <c r="M215" s="1031"/>
    </row>
    <row r="216">
      <c r="A216" s="433"/>
      <c r="B216" s="433"/>
      <c r="C216" s="426"/>
      <c r="D216" s="426" t="s">
        <v>1332</v>
      </c>
      <c r="E216" s="1027"/>
      <c r="F216" s="275"/>
      <c r="G216" s="1028">
        <v>3.7599999999999998</v>
      </c>
      <c r="H216" s="1029" t="s">
        <v>1635</v>
      </c>
      <c r="I216" s="1030">
        <v>4.5099999999999998</v>
      </c>
      <c r="J216" s="1029"/>
      <c r="K216" s="1029">
        <v>28.109999999999999</v>
      </c>
      <c r="L216" s="1030">
        <v>126.83</v>
      </c>
      <c r="M216" s="1031"/>
    </row>
    <row r="217">
      <c r="A217" s="433"/>
      <c r="B217" s="433"/>
      <c r="C217" s="426"/>
      <c r="D217" s="426" t="s">
        <v>1334</v>
      </c>
      <c r="E217" s="1027"/>
      <c r="F217" s="275"/>
      <c r="G217" s="1028">
        <v>20.199999999999999</v>
      </c>
      <c r="H217" s="1029" t="s">
        <v>1635</v>
      </c>
      <c r="I217" s="1030">
        <v>24.239999999999998</v>
      </c>
      <c r="J217" s="1029"/>
      <c r="K217" s="1029">
        <v>7.5199999999999996</v>
      </c>
      <c r="L217" s="1030">
        <v>182.28</v>
      </c>
      <c r="M217" s="1031"/>
    </row>
    <row r="218">
      <c r="A218" s="433"/>
      <c r="B218" s="433"/>
      <c r="C218" s="426"/>
      <c r="D218" s="426" t="s">
        <v>1335</v>
      </c>
      <c r="E218" s="1027"/>
      <c r="F218" s="275"/>
      <c r="G218" s="1028">
        <v>2.0299999999999998</v>
      </c>
      <c r="H218" s="1029" t="s">
        <v>1635</v>
      </c>
      <c r="I218" s="1032">
        <v>2.4399999999999999</v>
      </c>
      <c r="J218" s="1029"/>
      <c r="K218" s="1029">
        <v>28.109999999999999</v>
      </c>
      <c r="L218" s="1032">
        <v>68.480000000000004</v>
      </c>
      <c r="M218" s="1031"/>
    </row>
    <row r="219">
      <c r="A219" s="433"/>
      <c r="B219" s="433"/>
      <c r="C219" s="426"/>
      <c r="D219" s="426" t="s">
        <v>1365</v>
      </c>
      <c r="E219" s="1027"/>
      <c r="F219" s="275"/>
      <c r="G219" s="1028">
        <v>0.080000000000000002</v>
      </c>
      <c r="H219" s="1029" t="s">
        <v>215</v>
      </c>
      <c r="I219" s="1030">
        <v>0.080000000000000002</v>
      </c>
      <c r="J219" s="1029"/>
      <c r="K219" s="1029">
        <v>26.5</v>
      </c>
      <c r="L219" s="1030">
        <v>2.1200000000000001</v>
      </c>
      <c r="M219" s="1031"/>
    </row>
    <row r="220">
      <c r="A220" s="433"/>
      <c r="B220" s="433"/>
      <c r="C220" s="426"/>
      <c r="D220" s="426" t="s">
        <v>1336</v>
      </c>
      <c r="E220" s="1027" t="s">
        <v>206</v>
      </c>
      <c r="F220" s="275">
        <v>95</v>
      </c>
      <c r="G220" s="1033"/>
      <c r="H220" s="1029"/>
      <c r="I220" s="1030">
        <v>6.5999999999999996</v>
      </c>
      <c r="J220" s="1034"/>
      <c r="K220" s="285">
        <v>95</v>
      </c>
      <c r="L220" s="1030">
        <v>185.53999999999999</v>
      </c>
      <c r="M220" s="1031"/>
    </row>
    <row r="221">
      <c r="A221" s="433"/>
      <c r="B221" s="433"/>
      <c r="C221" s="426"/>
      <c r="D221" s="426" t="s">
        <v>1337</v>
      </c>
      <c r="E221" s="1027" t="s">
        <v>206</v>
      </c>
      <c r="F221" s="275">
        <v>65</v>
      </c>
      <c r="G221" s="1033"/>
      <c r="H221" s="1029"/>
      <c r="I221" s="1030">
        <v>4.5199999999999996</v>
      </c>
      <c r="J221" s="1034"/>
      <c r="K221" s="285">
        <v>65</v>
      </c>
      <c r="L221" s="1030">
        <v>126.95</v>
      </c>
      <c r="M221" s="1031"/>
    </row>
    <row r="222">
      <c r="A222" s="1035"/>
      <c r="B222" s="1035"/>
      <c r="C222" s="436"/>
      <c r="D222" s="436" t="s">
        <v>1338</v>
      </c>
      <c r="E222" s="1036" t="s">
        <v>865</v>
      </c>
      <c r="F222" s="1037">
        <v>0.40999999999999998</v>
      </c>
      <c r="G222" s="1038"/>
      <c r="H222" s="1039" t="s">
        <v>1635</v>
      </c>
      <c r="I222" s="1040"/>
      <c r="J222" s="1039"/>
      <c r="K222" s="1039"/>
      <c r="L222" s="1040"/>
      <c r="M222" s="1041">
        <v>0.49199999999999994</v>
      </c>
    </row>
    <row r="223">
      <c r="H223" s="1042">
        <v>39.950000000000003</v>
      </c>
      <c r="I223" s="1042"/>
      <c r="K223" s="1042">
        <v>623.72000000000003</v>
      </c>
      <c r="L223" s="1042"/>
      <c r="M223" s="1043">
        <v>0.49199999999999994</v>
      </c>
    </row>
    <row r="224" ht="41.399999999999999">
      <c r="A224" s="433">
        <v>25</v>
      </c>
      <c r="B224" s="433" t="s">
        <v>811</v>
      </c>
      <c r="C224" s="426" t="s">
        <v>1368</v>
      </c>
      <c r="D224" s="426" t="s">
        <v>1369</v>
      </c>
      <c r="E224" s="1027" t="s">
        <v>1370</v>
      </c>
      <c r="F224" s="275">
        <v>0.1125</v>
      </c>
      <c r="G224" s="1028">
        <v>1201.2</v>
      </c>
      <c r="H224" s="1029"/>
      <c r="I224" s="1030"/>
      <c r="J224" s="1029" t="s">
        <v>1368</v>
      </c>
      <c r="K224" s="1029"/>
      <c r="L224" s="1030"/>
      <c r="M224" s="1031"/>
    </row>
    <row r="225">
      <c r="A225" s="433"/>
      <c r="B225" s="433"/>
      <c r="C225" s="426"/>
      <c r="D225" s="426" t="s">
        <v>1332</v>
      </c>
      <c r="E225" s="1027"/>
      <c r="F225" s="275"/>
      <c r="G225" s="1028">
        <v>1201.2</v>
      </c>
      <c r="H225" s="1029" t="s">
        <v>215</v>
      </c>
      <c r="I225" s="1030">
        <v>135.13999999999999</v>
      </c>
      <c r="J225" s="1029"/>
      <c r="K225" s="1029">
        <v>28.109999999999999</v>
      </c>
      <c r="L225" s="1030">
        <v>3798.6399999999999</v>
      </c>
      <c r="M225" s="1031"/>
    </row>
    <row r="226">
      <c r="A226" s="433"/>
      <c r="B226" s="433"/>
      <c r="C226" s="426"/>
      <c r="D226" s="426" t="s">
        <v>1336</v>
      </c>
      <c r="E226" s="1027" t="s">
        <v>206</v>
      </c>
      <c r="F226" s="275">
        <v>80</v>
      </c>
      <c r="G226" s="1033"/>
      <c r="H226" s="1029"/>
      <c r="I226" s="1030">
        <v>108.11</v>
      </c>
      <c r="J226" s="1034"/>
      <c r="K226" s="285">
        <v>80</v>
      </c>
      <c r="L226" s="1030">
        <v>3038.9099999999999</v>
      </c>
      <c r="M226" s="1031"/>
    </row>
    <row r="227">
      <c r="A227" s="433"/>
      <c r="B227" s="433"/>
      <c r="C227" s="426"/>
      <c r="D227" s="426" t="s">
        <v>1337</v>
      </c>
      <c r="E227" s="1027" t="s">
        <v>206</v>
      </c>
      <c r="F227" s="275">
        <v>45</v>
      </c>
      <c r="G227" s="1033"/>
      <c r="H227" s="1029"/>
      <c r="I227" s="1030">
        <v>60.810000000000002</v>
      </c>
      <c r="J227" s="1034"/>
      <c r="K227" s="285">
        <v>45</v>
      </c>
      <c r="L227" s="1030">
        <v>1709.3900000000001</v>
      </c>
      <c r="M227" s="1031"/>
    </row>
    <row r="228">
      <c r="A228" s="1035"/>
      <c r="B228" s="1035"/>
      <c r="C228" s="436"/>
      <c r="D228" s="436" t="s">
        <v>1338</v>
      </c>
      <c r="E228" s="1036" t="s">
        <v>865</v>
      </c>
      <c r="F228" s="1037">
        <v>154</v>
      </c>
      <c r="G228" s="1038"/>
      <c r="H228" s="1039" t="s">
        <v>215</v>
      </c>
      <c r="I228" s="1040"/>
      <c r="J228" s="1039"/>
      <c r="K228" s="1039"/>
      <c r="L228" s="1040"/>
      <c r="M228" s="1041">
        <v>17.324999999999999</v>
      </c>
    </row>
    <row r="229">
      <c r="H229" s="1042">
        <v>304.06</v>
      </c>
      <c r="I229" s="1042"/>
      <c r="K229" s="1042">
        <v>8546.9399999999987</v>
      </c>
      <c r="L229" s="1042"/>
      <c r="M229" s="1043">
        <v>17.324999999999999</v>
      </c>
    </row>
    <row r="230" ht="93.599999999999994">
      <c r="A230" s="433">
        <v>26</v>
      </c>
      <c r="B230" s="433" t="s">
        <v>815</v>
      </c>
      <c r="C230" s="426" t="s">
        <v>1671</v>
      </c>
      <c r="D230" s="426" t="s">
        <v>1369</v>
      </c>
      <c r="E230" s="1027" t="s">
        <v>1370</v>
      </c>
      <c r="F230" s="275">
        <v>0.042000000000000003</v>
      </c>
      <c r="G230" s="1028">
        <v>1201.2</v>
      </c>
      <c r="H230" s="1029"/>
      <c r="I230" s="1030"/>
      <c r="J230" s="1029" t="s">
        <v>1368</v>
      </c>
      <c r="K230" s="1029"/>
      <c r="L230" s="1030"/>
      <c r="M230" s="1031"/>
    </row>
    <row r="231">
      <c r="A231" s="433"/>
      <c r="B231" s="433"/>
      <c r="C231" s="426"/>
      <c r="D231" s="426" t="s">
        <v>1332</v>
      </c>
      <c r="E231" s="1027"/>
      <c r="F231" s="275"/>
      <c r="G231" s="1028">
        <v>1201.2</v>
      </c>
      <c r="H231" s="1029" t="s">
        <v>1635</v>
      </c>
      <c r="I231" s="1030">
        <v>60.539999999999999</v>
      </c>
      <c r="J231" s="1029"/>
      <c r="K231" s="1029">
        <v>28.109999999999999</v>
      </c>
      <c r="L231" s="1030">
        <v>1701.79</v>
      </c>
      <c r="M231" s="1031"/>
    </row>
    <row r="232">
      <c r="A232" s="433"/>
      <c r="B232" s="433"/>
      <c r="C232" s="426"/>
      <c r="D232" s="426" t="s">
        <v>1336</v>
      </c>
      <c r="E232" s="1027" t="s">
        <v>206</v>
      </c>
      <c r="F232" s="275">
        <v>80</v>
      </c>
      <c r="G232" s="1033"/>
      <c r="H232" s="1029"/>
      <c r="I232" s="1030">
        <v>48.43</v>
      </c>
      <c r="J232" s="1034"/>
      <c r="K232" s="285">
        <v>80</v>
      </c>
      <c r="L232" s="1030">
        <v>1361.4300000000001</v>
      </c>
      <c r="M232" s="1031"/>
    </row>
    <row r="233">
      <c r="A233" s="433"/>
      <c r="B233" s="433"/>
      <c r="C233" s="426"/>
      <c r="D233" s="426" t="s">
        <v>1337</v>
      </c>
      <c r="E233" s="1027" t="s">
        <v>206</v>
      </c>
      <c r="F233" s="275">
        <v>45</v>
      </c>
      <c r="G233" s="1033"/>
      <c r="H233" s="1029"/>
      <c r="I233" s="1030">
        <v>27.239999999999998</v>
      </c>
      <c r="J233" s="1034"/>
      <c r="K233" s="285">
        <v>45</v>
      </c>
      <c r="L233" s="1030">
        <v>765.80999999999995</v>
      </c>
      <c r="M233" s="1031"/>
    </row>
    <row r="234">
      <c r="A234" s="1035"/>
      <c r="B234" s="1035"/>
      <c r="C234" s="436"/>
      <c r="D234" s="436" t="s">
        <v>1338</v>
      </c>
      <c r="E234" s="1036" t="s">
        <v>865</v>
      </c>
      <c r="F234" s="1037">
        <v>154</v>
      </c>
      <c r="G234" s="1038"/>
      <c r="H234" s="1039" t="s">
        <v>1635</v>
      </c>
      <c r="I234" s="1040"/>
      <c r="J234" s="1039"/>
      <c r="K234" s="1039"/>
      <c r="L234" s="1040"/>
      <c r="M234" s="1041">
        <v>7.7615999999999996</v>
      </c>
    </row>
    <row r="235">
      <c r="H235" s="1042">
        <v>136.21000000000001</v>
      </c>
      <c r="I235" s="1042"/>
      <c r="K235" s="1042">
        <v>3829.0300000000002</v>
      </c>
      <c r="L235" s="1042"/>
      <c r="M235" s="1043">
        <v>7.7615999999999996</v>
      </c>
    </row>
    <row r="236" ht="43.200000000000003">
      <c r="A236" s="433">
        <v>27</v>
      </c>
      <c r="B236" s="433" t="s">
        <v>816</v>
      </c>
      <c r="C236" s="426" t="s">
        <v>1371</v>
      </c>
      <c r="D236" s="426" t="s">
        <v>740</v>
      </c>
      <c r="E236" s="1027" t="s">
        <v>1372</v>
      </c>
      <c r="F236" s="275">
        <v>10</v>
      </c>
      <c r="G236" s="1028">
        <v>123.86</v>
      </c>
      <c r="H236" s="1029"/>
      <c r="I236" s="1030"/>
      <c r="J236" s="1029" t="s">
        <v>1371</v>
      </c>
      <c r="K236" s="1029"/>
      <c r="L236" s="1030"/>
      <c r="M236" s="1031"/>
    </row>
    <row r="237">
      <c r="A237" s="433"/>
      <c r="B237" s="433"/>
      <c r="C237" s="426"/>
      <c r="D237" s="426" t="s">
        <v>1332</v>
      </c>
      <c r="E237" s="1027"/>
      <c r="F237" s="275"/>
      <c r="G237" s="1028">
        <v>6.8499999999999996</v>
      </c>
      <c r="H237" s="1029" t="s">
        <v>215</v>
      </c>
      <c r="I237" s="1030">
        <v>68.5</v>
      </c>
      <c r="J237" s="1029"/>
      <c r="K237" s="1029">
        <v>28.109999999999999</v>
      </c>
      <c r="L237" s="1030">
        <v>1925.54</v>
      </c>
      <c r="M237" s="1031"/>
    </row>
    <row r="238">
      <c r="A238" s="433"/>
      <c r="B238" s="433"/>
      <c r="C238" s="426"/>
      <c r="D238" s="426" t="s">
        <v>1334</v>
      </c>
      <c r="E238" s="1027"/>
      <c r="F238" s="275"/>
      <c r="G238" s="1028">
        <v>86.650000000000006</v>
      </c>
      <c r="H238" s="1029" t="s">
        <v>215</v>
      </c>
      <c r="I238" s="1030">
        <v>866.5</v>
      </c>
      <c r="J238" s="1029"/>
      <c r="K238" s="1029">
        <v>6.4900000000000002</v>
      </c>
      <c r="L238" s="1030">
        <v>5623.5900000000001</v>
      </c>
      <c r="M238" s="1031"/>
    </row>
    <row r="239">
      <c r="A239" s="433"/>
      <c r="B239" s="433"/>
      <c r="C239" s="426"/>
      <c r="D239" s="426" t="s">
        <v>1335</v>
      </c>
      <c r="E239" s="1027"/>
      <c r="F239" s="275"/>
      <c r="G239" s="1028">
        <v>6.1399999999999997</v>
      </c>
      <c r="H239" s="1029" t="s">
        <v>215</v>
      </c>
      <c r="I239" s="1032">
        <v>61.399999999999999</v>
      </c>
      <c r="J239" s="1029"/>
      <c r="K239" s="1029">
        <v>28.109999999999999</v>
      </c>
      <c r="L239" s="1032">
        <v>1725.95</v>
      </c>
      <c r="M239" s="1031"/>
    </row>
    <row r="240">
      <c r="A240" s="433"/>
      <c r="B240" s="433"/>
      <c r="C240" s="426"/>
      <c r="D240" s="426" t="s">
        <v>1365</v>
      </c>
      <c r="E240" s="1027"/>
      <c r="F240" s="275"/>
      <c r="G240" s="1028">
        <v>30.359999999999999</v>
      </c>
      <c r="H240" s="1029" t="s">
        <v>215</v>
      </c>
      <c r="I240" s="1030">
        <v>303.60000000000002</v>
      </c>
      <c r="J240" s="1029"/>
      <c r="K240" s="1029">
        <v>6.04</v>
      </c>
      <c r="L240" s="1030">
        <v>1833.74</v>
      </c>
      <c r="M240" s="1031"/>
    </row>
    <row r="241">
      <c r="A241" s="433"/>
      <c r="B241" s="433"/>
      <c r="C241" s="426"/>
      <c r="D241" s="426" t="s">
        <v>1336</v>
      </c>
      <c r="E241" s="1027" t="s">
        <v>206</v>
      </c>
      <c r="F241" s="275">
        <v>105</v>
      </c>
      <c r="G241" s="1033"/>
      <c r="H241" s="1029"/>
      <c r="I241" s="1030">
        <v>136.40000000000001</v>
      </c>
      <c r="J241" s="1034"/>
      <c r="K241" s="285">
        <v>105</v>
      </c>
      <c r="L241" s="1030">
        <v>3834.0599999999999</v>
      </c>
      <c r="M241" s="1031"/>
    </row>
    <row r="242">
      <c r="A242" s="433"/>
      <c r="B242" s="433"/>
      <c r="C242" s="426"/>
      <c r="D242" s="426" t="s">
        <v>1337</v>
      </c>
      <c r="E242" s="1027" t="s">
        <v>206</v>
      </c>
      <c r="F242" s="275">
        <v>60</v>
      </c>
      <c r="G242" s="1033"/>
      <c r="H242" s="1029"/>
      <c r="I242" s="1030">
        <v>77.939999999999998</v>
      </c>
      <c r="J242" s="1034"/>
      <c r="K242" s="285">
        <v>60</v>
      </c>
      <c r="L242" s="1030">
        <v>2190.8899999999999</v>
      </c>
      <c r="M242" s="1031"/>
    </row>
    <row r="243">
      <c r="A243" s="433"/>
      <c r="B243" s="433"/>
      <c r="C243" s="426"/>
      <c r="D243" s="426" t="s">
        <v>1338</v>
      </c>
      <c r="E243" s="1027" t="s">
        <v>865</v>
      </c>
      <c r="F243" s="275">
        <v>0.81000000000000005</v>
      </c>
      <c r="G243" s="1028"/>
      <c r="H243" s="1029" t="s">
        <v>215</v>
      </c>
      <c r="I243" s="1030"/>
      <c r="J243" s="1029"/>
      <c r="K243" s="1029"/>
      <c r="L243" s="1030"/>
      <c r="M243" s="1047">
        <v>8.1000000000000014</v>
      </c>
    </row>
    <row r="244" ht="27.600000000000001">
      <c r="A244" s="1035">
        <v>28</v>
      </c>
      <c r="B244" s="1035" t="s">
        <v>1672</v>
      </c>
      <c r="C244" s="436" t="s">
        <v>1374</v>
      </c>
      <c r="D244" s="436" t="s">
        <v>1375</v>
      </c>
      <c r="E244" s="1036" t="s">
        <v>542</v>
      </c>
      <c r="F244" s="1037">
        <v>-0.050000000000000003</v>
      </c>
      <c r="G244" s="1038">
        <v>6014.1199999999999</v>
      </c>
      <c r="H244" s="1048" t="s">
        <v>215</v>
      </c>
      <c r="I244" s="1040">
        <v>-300.70999999999998</v>
      </c>
      <c r="J244" s="1039"/>
      <c r="K244" s="1039">
        <v>6.04</v>
      </c>
      <c r="L244" s="1040">
        <v>-1816.26</v>
      </c>
      <c r="M244" s="1044"/>
    </row>
    <row r="245">
      <c r="H245" s="1042">
        <v>1152.23</v>
      </c>
      <c r="I245" s="1042"/>
      <c r="K245" s="1042">
        <v>13591.559999999999</v>
      </c>
      <c r="L245" s="1042"/>
      <c r="M245" s="1043">
        <v>8.1000000000000014</v>
      </c>
    </row>
    <row r="246" ht="93.599999999999994">
      <c r="A246" s="433">
        <v>29</v>
      </c>
      <c r="B246" s="433" t="s">
        <v>817</v>
      </c>
      <c r="C246" s="426" t="s">
        <v>1673</v>
      </c>
      <c r="D246" s="426" t="s">
        <v>740</v>
      </c>
      <c r="E246" s="1027" t="s">
        <v>1372</v>
      </c>
      <c r="F246" s="275">
        <v>1</v>
      </c>
      <c r="G246" s="1028">
        <v>123.86</v>
      </c>
      <c r="H246" s="1029"/>
      <c r="I246" s="1030"/>
      <c r="J246" s="1029" t="s">
        <v>1371</v>
      </c>
      <c r="K246" s="1029"/>
      <c r="L246" s="1030"/>
      <c r="M246" s="1031"/>
    </row>
    <row r="247">
      <c r="A247" s="433"/>
      <c r="B247" s="433"/>
      <c r="C247" s="426"/>
      <c r="D247" s="426" t="s">
        <v>1332</v>
      </c>
      <c r="E247" s="1027"/>
      <c r="F247" s="275"/>
      <c r="G247" s="1028">
        <v>6.8499999999999996</v>
      </c>
      <c r="H247" s="1029" t="s">
        <v>1635</v>
      </c>
      <c r="I247" s="1030">
        <v>8.2200000000000006</v>
      </c>
      <c r="J247" s="1029"/>
      <c r="K247" s="1029">
        <v>28.109999999999999</v>
      </c>
      <c r="L247" s="1030">
        <v>231.06</v>
      </c>
      <c r="M247" s="1031"/>
    </row>
    <row r="248">
      <c r="A248" s="433"/>
      <c r="B248" s="433"/>
      <c r="C248" s="426"/>
      <c r="D248" s="426" t="s">
        <v>1334</v>
      </c>
      <c r="E248" s="1027"/>
      <c r="F248" s="275"/>
      <c r="G248" s="1028">
        <v>86.650000000000006</v>
      </c>
      <c r="H248" s="1029" t="s">
        <v>1635</v>
      </c>
      <c r="I248" s="1030">
        <v>103.98</v>
      </c>
      <c r="J248" s="1029"/>
      <c r="K248" s="1029">
        <v>6.4900000000000002</v>
      </c>
      <c r="L248" s="1030">
        <v>674.83000000000004</v>
      </c>
      <c r="M248" s="1031"/>
    </row>
    <row r="249">
      <c r="A249" s="433"/>
      <c r="B249" s="433"/>
      <c r="C249" s="426"/>
      <c r="D249" s="426" t="s">
        <v>1335</v>
      </c>
      <c r="E249" s="1027"/>
      <c r="F249" s="275"/>
      <c r="G249" s="1028">
        <v>6.1399999999999997</v>
      </c>
      <c r="H249" s="1029" t="s">
        <v>1635</v>
      </c>
      <c r="I249" s="1032">
        <v>7.3700000000000001</v>
      </c>
      <c r="J249" s="1029"/>
      <c r="K249" s="1029">
        <v>28.109999999999999</v>
      </c>
      <c r="L249" s="1032">
        <v>207.11000000000001</v>
      </c>
      <c r="M249" s="1031"/>
    </row>
    <row r="250">
      <c r="A250" s="433"/>
      <c r="B250" s="433"/>
      <c r="C250" s="426"/>
      <c r="D250" s="426" t="s">
        <v>1365</v>
      </c>
      <c r="E250" s="1027"/>
      <c r="F250" s="275"/>
      <c r="G250" s="1028">
        <v>30.359999999999999</v>
      </c>
      <c r="H250" s="1029" t="s">
        <v>215</v>
      </c>
      <c r="I250" s="1030">
        <v>30.359999999999999</v>
      </c>
      <c r="J250" s="1029"/>
      <c r="K250" s="1029">
        <v>6.04</v>
      </c>
      <c r="L250" s="1030">
        <v>183.37</v>
      </c>
      <c r="M250" s="1031"/>
    </row>
    <row r="251">
      <c r="A251" s="433"/>
      <c r="B251" s="433"/>
      <c r="C251" s="426"/>
      <c r="D251" s="426" t="s">
        <v>1336</v>
      </c>
      <c r="E251" s="1027" t="s">
        <v>206</v>
      </c>
      <c r="F251" s="275">
        <v>105</v>
      </c>
      <c r="G251" s="1033"/>
      <c r="H251" s="1029"/>
      <c r="I251" s="1030">
        <v>16.370000000000001</v>
      </c>
      <c r="J251" s="1034"/>
      <c r="K251" s="285">
        <v>105</v>
      </c>
      <c r="L251" s="1030">
        <v>460.07999999999998</v>
      </c>
      <c r="M251" s="1031"/>
    </row>
    <row r="252">
      <c r="A252" s="433"/>
      <c r="B252" s="433"/>
      <c r="C252" s="426"/>
      <c r="D252" s="426" t="s">
        <v>1337</v>
      </c>
      <c r="E252" s="1027" t="s">
        <v>206</v>
      </c>
      <c r="F252" s="275">
        <v>60</v>
      </c>
      <c r="G252" s="1033"/>
      <c r="H252" s="1029"/>
      <c r="I252" s="1030">
        <v>9.3499999999999996</v>
      </c>
      <c r="J252" s="1034"/>
      <c r="K252" s="285">
        <v>60</v>
      </c>
      <c r="L252" s="1030">
        <v>262.89999999999998</v>
      </c>
      <c r="M252" s="1031"/>
    </row>
    <row r="253">
      <c r="A253" s="433"/>
      <c r="B253" s="433"/>
      <c r="C253" s="426"/>
      <c r="D253" s="426" t="s">
        <v>1338</v>
      </c>
      <c r="E253" s="1027" t="s">
        <v>865</v>
      </c>
      <c r="F253" s="275">
        <v>0.81000000000000005</v>
      </c>
      <c r="G253" s="1028"/>
      <c r="H253" s="1029" t="s">
        <v>1635</v>
      </c>
      <c r="I253" s="1030"/>
      <c r="J253" s="1029"/>
      <c r="K253" s="1029"/>
      <c r="L253" s="1030"/>
      <c r="M253" s="1047">
        <v>0.97199999999999998</v>
      </c>
    </row>
    <row r="254" ht="27.600000000000001">
      <c r="A254" s="1035">
        <v>30</v>
      </c>
      <c r="B254" s="1035" t="s">
        <v>1674</v>
      </c>
      <c r="C254" s="436" t="s">
        <v>1374</v>
      </c>
      <c r="D254" s="436" t="s">
        <v>1375</v>
      </c>
      <c r="E254" s="1036" t="s">
        <v>542</v>
      </c>
      <c r="F254" s="1037">
        <v>-0.0050000000000000001</v>
      </c>
      <c r="G254" s="1038">
        <v>6014.1199999999999</v>
      </c>
      <c r="H254" s="1048" t="s">
        <v>215</v>
      </c>
      <c r="I254" s="1040">
        <v>-30.07</v>
      </c>
      <c r="J254" s="1039"/>
      <c r="K254" s="1039">
        <v>6.04</v>
      </c>
      <c r="L254" s="1040">
        <v>-181.63</v>
      </c>
      <c r="M254" s="1044"/>
    </row>
    <row r="255">
      <c r="H255" s="1042">
        <v>138.21000000000001</v>
      </c>
      <c r="I255" s="1042"/>
      <c r="K255" s="1042">
        <v>1630.6100000000001</v>
      </c>
      <c r="L255" s="1042"/>
      <c r="M255" s="1043">
        <v>0.97199999999999998</v>
      </c>
    </row>
    <row r="256" ht="67.200000000000003">
      <c r="A256" s="433">
        <v>31</v>
      </c>
      <c r="B256" s="433" t="s">
        <v>818</v>
      </c>
      <c r="C256" s="426" t="s">
        <v>1675</v>
      </c>
      <c r="D256" s="426" t="s">
        <v>740</v>
      </c>
      <c r="E256" s="1027" t="s">
        <v>1372</v>
      </c>
      <c r="F256" s="275">
        <v>2</v>
      </c>
      <c r="G256" s="1028">
        <v>123.86</v>
      </c>
      <c r="H256" s="1029"/>
      <c r="I256" s="1030"/>
      <c r="J256" s="1029" t="s">
        <v>1371</v>
      </c>
      <c r="K256" s="1029"/>
      <c r="L256" s="1030"/>
      <c r="M256" s="1031"/>
    </row>
    <row r="257">
      <c r="A257" s="433"/>
      <c r="B257" s="433"/>
      <c r="C257" s="426"/>
      <c r="D257" s="426" t="s">
        <v>1332</v>
      </c>
      <c r="E257" s="1027"/>
      <c r="F257" s="275"/>
      <c r="G257" s="1028">
        <v>6.8499999999999996</v>
      </c>
      <c r="H257" s="1029" t="s">
        <v>1637</v>
      </c>
      <c r="I257" s="1030">
        <v>15.07</v>
      </c>
      <c r="J257" s="1029"/>
      <c r="K257" s="1029">
        <v>28.109999999999999</v>
      </c>
      <c r="L257" s="1030">
        <v>423.62</v>
      </c>
      <c r="M257" s="1031"/>
    </row>
    <row r="258">
      <c r="A258" s="433"/>
      <c r="B258" s="433"/>
      <c r="C258" s="426"/>
      <c r="D258" s="426" t="s">
        <v>1334</v>
      </c>
      <c r="E258" s="1027"/>
      <c r="F258" s="275"/>
      <c r="G258" s="1028">
        <v>86.650000000000006</v>
      </c>
      <c r="H258" s="1029" t="s">
        <v>1637</v>
      </c>
      <c r="I258" s="1030">
        <v>190.63</v>
      </c>
      <c r="J258" s="1029"/>
      <c r="K258" s="1029">
        <v>6.4900000000000002</v>
      </c>
      <c r="L258" s="1030">
        <v>1237.1900000000001</v>
      </c>
      <c r="M258" s="1031"/>
    </row>
    <row r="259">
      <c r="A259" s="433"/>
      <c r="B259" s="433"/>
      <c r="C259" s="426"/>
      <c r="D259" s="426" t="s">
        <v>1335</v>
      </c>
      <c r="E259" s="1027"/>
      <c r="F259" s="275"/>
      <c r="G259" s="1028">
        <v>6.1399999999999997</v>
      </c>
      <c r="H259" s="1029" t="s">
        <v>1637</v>
      </c>
      <c r="I259" s="1032">
        <v>13.51</v>
      </c>
      <c r="J259" s="1029"/>
      <c r="K259" s="1029">
        <v>28.109999999999999</v>
      </c>
      <c r="L259" s="1032">
        <v>379.70999999999998</v>
      </c>
      <c r="M259" s="1031"/>
    </row>
    <row r="260">
      <c r="A260" s="433"/>
      <c r="B260" s="433"/>
      <c r="C260" s="426"/>
      <c r="D260" s="426" t="s">
        <v>1365</v>
      </c>
      <c r="E260" s="1027"/>
      <c r="F260" s="275"/>
      <c r="G260" s="1028">
        <v>30.359999999999999</v>
      </c>
      <c r="H260" s="1029" t="s">
        <v>215</v>
      </c>
      <c r="I260" s="1030">
        <v>60.719999999999999</v>
      </c>
      <c r="J260" s="1029"/>
      <c r="K260" s="1029">
        <v>6.04</v>
      </c>
      <c r="L260" s="1030">
        <v>366.75</v>
      </c>
      <c r="M260" s="1031"/>
    </row>
    <row r="261">
      <c r="A261" s="433"/>
      <c r="B261" s="433"/>
      <c r="C261" s="426"/>
      <c r="D261" s="426" t="s">
        <v>1336</v>
      </c>
      <c r="E261" s="1027" t="s">
        <v>206</v>
      </c>
      <c r="F261" s="275">
        <v>105</v>
      </c>
      <c r="G261" s="1033"/>
      <c r="H261" s="1029"/>
      <c r="I261" s="1030">
        <v>30.010000000000002</v>
      </c>
      <c r="J261" s="1034"/>
      <c r="K261" s="285">
        <v>105</v>
      </c>
      <c r="L261" s="1030">
        <v>843.5</v>
      </c>
      <c r="M261" s="1031"/>
    </row>
    <row r="262">
      <c r="A262" s="433"/>
      <c r="B262" s="433"/>
      <c r="C262" s="426"/>
      <c r="D262" s="426" t="s">
        <v>1337</v>
      </c>
      <c r="E262" s="1027" t="s">
        <v>206</v>
      </c>
      <c r="F262" s="275">
        <v>60</v>
      </c>
      <c r="G262" s="1033"/>
      <c r="H262" s="1029"/>
      <c r="I262" s="1030">
        <v>17.149999999999999</v>
      </c>
      <c r="J262" s="1034"/>
      <c r="K262" s="285">
        <v>60</v>
      </c>
      <c r="L262" s="1030">
        <v>482</v>
      </c>
      <c r="M262" s="1031"/>
    </row>
    <row r="263">
      <c r="A263" s="433"/>
      <c r="B263" s="433"/>
      <c r="C263" s="426"/>
      <c r="D263" s="426" t="s">
        <v>1338</v>
      </c>
      <c r="E263" s="1027" t="s">
        <v>865</v>
      </c>
      <c r="F263" s="275">
        <v>0.81000000000000005</v>
      </c>
      <c r="G263" s="1028"/>
      <c r="H263" s="1029" t="s">
        <v>1637</v>
      </c>
      <c r="I263" s="1030"/>
      <c r="J263" s="1029"/>
      <c r="K263" s="1029"/>
      <c r="L263" s="1030"/>
      <c r="M263" s="1047">
        <v>1.7820000000000003</v>
      </c>
    </row>
    <row r="264" ht="27.600000000000001">
      <c r="A264" s="1035">
        <v>32</v>
      </c>
      <c r="B264" s="1035" t="s">
        <v>1676</v>
      </c>
      <c r="C264" s="436" t="s">
        <v>1374</v>
      </c>
      <c r="D264" s="436" t="s">
        <v>1375</v>
      </c>
      <c r="E264" s="1036" t="s">
        <v>542</v>
      </c>
      <c r="F264" s="1037">
        <v>-0.01</v>
      </c>
      <c r="G264" s="1038">
        <v>6014.1199999999999</v>
      </c>
      <c r="H264" s="1048" t="s">
        <v>215</v>
      </c>
      <c r="I264" s="1040">
        <v>-60.140000000000001</v>
      </c>
      <c r="J264" s="1039"/>
      <c r="K264" s="1039">
        <v>6.04</v>
      </c>
      <c r="L264" s="1040">
        <v>-363.25</v>
      </c>
      <c r="M264" s="1044"/>
    </row>
    <row r="265">
      <c r="H265" s="1042">
        <v>253.43999999999994</v>
      </c>
      <c r="I265" s="1042"/>
      <c r="K265" s="1042">
        <v>2989.8099999999999</v>
      </c>
      <c r="L265" s="1042"/>
      <c r="M265" s="1043">
        <v>1.7820000000000003</v>
      </c>
    </row>
    <row r="266" ht="43.200000000000003">
      <c r="A266" s="433">
        <v>33</v>
      </c>
      <c r="B266" s="433" t="s">
        <v>819</v>
      </c>
      <c r="C266" s="426" t="s">
        <v>1376</v>
      </c>
      <c r="D266" s="426" t="s">
        <v>1377</v>
      </c>
      <c r="E266" s="1027" t="s">
        <v>1378</v>
      </c>
      <c r="F266" s="275">
        <v>2.75</v>
      </c>
      <c r="G266" s="1028">
        <v>32.120000000000005</v>
      </c>
      <c r="H266" s="1029"/>
      <c r="I266" s="1030"/>
      <c r="J266" s="1029" t="s">
        <v>1376</v>
      </c>
      <c r="K266" s="1029"/>
      <c r="L266" s="1030"/>
      <c r="M266" s="1031"/>
    </row>
    <row r="267">
      <c r="A267" s="433"/>
      <c r="B267" s="433"/>
      <c r="C267" s="426"/>
      <c r="D267" s="426" t="s">
        <v>1332</v>
      </c>
      <c r="E267" s="1027"/>
      <c r="F267" s="275"/>
      <c r="G267" s="1028">
        <v>15.23</v>
      </c>
      <c r="H267" s="1029" t="s">
        <v>215</v>
      </c>
      <c r="I267" s="1030">
        <v>41.880000000000003</v>
      </c>
      <c r="J267" s="1029"/>
      <c r="K267" s="1029">
        <v>28.109999999999999</v>
      </c>
      <c r="L267" s="1030">
        <v>1177.3199999999999</v>
      </c>
      <c r="M267" s="1031"/>
    </row>
    <row r="268">
      <c r="A268" s="433"/>
      <c r="B268" s="433"/>
      <c r="C268" s="426"/>
      <c r="D268" s="426" t="s">
        <v>1334</v>
      </c>
      <c r="E268" s="1027"/>
      <c r="F268" s="275"/>
      <c r="G268" s="1028">
        <v>15.720000000000001</v>
      </c>
      <c r="H268" s="1029" t="s">
        <v>215</v>
      </c>
      <c r="I268" s="1030">
        <v>43.229999999999997</v>
      </c>
      <c r="J268" s="1029"/>
      <c r="K268" s="1029">
        <v>8.9700000000000006</v>
      </c>
      <c r="L268" s="1030">
        <v>387.76999999999998</v>
      </c>
      <c r="M268" s="1031"/>
    </row>
    <row r="269">
      <c r="A269" s="433"/>
      <c r="B269" s="433"/>
      <c r="C269" s="426"/>
      <c r="D269" s="426" t="s">
        <v>1365</v>
      </c>
      <c r="E269" s="1027"/>
      <c r="F269" s="275"/>
      <c r="G269" s="1028">
        <v>1.1699999999999999</v>
      </c>
      <c r="H269" s="1029" t="s">
        <v>215</v>
      </c>
      <c r="I269" s="1030">
        <v>3.2200000000000002</v>
      </c>
      <c r="J269" s="1029"/>
      <c r="K269" s="1029">
        <v>9.2200000000000006</v>
      </c>
      <c r="L269" s="1030">
        <v>29.670000000000002</v>
      </c>
      <c r="M269" s="1031"/>
    </row>
    <row r="270">
      <c r="A270" s="433"/>
      <c r="B270" s="433"/>
      <c r="C270" s="426"/>
      <c r="D270" s="426" t="s">
        <v>1336</v>
      </c>
      <c r="E270" s="1027" t="s">
        <v>206</v>
      </c>
      <c r="F270" s="275">
        <v>105</v>
      </c>
      <c r="G270" s="1033"/>
      <c r="H270" s="1029"/>
      <c r="I270" s="1030">
        <v>43.969999999999999</v>
      </c>
      <c r="J270" s="1034"/>
      <c r="K270" s="285">
        <v>105</v>
      </c>
      <c r="L270" s="1030">
        <v>1236.1900000000001</v>
      </c>
      <c r="M270" s="1031"/>
    </row>
    <row r="271">
      <c r="A271" s="433"/>
      <c r="B271" s="433"/>
      <c r="C271" s="426"/>
      <c r="D271" s="426" t="s">
        <v>1337</v>
      </c>
      <c r="E271" s="1027" t="s">
        <v>206</v>
      </c>
      <c r="F271" s="275">
        <v>60</v>
      </c>
      <c r="G271" s="1033"/>
      <c r="H271" s="1029"/>
      <c r="I271" s="1030">
        <v>25.129999999999999</v>
      </c>
      <c r="J271" s="1034"/>
      <c r="K271" s="285">
        <v>60</v>
      </c>
      <c r="L271" s="1030">
        <v>706.38999999999999</v>
      </c>
      <c r="M271" s="1031"/>
    </row>
    <row r="272">
      <c r="A272" s="1035"/>
      <c r="B272" s="1035"/>
      <c r="C272" s="436"/>
      <c r="D272" s="436" t="s">
        <v>1338</v>
      </c>
      <c r="E272" s="1036" t="s">
        <v>865</v>
      </c>
      <c r="F272" s="1037">
        <v>1.8</v>
      </c>
      <c r="G272" s="1038"/>
      <c r="H272" s="1039" t="s">
        <v>215</v>
      </c>
      <c r="I272" s="1040"/>
      <c r="J272" s="1039"/>
      <c r="K272" s="1039"/>
      <c r="L272" s="1040"/>
      <c r="M272" s="1041">
        <v>4.9500000000000002</v>
      </c>
    </row>
    <row r="273">
      <c r="H273" s="1042">
        <v>157.43000000000001</v>
      </c>
      <c r="I273" s="1042"/>
      <c r="K273" s="1042">
        <v>3537.3399999999997</v>
      </c>
      <c r="L273" s="1042"/>
      <c r="M273" s="1043">
        <v>4.9500000000000002</v>
      </c>
    </row>
    <row r="274" ht="93.599999999999994">
      <c r="A274" s="433">
        <v>34</v>
      </c>
      <c r="B274" s="433" t="s">
        <v>822</v>
      </c>
      <c r="C274" s="426" t="s">
        <v>1677</v>
      </c>
      <c r="D274" s="426" t="s">
        <v>1377</v>
      </c>
      <c r="E274" s="1027" t="s">
        <v>1378</v>
      </c>
      <c r="F274" s="275">
        <v>1.3500000000000001</v>
      </c>
      <c r="G274" s="1028">
        <v>32.120000000000005</v>
      </c>
      <c r="H274" s="1029"/>
      <c r="I274" s="1030"/>
      <c r="J274" s="1029" t="s">
        <v>1376</v>
      </c>
      <c r="K274" s="1029"/>
      <c r="L274" s="1030"/>
      <c r="M274" s="1031"/>
    </row>
    <row r="275">
      <c r="A275" s="433"/>
      <c r="B275" s="433"/>
      <c r="C275" s="426"/>
      <c r="D275" s="426" t="s">
        <v>1332</v>
      </c>
      <c r="E275" s="1027"/>
      <c r="F275" s="275"/>
      <c r="G275" s="1028">
        <v>15.23</v>
      </c>
      <c r="H275" s="1029" t="s">
        <v>1635</v>
      </c>
      <c r="I275" s="1030">
        <v>24.670000000000002</v>
      </c>
      <c r="J275" s="1029"/>
      <c r="K275" s="1029">
        <v>28.109999999999999</v>
      </c>
      <c r="L275" s="1030">
        <v>693.54999999999995</v>
      </c>
      <c r="M275" s="1031"/>
    </row>
    <row r="276">
      <c r="A276" s="433"/>
      <c r="B276" s="433"/>
      <c r="C276" s="426"/>
      <c r="D276" s="426" t="s">
        <v>1334</v>
      </c>
      <c r="E276" s="1027"/>
      <c r="F276" s="275"/>
      <c r="G276" s="1028">
        <v>15.720000000000001</v>
      </c>
      <c r="H276" s="1029" t="s">
        <v>1635</v>
      </c>
      <c r="I276" s="1030">
        <v>25.469999999999999</v>
      </c>
      <c r="J276" s="1029"/>
      <c r="K276" s="1029">
        <v>8.9700000000000006</v>
      </c>
      <c r="L276" s="1030">
        <v>228.43000000000001</v>
      </c>
      <c r="M276" s="1031"/>
    </row>
    <row r="277">
      <c r="A277" s="433"/>
      <c r="B277" s="433"/>
      <c r="C277" s="426"/>
      <c r="D277" s="426" t="s">
        <v>1365</v>
      </c>
      <c r="E277" s="1027"/>
      <c r="F277" s="275"/>
      <c r="G277" s="1028">
        <v>1.1699999999999999</v>
      </c>
      <c r="H277" s="1029" t="s">
        <v>215</v>
      </c>
      <c r="I277" s="1030">
        <v>1.5800000000000001</v>
      </c>
      <c r="J277" s="1029"/>
      <c r="K277" s="1029">
        <v>9.2200000000000006</v>
      </c>
      <c r="L277" s="1030">
        <v>14.56</v>
      </c>
      <c r="M277" s="1031"/>
    </row>
    <row r="278">
      <c r="A278" s="433"/>
      <c r="B278" s="433"/>
      <c r="C278" s="426"/>
      <c r="D278" s="426" t="s">
        <v>1336</v>
      </c>
      <c r="E278" s="1027" t="s">
        <v>206</v>
      </c>
      <c r="F278" s="275">
        <v>105</v>
      </c>
      <c r="G278" s="1033"/>
      <c r="H278" s="1029"/>
      <c r="I278" s="1030">
        <v>25.899999999999999</v>
      </c>
      <c r="J278" s="1034"/>
      <c r="K278" s="285">
        <v>105</v>
      </c>
      <c r="L278" s="1030">
        <v>728.23000000000002</v>
      </c>
      <c r="M278" s="1031"/>
    </row>
    <row r="279">
      <c r="A279" s="433"/>
      <c r="B279" s="433"/>
      <c r="C279" s="426"/>
      <c r="D279" s="426" t="s">
        <v>1337</v>
      </c>
      <c r="E279" s="1027" t="s">
        <v>206</v>
      </c>
      <c r="F279" s="275">
        <v>60</v>
      </c>
      <c r="G279" s="1033"/>
      <c r="H279" s="1029"/>
      <c r="I279" s="1030">
        <v>14.800000000000001</v>
      </c>
      <c r="J279" s="1034"/>
      <c r="K279" s="285">
        <v>60</v>
      </c>
      <c r="L279" s="1030">
        <v>416.13</v>
      </c>
      <c r="M279" s="1031"/>
    </row>
    <row r="280">
      <c r="A280" s="1035"/>
      <c r="B280" s="1035"/>
      <c r="C280" s="436"/>
      <c r="D280" s="436" t="s">
        <v>1338</v>
      </c>
      <c r="E280" s="1036" t="s">
        <v>865</v>
      </c>
      <c r="F280" s="1037">
        <v>1.8</v>
      </c>
      <c r="G280" s="1038"/>
      <c r="H280" s="1039" t="s">
        <v>1635</v>
      </c>
      <c r="I280" s="1040"/>
      <c r="J280" s="1039"/>
      <c r="K280" s="1039"/>
      <c r="L280" s="1040"/>
      <c r="M280" s="1041">
        <v>2.9160000000000004</v>
      </c>
    </row>
    <row r="281">
      <c r="H281" s="1042">
        <v>92.420000000000002</v>
      </c>
      <c r="I281" s="1042"/>
      <c r="K281" s="1042">
        <v>2080.9000000000001</v>
      </c>
      <c r="L281" s="1042"/>
      <c r="M281" s="1043">
        <v>2.9160000000000004</v>
      </c>
    </row>
    <row r="282" ht="67.200000000000003">
      <c r="A282" s="433">
        <v>35</v>
      </c>
      <c r="B282" s="433" t="s">
        <v>825</v>
      </c>
      <c r="C282" s="426" t="s">
        <v>1678</v>
      </c>
      <c r="D282" s="426" t="s">
        <v>1377</v>
      </c>
      <c r="E282" s="1027" t="s">
        <v>1378</v>
      </c>
      <c r="F282" s="275">
        <v>0.55000000000000004</v>
      </c>
      <c r="G282" s="1028">
        <v>32.120000000000005</v>
      </c>
      <c r="H282" s="1029"/>
      <c r="I282" s="1030"/>
      <c r="J282" s="1029" t="s">
        <v>1376</v>
      </c>
      <c r="K282" s="1029"/>
      <c r="L282" s="1030"/>
      <c r="M282" s="1031"/>
    </row>
    <row r="283">
      <c r="A283" s="433"/>
      <c r="B283" s="433"/>
      <c r="C283" s="426"/>
      <c r="D283" s="426" t="s">
        <v>1332</v>
      </c>
      <c r="E283" s="1027"/>
      <c r="F283" s="275"/>
      <c r="G283" s="1028">
        <v>15.23</v>
      </c>
      <c r="H283" s="1029" t="s">
        <v>1637</v>
      </c>
      <c r="I283" s="1030">
        <v>9.2100000000000009</v>
      </c>
      <c r="J283" s="1029"/>
      <c r="K283" s="1029">
        <v>28.109999999999999</v>
      </c>
      <c r="L283" s="1030">
        <v>259.00999999999999</v>
      </c>
      <c r="M283" s="1031"/>
    </row>
    <row r="284">
      <c r="A284" s="433"/>
      <c r="B284" s="433"/>
      <c r="C284" s="426"/>
      <c r="D284" s="426" t="s">
        <v>1334</v>
      </c>
      <c r="E284" s="1027"/>
      <c r="F284" s="275"/>
      <c r="G284" s="1028">
        <v>15.720000000000001</v>
      </c>
      <c r="H284" s="1029" t="s">
        <v>1637</v>
      </c>
      <c r="I284" s="1030">
        <v>9.5099999999999998</v>
      </c>
      <c r="J284" s="1029"/>
      <c r="K284" s="1029">
        <v>8.9700000000000006</v>
      </c>
      <c r="L284" s="1030">
        <v>85.310000000000002</v>
      </c>
      <c r="M284" s="1031"/>
    </row>
    <row r="285">
      <c r="A285" s="433"/>
      <c r="B285" s="433"/>
      <c r="C285" s="426"/>
      <c r="D285" s="426" t="s">
        <v>1365</v>
      </c>
      <c r="E285" s="1027"/>
      <c r="F285" s="275"/>
      <c r="G285" s="1028">
        <v>1.1699999999999999</v>
      </c>
      <c r="H285" s="1029" t="s">
        <v>215</v>
      </c>
      <c r="I285" s="1030">
        <v>0.64000000000000001</v>
      </c>
      <c r="J285" s="1029"/>
      <c r="K285" s="1029">
        <v>9.2200000000000006</v>
      </c>
      <c r="L285" s="1030">
        <v>5.9299999999999997</v>
      </c>
      <c r="M285" s="1031"/>
    </row>
    <row r="286">
      <c r="A286" s="433"/>
      <c r="B286" s="433"/>
      <c r="C286" s="426"/>
      <c r="D286" s="426" t="s">
        <v>1336</v>
      </c>
      <c r="E286" s="1027" t="s">
        <v>206</v>
      </c>
      <c r="F286" s="275">
        <v>105</v>
      </c>
      <c r="G286" s="1033"/>
      <c r="H286" s="1029"/>
      <c r="I286" s="1030">
        <v>9.6699999999999999</v>
      </c>
      <c r="J286" s="1034"/>
      <c r="K286" s="285">
        <v>105</v>
      </c>
      <c r="L286" s="1030">
        <v>271.95999999999998</v>
      </c>
      <c r="M286" s="1031"/>
    </row>
    <row r="287">
      <c r="A287" s="433"/>
      <c r="B287" s="433"/>
      <c r="C287" s="426"/>
      <c r="D287" s="426" t="s">
        <v>1337</v>
      </c>
      <c r="E287" s="1027" t="s">
        <v>206</v>
      </c>
      <c r="F287" s="275">
        <v>60</v>
      </c>
      <c r="G287" s="1033"/>
      <c r="H287" s="1029"/>
      <c r="I287" s="1030">
        <v>5.5300000000000002</v>
      </c>
      <c r="J287" s="1034"/>
      <c r="K287" s="285">
        <v>60</v>
      </c>
      <c r="L287" s="1030">
        <v>155.41</v>
      </c>
      <c r="M287" s="1031"/>
    </row>
    <row r="288">
      <c r="A288" s="1035"/>
      <c r="B288" s="1035"/>
      <c r="C288" s="436"/>
      <c r="D288" s="436" t="s">
        <v>1338</v>
      </c>
      <c r="E288" s="1036" t="s">
        <v>865</v>
      </c>
      <c r="F288" s="1037">
        <v>1.8</v>
      </c>
      <c r="G288" s="1038"/>
      <c r="H288" s="1039" t="s">
        <v>1637</v>
      </c>
      <c r="I288" s="1040"/>
      <c r="J288" s="1039"/>
      <c r="K288" s="1039"/>
      <c r="L288" s="1040"/>
      <c r="M288" s="1041">
        <v>1.0890000000000002</v>
      </c>
    </row>
    <row r="289">
      <c r="H289" s="1042">
        <v>34.560000000000002</v>
      </c>
      <c r="I289" s="1042"/>
      <c r="K289" s="1042">
        <v>777.62</v>
      </c>
      <c r="L289" s="1042"/>
      <c r="M289" s="1043">
        <v>1.0890000000000002</v>
      </c>
    </row>
    <row r="290" ht="43.200000000000003">
      <c r="A290" s="433">
        <v>36</v>
      </c>
      <c r="B290" s="433" t="s">
        <v>828</v>
      </c>
      <c r="C290" s="426" t="s">
        <v>1376</v>
      </c>
      <c r="D290" s="426" t="s">
        <v>1679</v>
      </c>
      <c r="E290" s="1027" t="s">
        <v>1378</v>
      </c>
      <c r="F290" s="275">
        <v>0.75</v>
      </c>
      <c r="G290" s="1028">
        <v>32.120000000000005</v>
      </c>
      <c r="H290" s="1029"/>
      <c r="I290" s="1030"/>
      <c r="J290" s="1029" t="s">
        <v>1376</v>
      </c>
      <c r="K290" s="1029"/>
      <c r="L290" s="1030"/>
      <c r="M290" s="1031"/>
    </row>
    <row r="291">
      <c r="A291" s="433"/>
      <c r="B291" s="433"/>
      <c r="C291" s="426"/>
      <c r="D291" s="426" t="s">
        <v>1332</v>
      </c>
      <c r="E291" s="1027"/>
      <c r="F291" s="275"/>
      <c r="G291" s="1028">
        <v>15.23</v>
      </c>
      <c r="H291" s="1029" t="s">
        <v>215</v>
      </c>
      <c r="I291" s="1030">
        <v>11.42</v>
      </c>
      <c r="J291" s="1029"/>
      <c r="K291" s="1029">
        <v>28.109999999999999</v>
      </c>
      <c r="L291" s="1030">
        <v>321.08999999999997</v>
      </c>
      <c r="M291" s="1031"/>
    </row>
    <row r="292">
      <c r="A292" s="433"/>
      <c r="B292" s="433"/>
      <c r="C292" s="426"/>
      <c r="D292" s="426" t="s">
        <v>1334</v>
      </c>
      <c r="E292" s="1027"/>
      <c r="F292" s="275"/>
      <c r="G292" s="1028">
        <v>15.720000000000001</v>
      </c>
      <c r="H292" s="1029" t="s">
        <v>215</v>
      </c>
      <c r="I292" s="1030">
        <v>11.789999999999999</v>
      </c>
      <c r="J292" s="1029"/>
      <c r="K292" s="1029">
        <v>8.9700000000000006</v>
      </c>
      <c r="L292" s="1030">
        <v>105.76000000000001</v>
      </c>
      <c r="M292" s="1031"/>
    </row>
    <row r="293">
      <c r="A293" s="433"/>
      <c r="B293" s="433"/>
      <c r="C293" s="426"/>
      <c r="D293" s="426" t="s">
        <v>1365</v>
      </c>
      <c r="E293" s="1027"/>
      <c r="F293" s="275"/>
      <c r="G293" s="1028">
        <v>1.1699999999999999</v>
      </c>
      <c r="H293" s="1029" t="s">
        <v>215</v>
      </c>
      <c r="I293" s="1030">
        <v>0.88</v>
      </c>
      <c r="J293" s="1029"/>
      <c r="K293" s="1029">
        <v>9.2200000000000006</v>
      </c>
      <c r="L293" s="1030">
        <v>8.0899999999999999</v>
      </c>
      <c r="M293" s="1031"/>
    </row>
    <row r="294">
      <c r="A294" s="433"/>
      <c r="B294" s="433"/>
      <c r="C294" s="426"/>
      <c r="D294" s="426" t="s">
        <v>1336</v>
      </c>
      <c r="E294" s="1027" t="s">
        <v>206</v>
      </c>
      <c r="F294" s="275">
        <v>105</v>
      </c>
      <c r="G294" s="1033"/>
      <c r="H294" s="1029"/>
      <c r="I294" s="1030">
        <v>11.99</v>
      </c>
      <c r="J294" s="1034"/>
      <c r="K294" s="285">
        <v>105</v>
      </c>
      <c r="L294" s="1030">
        <v>337.13999999999999</v>
      </c>
      <c r="M294" s="1031"/>
    </row>
    <row r="295">
      <c r="A295" s="433"/>
      <c r="B295" s="433"/>
      <c r="C295" s="426"/>
      <c r="D295" s="426" t="s">
        <v>1337</v>
      </c>
      <c r="E295" s="1027" t="s">
        <v>206</v>
      </c>
      <c r="F295" s="275">
        <v>60</v>
      </c>
      <c r="G295" s="1033"/>
      <c r="H295" s="1029"/>
      <c r="I295" s="1030">
        <v>6.8499999999999996</v>
      </c>
      <c r="J295" s="1034"/>
      <c r="K295" s="285">
        <v>60</v>
      </c>
      <c r="L295" s="1030">
        <v>192.65000000000001</v>
      </c>
      <c r="M295" s="1031"/>
    </row>
    <row r="296">
      <c r="A296" s="1035"/>
      <c r="B296" s="1035"/>
      <c r="C296" s="436"/>
      <c r="D296" s="436" t="s">
        <v>1338</v>
      </c>
      <c r="E296" s="1036" t="s">
        <v>865</v>
      </c>
      <c r="F296" s="1037">
        <v>1.8</v>
      </c>
      <c r="G296" s="1038"/>
      <c r="H296" s="1039" t="s">
        <v>215</v>
      </c>
      <c r="I296" s="1040"/>
      <c r="J296" s="1039"/>
      <c r="K296" s="1039"/>
      <c r="L296" s="1040"/>
      <c r="M296" s="1041">
        <v>1.3500000000000001</v>
      </c>
    </row>
    <row r="297">
      <c r="H297" s="1042">
        <v>42.93</v>
      </c>
      <c r="I297" s="1042"/>
      <c r="K297" s="1042">
        <v>964.7299999999999</v>
      </c>
      <c r="L297" s="1042"/>
      <c r="M297" s="1043">
        <v>1.3500000000000001</v>
      </c>
    </row>
    <row r="298" ht="67.200000000000003">
      <c r="A298" s="433">
        <v>37</v>
      </c>
      <c r="B298" s="433" t="s">
        <v>1680</v>
      </c>
      <c r="C298" s="426" t="s">
        <v>1678</v>
      </c>
      <c r="D298" s="426" t="s">
        <v>1679</v>
      </c>
      <c r="E298" s="1027" t="s">
        <v>1378</v>
      </c>
      <c r="F298" s="275">
        <v>0.14999999999999999</v>
      </c>
      <c r="G298" s="1028">
        <v>32.120000000000005</v>
      </c>
      <c r="H298" s="1029"/>
      <c r="I298" s="1030"/>
      <c r="J298" s="1029" t="s">
        <v>1376</v>
      </c>
      <c r="K298" s="1029"/>
      <c r="L298" s="1030"/>
      <c r="M298" s="1031"/>
    </row>
    <row r="299">
      <c r="A299" s="433"/>
      <c r="B299" s="433"/>
      <c r="C299" s="426"/>
      <c r="D299" s="426" t="s">
        <v>1332</v>
      </c>
      <c r="E299" s="1027"/>
      <c r="F299" s="275"/>
      <c r="G299" s="1028">
        <v>15.23</v>
      </c>
      <c r="H299" s="1029" t="s">
        <v>1637</v>
      </c>
      <c r="I299" s="1030">
        <v>2.5099999999999998</v>
      </c>
      <c r="J299" s="1029"/>
      <c r="K299" s="1029">
        <v>28.109999999999999</v>
      </c>
      <c r="L299" s="1030">
        <v>70.640000000000001</v>
      </c>
      <c r="M299" s="1031"/>
    </row>
    <row r="300">
      <c r="A300" s="433"/>
      <c r="B300" s="433"/>
      <c r="C300" s="426"/>
      <c r="D300" s="426" t="s">
        <v>1334</v>
      </c>
      <c r="E300" s="1027"/>
      <c r="F300" s="275"/>
      <c r="G300" s="1028">
        <v>15.720000000000001</v>
      </c>
      <c r="H300" s="1029" t="s">
        <v>1637</v>
      </c>
      <c r="I300" s="1030">
        <v>2.5899999999999999</v>
      </c>
      <c r="J300" s="1029"/>
      <c r="K300" s="1029">
        <v>8.9700000000000006</v>
      </c>
      <c r="L300" s="1030">
        <v>23.27</v>
      </c>
      <c r="M300" s="1031"/>
    </row>
    <row r="301">
      <c r="A301" s="433"/>
      <c r="B301" s="433"/>
      <c r="C301" s="426"/>
      <c r="D301" s="426" t="s">
        <v>1365</v>
      </c>
      <c r="E301" s="1027"/>
      <c r="F301" s="275"/>
      <c r="G301" s="1028">
        <v>1.1699999999999999</v>
      </c>
      <c r="H301" s="1029" t="s">
        <v>215</v>
      </c>
      <c r="I301" s="1030">
        <v>0.17999999999999999</v>
      </c>
      <c r="J301" s="1029"/>
      <c r="K301" s="1029">
        <v>9.2200000000000006</v>
      </c>
      <c r="L301" s="1030">
        <v>1.6200000000000001</v>
      </c>
      <c r="M301" s="1031"/>
    </row>
    <row r="302">
      <c r="A302" s="433"/>
      <c r="B302" s="433"/>
      <c r="C302" s="426"/>
      <c r="D302" s="426" t="s">
        <v>1336</v>
      </c>
      <c r="E302" s="1027" t="s">
        <v>206</v>
      </c>
      <c r="F302" s="275">
        <v>105</v>
      </c>
      <c r="G302" s="1033"/>
      <c r="H302" s="1029"/>
      <c r="I302" s="1030">
        <v>2.6400000000000001</v>
      </c>
      <c r="J302" s="1034"/>
      <c r="K302" s="285">
        <v>105</v>
      </c>
      <c r="L302" s="1030">
        <v>74.170000000000002</v>
      </c>
      <c r="M302" s="1031"/>
    </row>
    <row r="303">
      <c r="A303" s="433"/>
      <c r="B303" s="433"/>
      <c r="C303" s="426"/>
      <c r="D303" s="426" t="s">
        <v>1337</v>
      </c>
      <c r="E303" s="1027" t="s">
        <v>206</v>
      </c>
      <c r="F303" s="275">
        <v>60</v>
      </c>
      <c r="G303" s="1033"/>
      <c r="H303" s="1029"/>
      <c r="I303" s="1030">
        <v>1.51</v>
      </c>
      <c r="J303" s="1034"/>
      <c r="K303" s="285">
        <v>60</v>
      </c>
      <c r="L303" s="1030">
        <v>42.380000000000003</v>
      </c>
      <c r="M303" s="1031"/>
    </row>
    <row r="304">
      <c r="A304" s="1035"/>
      <c r="B304" s="1035"/>
      <c r="C304" s="436"/>
      <c r="D304" s="436" t="s">
        <v>1338</v>
      </c>
      <c r="E304" s="1036" t="s">
        <v>865</v>
      </c>
      <c r="F304" s="1037">
        <v>1.8</v>
      </c>
      <c r="G304" s="1038"/>
      <c r="H304" s="1039" t="s">
        <v>1637</v>
      </c>
      <c r="I304" s="1040"/>
      <c r="J304" s="1039"/>
      <c r="K304" s="1039"/>
      <c r="L304" s="1040"/>
      <c r="M304" s="1041">
        <v>0.29700000000000004</v>
      </c>
    </row>
    <row r="305">
      <c r="H305" s="1042">
        <v>9.4299999999999997</v>
      </c>
      <c r="I305" s="1042"/>
      <c r="K305" s="1042">
        <v>212.07999999999998</v>
      </c>
      <c r="L305" s="1042"/>
      <c r="M305" s="1043">
        <v>0.29700000000000004</v>
      </c>
    </row>
    <row r="306" ht="28.800000000000001">
      <c r="A306" s="433">
        <v>38</v>
      </c>
      <c r="B306" s="433" t="s">
        <v>1681</v>
      </c>
      <c r="C306" s="426" t="s">
        <v>1682</v>
      </c>
      <c r="D306" s="426" t="s">
        <v>1683</v>
      </c>
      <c r="E306" s="1027" t="s">
        <v>1370</v>
      </c>
      <c r="F306" s="275">
        <v>0.1125</v>
      </c>
      <c r="G306" s="1028">
        <v>729</v>
      </c>
      <c r="H306" s="1029"/>
      <c r="I306" s="1030"/>
      <c r="J306" s="1029" t="s">
        <v>1682</v>
      </c>
      <c r="K306" s="1029"/>
      <c r="L306" s="1030"/>
      <c r="M306" s="1031"/>
    </row>
    <row r="307">
      <c r="A307" s="433"/>
      <c r="B307" s="433"/>
      <c r="C307" s="426"/>
      <c r="D307" s="426" t="s">
        <v>1332</v>
      </c>
      <c r="E307" s="1027"/>
      <c r="F307" s="275"/>
      <c r="G307" s="1028">
        <v>729</v>
      </c>
      <c r="H307" s="1029" t="s">
        <v>215</v>
      </c>
      <c r="I307" s="1030">
        <v>82.010000000000005</v>
      </c>
      <c r="J307" s="1029"/>
      <c r="K307" s="1029">
        <v>28.109999999999999</v>
      </c>
      <c r="L307" s="1030">
        <v>2305.3699999999999</v>
      </c>
      <c r="M307" s="1031"/>
    </row>
    <row r="308">
      <c r="A308" s="433"/>
      <c r="B308" s="433"/>
      <c r="C308" s="426"/>
      <c r="D308" s="426" t="s">
        <v>1336</v>
      </c>
      <c r="E308" s="1027" t="s">
        <v>206</v>
      </c>
      <c r="F308" s="275">
        <v>80</v>
      </c>
      <c r="G308" s="1033"/>
      <c r="H308" s="1029"/>
      <c r="I308" s="1030">
        <v>65.609999999999999</v>
      </c>
      <c r="J308" s="1034"/>
      <c r="K308" s="285">
        <v>80</v>
      </c>
      <c r="L308" s="1030">
        <v>1844.3</v>
      </c>
      <c r="M308" s="1031"/>
    </row>
    <row r="309">
      <c r="A309" s="433"/>
      <c r="B309" s="433"/>
      <c r="C309" s="426"/>
      <c r="D309" s="426" t="s">
        <v>1337</v>
      </c>
      <c r="E309" s="1027" t="s">
        <v>206</v>
      </c>
      <c r="F309" s="275">
        <v>45</v>
      </c>
      <c r="G309" s="1033"/>
      <c r="H309" s="1029"/>
      <c r="I309" s="1030">
        <v>36.899999999999999</v>
      </c>
      <c r="J309" s="1034"/>
      <c r="K309" s="285">
        <v>45</v>
      </c>
      <c r="L309" s="1030">
        <v>1037.4200000000001</v>
      </c>
      <c r="M309" s="1031"/>
    </row>
    <row r="310">
      <c r="A310" s="1035"/>
      <c r="B310" s="1035"/>
      <c r="C310" s="436"/>
      <c r="D310" s="436" t="s">
        <v>1338</v>
      </c>
      <c r="E310" s="1036" t="s">
        <v>865</v>
      </c>
      <c r="F310" s="1037">
        <v>97.200000000000003</v>
      </c>
      <c r="G310" s="1038"/>
      <c r="H310" s="1039" t="s">
        <v>215</v>
      </c>
      <c r="I310" s="1040"/>
      <c r="J310" s="1039"/>
      <c r="K310" s="1039"/>
      <c r="L310" s="1040"/>
      <c r="M310" s="1041">
        <v>10.935</v>
      </c>
    </row>
    <row r="311">
      <c r="H311" s="1042">
        <v>184.52000000000001</v>
      </c>
      <c r="I311" s="1042"/>
      <c r="K311" s="1042">
        <v>5187.0900000000001</v>
      </c>
      <c r="L311" s="1042"/>
      <c r="M311" s="1043">
        <v>10.935</v>
      </c>
    </row>
    <row r="312" ht="93.599999999999994">
      <c r="A312" s="433">
        <v>39</v>
      </c>
      <c r="B312" s="433" t="s">
        <v>1684</v>
      </c>
      <c r="C312" s="426" t="s">
        <v>1685</v>
      </c>
      <c r="D312" s="426" t="s">
        <v>1683</v>
      </c>
      <c r="E312" s="1027" t="s">
        <v>1370</v>
      </c>
      <c r="F312" s="275">
        <v>0.042000000000000003</v>
      </c>
      <c r="G312" s="1028">
        <v>729</v>
      </c>
      <c r="H312" s="1029"/>
      <c r="I312" s="1030"/>
      <c r="J312" s="1029" t="s">
        <v>1682</v>
      </c>
      <c r="K312" s="1029"/>
      <c r="L312" s="1030"/>
      <c r="M312" s="1031"/>
    </row>
    <row r="313">
      <c r="A313" s="433"/>
      <c r="B313" s="433"/>
      <c r="C313" s="426"/>
      <c r="D313" s="426" t="s">
        <v>1332</v>
      </c>
      <c r="E313" s="1027"/>
      <c r="F313" s="275"/>
      <c r="G313" s="1028">
        <v>729</v>
      </c>
      <c r="H313" s="1029" t="s">
        <v>1635</v>
      </c>
      <c r="I313" s="1030">
        <v>36.740000000000002</v>
      </c>
      <c r="J313" s="1029"/>
      <c r="K313" s="1029">
        <v>28.109999999999999</v>
      </c>
      <c r="L313" s="1030">
        <v>1032.8099999999999</v>
      </c>
      <c r="M313" s="1031"/>
    </row>
    <row r="314">
      <c r="A314" s="433"/>
      <c r="B314" s="433"/>
      <c r="C314" s="426"/>
      <c r="D314" s="426" t="s">
        <v>1336</v>
      </c>
      <c r="E314" s="1027" t="s">
        <v>206</v>
      </c>
      <c r="F314" s="275">
        <v>80</v>
      </c>
      <c r="G314" s="1033"/>
      <c r="H314" s="1029"/>
      <c r="I314" s="1030">
        <v>29.390000000000001</v>
      </c>
      <c r="J314" s="1034"/>
      <c r="K314" s="285">
        <v>80</v>
      </c>
      <c r="L314" s="1030">
        <v>826.25</v>
      </c>
      <c r="M314" s="1031"/>
    </row>
    <row r="315">
      <c r="A315" s="433"/>
      <c r="B315" s="433"/>
      <c r="C315" s="426"/>
      <c r="D315" s="426" t="s">
        <v>1337</v>
      </c>
      <c r="E315" s="1027" t="s">
        <v>206</v>
      </c>
      <c r="F315" s="275">
        <v>45</v>
      </c>
      <c r="G315" s="1033"/>
      <c r="H315" s="1029"/>
      <c r="I315" s="1030">
        <v>16.530000000000001</v>
      </c>
      <c r="J315" s="1034"/>
      <c r="K315" s="285">
        <v>45</v>
      </c>
      <c r="L315" s="1030">
        <v>464.75999999999999</v>
      </c>
      <c r="M315" s="1031"/>
    </row>
    <row r="316">
      <c r="A316" s="1035"/>
      <c r="B316" s="1035"/>
      <c r="C316" s="436"/>
      <c r="D316" s="436" t="s">
        <v>1338</v>
      </c>
      <c r="E316" s="1036" t="s">
        <v>865</v>
      </c>
      <c r="F316" s="1037">
        <v>97.200000000000003</v>
      </c>
      <c r="G316" s="1038"/>
      <c r="H316" s="1039" t="s">
        <v>1635</v>
      </c>
      <c r="I316" s="1040"/>
      <c r="J316" s="1039"/>
      <c r="K316" s="1039"/>
      <c r="L316" s="1040"/>
      <c r="M316" s="1041">
        <v>4.8988800000000001</v>
      </c>
    </row>
    <row r="317">
      <c r="H317" s="1042">
        <v>82.659999999999997</v>
      </c>
      <c r="I317" s="1042"/>
      <c r="K317" s="1042">
        <v>2323.8199999999997</v>
      </c>
      <c r="L317" s="1042"/>
      <c r="M317" s="1043">
        <v>4.8988800000000001</v>
      </c>
    </row>
    <row r="318" ht="72">
      <c r="A318" s="433">
        <v>40</v>
      </c>
      <c r="B318" s="433" t="s">
        <v>1686</v>
      </c>
      <c r="C318" s="426" t="s">
        <v>1687</v>
      </c>
      <c r="D318" s="426" t="s">
        <v>1688</v>
      </c>
      <c r="E318" s="1027" t="s">
        <v>1689</v>
      </c>
      <c r="F318" s="275">
        <v>0.1008</v>
      </c>
      <c r="G318" s="1028">
        <v>895.37</v>
      </c>
      <c r="H318" s="1029"/>
      <c r="I318" s="1030"/>
      <c r="J318" s="1029" t="s">
        <v>1687</v>
      </c>
      <c r="K318" s="1029"/>
      <c r="L318" s="1030"/>
      <c r="M318" s="1031"/>
    </row>
    <row r="319">
      <c r="A319" s="433"/>
      <c r="B319" s="433"/>
      <c r="C319" s="426"/>
      <c r="D319" s="426" t="s">
        <v>1332</v>
      </c>
      <c r="E319" s="1027"/>
      <c r="F319" s="275"/>
      <c r="G319" s="1028">
        <v>184.59</v>
      </c>
      <c r="H319" s="1029" t="s">
        <v>215</v>
      </c>
      <c r="I319" s="1030">
        <v>18.609999999999999</v>
      </c>
      <c r="J319" s="1029"/>
      <c r="K319" s="1029">
        <v>28.109999999999999</v>
      </c>
      <c r="L319" s="1030">
        <v>523.02999999999997</v>
      </c>
      <c r="M319" s="1031"/>
    </row>
    <row r="320">
      <c r="A320" s="433"/>
      <c r="B320" s="433"/>
      <c r="C320" s="426"/>
      <c r="D320" s="426" t="s">
        <v>1334</v>
      </c>
      <c r="E320" s="1027"/>
      <c r="F320" s="275"/>
      <c r="G320" s="1028">
        <v>4.6699999999999999</v>
      </c>
      <c r="H320" s="1029" t="s">
        <v>215</v>
      </c>
      <c r="I320" s="1030">
        <v>0.46999999999999997</v>
      </c>
      <c r="J320" s="1029"/>
      <c r="K320" s="1029">
        <v>9.9700000000000006</v>
      </c>
      <c r="L320" s="1030">
        <v>4.6900000000000004</v>
      </c>
      <c r="M320" s="1031"/>
    </row>
    <row r="321">
      <c r="A321" s="433"/>
      <c r="B321" s="433"/>
      <c r="C321" s="426"/>
      <c r="D321" s="426" t="s">
        <v>1335</v>
      </c>
      <c r="E321" s="1027"/>
      <c r="F321" s="275"/>
      <c r="G321" s="1028">
        <v>0.14000000000000001</v>
      </c>
      <c r="H321" s="1029" t="s">
        <v>215</v>
      </c>
      <c r="I321" s="1032">
        <v>0.01</v>
      </c>
      <c r="J321" s="1029"/>
      <c r="K321" s="1029">
        <v>28.109999999999999</v>
      </c>
      <c r="L321" s="1032">
        <v>0.40000000000000002</v>
      </c>
      <c r="M321" s="1031"/>
    </row>
    <row r="322">
      <c r="A322" s="433"/>
      <c r="B322" s="433"/>
      <c r="C322" s="426"/>
      <c r="D322" s="426" t="s">
        <v>1365</v>
      </c>
      <c r="E322" s="1027"/>
      <c r="F322" s="275"/>
      <c r="G322" s="1028">
        <v>706.11000000000001</v>
      </c>
      <c r="H322" s="1029" t="s">
        <v>215</v>
      </c>
      <c r="I322" s="1030">
        <v>71.180000000000007</v>
      </c>
      <c r="J322" s="1029"/>
      <c r="K322" s="1029">
        <v>3.6699999999999999</v>
      </c>
      <c r="L322" s="1030">
        <v>261.22000000000003</v>
      </c>
      <c r="M322" s="1031"/>
    </row>
    <row r="323">
      <c r="A323" s="433"/>
      <c r="B323" s="433"/>
      <c r="C323" s="426"/>
      <c r="D323" s="426" t="s">
        <v>1336</v>
      </c>
      <c r="E323" s="1027" t="s">
        <v>206</v>
      </c>
      <c r="F323" s="275">
        <v>105</v>
      </c>
      <c r="G323" s="1033"/>
      <c r="H323" s="1029"/>
      <c r="I323" s="1030">
        <v>19.550000000000001</v>
      </c>
      <c r="J323" s="1034"/>
      <c r="K323" s="285">
        <v>105</v>
      </c>
      <c r="L323" s="1030">
        <v>549.60000000000002</v>
      </c>
      <c r="M323" s="1031"/>
    </row>
    <row r="324">
      <c r="A324" s="433"/>
      <c r="B324" s="433"/>
      <c r="C324" s="426"/>
      <c r="D324" s="426" t="s">
        <v>1337</v>
      </c>
      <c r="E324" s="1027" t="s">
        <v>206</v>
      </c>
      <c r="F324" s="275">
        <v>55</v>
      </c>
      <c r="G324" s="1033"/>
      <c r="H324" s="1029"/>
      <c r="I324" s="1030">
        <v>10.24</v>
      </c>
      <c r="J324" s="1034"/>
      <c r="K324" s="285">
        <v>55</v>
      </c>
      <c r="L324" s="1030">
        <v>287.88999999999999</v>
      </c>
      <c r="M324" s="1031"/>
    </row>
    <row r="325">
      <c r="A325" s="1035"/>
      <c r="B325" s="1035"/>
      <c r="C325" s="436"/>
      <c r="D325" s="436" t="s">
        <v>1338</v>
      </c>
      <c r="E325" s="1036" t="s">
        <v>865</v>
      </c>
      <c r="F325" s="1037">
        <v>21.120000000000001</v>
      </c>
      <c r="G325" s="1038"/>
      <c r="H325" s="1039" t="s">
        <v>215</v>
      </c>
      <c r="I325" s="1040"/>
      <c r="J325" s="1039"/>
      <c r="K325" s="1039"/>
      <c r="L325" s="1040"/>
      <c r="M325" s="1041">
        <v>2.1288960000000001</v>
      </c>
    </row>
    <row r="326">
      <c r="H326" s="1042">
        <v>120.05</v>
      </c>
      <c r="I326" s="1042"/>
      <c r="K326" s="1042">
        <v>1626.4299999999998</v>
      </c>
      <c r="L326" s="1042"/>
      <c r="M326" s="1043">
        <v>2.1288960000000001</v>
      </c>
    </row>
    <row r="327" ht="93.599999999999994">
      <c r="A327" s="433">
        <v>41</v>
      </c>
      <c r="B327" s="433" t="s">
        <v>1690</v>
      </c>
      <c r="C327" s="426" t="s">
        <v>1691</v>
      </c>
      <c r="D327" s="426" t="s">
        <v>1688</v>
      </c>
      <c r="E327" s="1027" t="s">
        <v>1689</v>
      </c>
      <c r="F327" s="275">
        <v>0.0144</v>
      </c>
      <c r="G327" s="1028">
        <v>895.37</v>
      </c>
      <c r="H327" s="1029"/>
      <c r="I327" s="1030"/>
      <c r="J327" s="1029" t="s">
        <v>1687</v>
      </c>
      <c r="K327" s="1029"/>
      <c r="L327" s="1030"/>
      <c r="M327" s="1031"/>
    </row>
    <row r="328">
      <c r="A328" s="433"/>
      <c r="B328" s="433"/>
      <c r="C328" s="426"/>
      <c r="D328" s="426" t="s">
        <v>1332</v>
      </c>
      <c r="E328" s="1027"/>
      <c r="F328" s="275"/>
      <c r="G328" s="1028">
        <v>184.59</v>
      </c>
      <c r="H328" s="1029" t="s">
        <v>1635</v>
      </c>
      <c r="I328" s="1030">
        <v>3.1899999999999999</v>
      </c>
      <c r="J328" s="1029"/>
      <c r="K328" s="1029">
        <v>28.109999999999999</v>
      </c>
      <c r="L328" s="1030">
        <v>89.659999999999997</v>
      </c>
      <c r="M328" s="1031"/>
    </row>
    <row r="329">
      <c r="A329" s="433"/>
      <c r="B329" s="433"/>
      <c r="C329" s="426"/>
      <c r="D329" s="426" t="s">
        <v>1334</v>
      </c>
      <c r="E329" s="1027"/>
      <c r="F329" s="275"/>
      <c r="G329" s="1028">
        <v>4.6699999999999999</v>
      </c>
      <c r="H329" s="1029" t="s">
        <v>1635</v>
      </c>
      <c r="I329" s="1030">
        <v>0.080000000000000002</v>
      </c>
      <c r="J329" s="1029"/>
      <c r="K329" s="1029">
        <v>9.9700000000000006</v>
      </c>
      <c r="L329" s="1030">
        <v>0.80000000000000004</v>
      </c>
      <c r="M329" s="1031"/>
    </row>
    <row r="330">
      <c r="A330" s="433"/>
      <c r="B330" s="433"/>
      <c r="C330" s="426"/>
      <c r="D330" s="426" t="s">
        <v>1335</v>
      </c>
      <c r="E330" s="1027"/>
      <c r="F330" s="275"/>
      <c r="G330" s="1028">
        <v>0.14000000000000001</v>
      </c>
      <c r="H330" s="1029" t="s">
        <v>1635</v>
      </c>
      <c r="I330" s="1032">
        <v>0</v>
      </c>
      <c r="J330" s="1029"/>
      <c r="K330" s="1029">
        <v>28.109999999999999</v>
      </c>
      <c r="L330" s="1032">
        <v>0.070000000000000007</v>
      </c>
      <c r="M330" s="1031"/>
    </row>
    <row r="331">
      <c r="A331" s="433"/>
      <c r="B331" s="433"/>
      <c r="C331" s="426"/>
      <c r="D331" s="426" t="s">
        <v>1365</v>
      </c>
      <c r="E331" s="1027"/>
      <c r="F331" s="275"/>
      <c r="G331" s="1028">
        <v>706.11000000000001</v>
      </c>
      <c r="H331" s="1029" t="s">
        <v>215</v>
      </c>
      <c r="I331" s="1030">
        <v>10.17</v>
      </c>
      <c r="J331" s="1029"/>
      <c r="K331" s="1029">
        <v>3.6699999999999999</v>
      </c>
      <c r="L331" s="1030">
        <v>37.32</v>
      </c>
      <c r="M331" s="1031"/>
    </row>
    <row r="332">
      <c r="A332" s="433"/>
      <c r="B332" s="433"/>
      <c r="C332" s="426"/>
      <c r="D332" s="426" t="s">
        <v>1336</v>
      </c>
      <c r="E332" s="1027" t="s">
        <v>206</v>
      </c>
      <c r="F332" s="275">
        <v>105</v>
      </c>
      <c r="G332" s="1033"/>
      <c r="H332" s="1029"/>
      <c r="I332" s="1030">
        <v>3.3500000000000001</v>
      </c>
      <c r="J332" s="1034"/>
      <c r="K332" s="285">
        <v>105</v>
      </c>
      <c r="L332" s="1030">
        <v>94.219999999999999</v>
      </c>
      <c r="M332" s="1031"/>
    </row>
    <row r="333">
      <c r="A333" s="433"/>
      <c r="B333" s="433"/>
      <c r="C333" s="426"/>
      <c r="D333" s="426" t="s">
        <v>1337</v>
      </c>
      <c r="E333" s="1027" t="s">
        <v>206</v>
      </c>
      <c r="F333" s="275">
        <v>55</v>
      </c>
      <c r="G333" s="1033"/>
      <c r="H333" s="1029"/>
      <c r="I333" s="1030">
        <v>1.75</v>
      </c>
      <c r="J333" s="1034"/>
      <c r="K333" s="285">
        <v>55</v>
      </c>
      <c r="L333" s="1030">
        <v>49.350000000000001</v>
      </c>
      <c r="M333" s="1031"/>
    </row>
    <row r="334">
      <c r="A334" s="1035"/>
      <c r="B334" s="1035"/>
      <c r="C334" s="436"/>
      <c r="D334" s="436" t="s">
        <v>1338</v>
      </c>
      <c r="E334" s="1036" t="s">
        <v>865</v>
      </c>
      <c r="F334" s="1037">
        <v>21.120000000000001</v>
      </c>
      <c r="G334" s="1038"/>
      <c r="H334" s="1039" t="s">
        <v>1635</v>
      </c>
      <c r="I334" s="1040"/>
      <c r="J334" s="1039"/>
      <c r="K334" s="1039"/>
      <c r="L334" s="1040"/>
      <c r="M334" s="1041">
        <v>0.36495359999999999</v>
      </c>
    </row>
    <row r="335">
      <c r="H335" s="1042">
        <v>18.539999999999999</v>
      </c>
      <c r="I335" s="1042"/>
      <c r="K335" s="1042">
        <v>271.35000000000002</v>
      </c>
      <c r="L335" s="1042"/>
      <c r="M335" s="1043">
        <v>0.36495359999999999</v>
      </c>
    </row>
    <row r="336" ht="133.19999999999999">
      <c r="A336" s="433">
        <v>42</v>
      </c>
      <c r="B336" s="433" t="s">
        <v>1692</v>
      </c>
      <c r="C336" s="426" t="s">
        <v>1693</v>
      </c>
      <c r="D336" s="426" t="s">
        <v>1694</v>
      </c>
      <c r="E336" s="1027" t="s">
        <v>1420</v>
      </c>
      <c r="F336" s="275">
        <v>0.089999999999999997</v>
      </c>
      <c r="G336" s="1028">
        <v>148.35999999999999</v>
      </c>
      <c r="H336" s="1029"/>
      <c r="I336" s="1030"/>
      <c r="J336" s="1029" t="s">
        <v>1464</v>
      </c>
      <c r="K336" s="1029"/>
      <c r="L336" s="1030"/>
      <c r="M336" s="1031"/>
    </row>
    <row r="337">
      <c r="A337" s="433"/>
      <c r="B337" s="433"/>
      <c r="C337" s="426"/>
      <c r="D337" s="426" t="s">
        <v>1332</v>
      </c>
      <c r="E337" s="1027"/>
      <c r="F337" s="275"/>
      <c r="G337" s="1028">
        <v>145.44999999999999</v>
      </c>
      <c r="H337" s="1029" t="s">
        <v>1695</v>
      </c>
      <c r="I337" s="1030">
        <v>16.489999999999998</v>
      </c>
      <c r="J337" s="1029"/>
      <c r="K337" s="1029">
        <v>28.109999999999999</v>
      </c>
      <c r="L337" s="1030">
        <v>463.64999999999998</v>
      </c>
      <c r="M337" s="1031"/>
    </row>
    <row r="338">
      <c r="A338" s="433"/>
      <c r="B338" s="433"/>
      <c r="C338" s="426"/>
      <c r="D338" s="426" t="s">
        <v>1365</v>
      </c>
      <c r="E338" s="1027"/>
      <c r="F338" s="275"/>
      <c r="G338" s="1028">
        <v>2.9100000000000001</v>
      </c>
      <c r="H338" s="1029" t="s">
        <v>215</v>
      </c>
      <c r="I338" s="1030">
        <v>0.26000000000000001</v>
      </c>
      <c r="J338" s="1029"/>
      <c r="K338" s="1029">
        <v>28.100000000000001</v>
      </c>
      <c r="L338" s="1030">
        <v>7.3600000000000003</v>
      </c>
      <c r="M338" s="1031"/>
    </row>
    <row r="339">
      <c r="A339" s="433"/>
      <c r="B339" s="433"/>
      <c r="C339" s="426"/>
      <c r="D339" s="426" t="s">
        <v>1336</v>
      </c>
      <c r="E339" s="1027" t="s">
        <v>206</v>
      </c>
      <c r="F339" s="275">
        <v>95</v>
      </c>
      <c r="G339" s="1033"/>
      <c r="H339" s="1029"/>
      <c r="I339" s="1030">
        <v>15.67</v>
      </c>
      <c r="J339" s="1034"/>
      <c r="K339" s="285">
        <v>95</v>
      </c>
      <c r="L339" s="1030">
        <v>440.47000000000003</v>
      </c>
      <c r="M339" s="1031"/>
    </row>
    <row r="340">
      <c r="A340" s="433"/>
      <c r="B340" s="433"/>
      <c r="C340" s="426"/>
      <c r="D340" s="426" t="s">
        <v>1337</v>
      </c>
      <c r="E340" s="1027" t="s">
        <v>206</v>
      </c>
      <c r="F340" s="275">
        <v>65</v>
      </c>
      <c r="G340" s="1033"/>
      <c r="H340" s="1029"/>
      <c r="I340" s="1030">
        <v>10.720000000000001</v>
      </c>
      <c r="J340" s="1034"/>
      <c r="K340" s="285">
        <v>65</v>
      </c>
      <c r="L340" s="1030">
        <v>301.37</v>
      </c>
      <c r="M340" s="1031"/>
    </row>
    <row r="341">
      <c r="A341" s="1035"/>
      <c r="B341" s="1035"/>
      <c r="C341" s="436"/>
      <c r="D341" s="436" t="s">
        <v>1338</v>
      </c>
      <c r="E341" s="1036" t="s">
        <v>865</v>
      </c>
      <c r="F341" s="1037">
        <v>15.119999999999999</v>
      </c>
      <c r="G341" s="1038"/>
      <c r="H341" s="1039" t="s">
        <v>1695</v>
      </c>
      <c r="I341" s="1040"/>
      <c r="J341" s="1039"/>
      <c r="K341" s="1039"/>
      <c r="L341" s="1040"/>
      <c r="M341" s="1041">
        <v>1.7146079999999997</v>
      </c>
    </row>
    <row r="342">
      <c r="H342" s="1042">
        <v>43.140000000000001</v>
      </c>
      <c r="I342" s="1042"/>
      <c r="K342" s="1042">
        <v>1212.8499999999999</v>
      </c>
      <c r="L342" s="1042"/>
      <c r="M342" s="1043">
        <v>1.7146079999999997</v>
      </c>
    </row>
    <row r="343" ht="67.200000000000003">
      <c r="A343" s="433">
        <v>43</v>
      </c>
      <c r="B343" s="433" t="s">
        <v>1696</v>
      </c>
      <c r="C343" s="426" t="s">
        <v>1482</v>
      </c>
      <c r="D343" s="426" t="s">
        <v>1694</v>
      </c>
      <c r="E343" s="1027" t="s">
        <v>1420</v>
      </c>
      <c r="F343" s="275">
        <v>0.059999999999999998</v>
      </c>
      <c r="G343" s="1028">
        <v>148.35999999999999</v>
      </c>
      <c r="H343" s="1029"/>
      <c r="I343" s="1030"/>
      <c r="J343" s="1029" t="s">
        <v>1464</v>
      </c>
      <c r="K343" s="1029"/>
      <c r="L343" s="1030"/>
      <c r="M343" s="1031"/>
    </row>
    <row r="344">
      <c r="A344" s="433"/>
      <c r="B344" s="433"/>
      <c r="C344" s="426"/>
      <c r="D344" s="426" t="s">
        <v>1332</v>
      </c>
      <c r="E344" s="1027"/>
      <c r="F344" s="275"/>
      <c r="G344" s="1028">
        <v>145.44999999999999</v>
      </c>
      <c r="H344" s="1029" t="s">
        <v>1484</v>
      </c>
      <c r="I344" s="1030">
        <v>9.1600000000000001</v>
      </c>
      <c r="J344" s="1029"/>
      <c r="K344" s="1029">
        <v>28.109999999999999</v>
      </c>
      <c r="L344" s="1030">
        <v>257.57999999999998</v>
      </c>
      <c r="M344" s="1031"/>
    </row>
    <row r="345">
      <c r="A345" s="433"/>
      <c r="B345" s="433"/>
      <c r="C345" s="426"/>
      <c r="D345" s="426" t="s">
        <v>1365</v>
      </c>
      <c r="E345" s="1027"/>
      <c r="F345" s="275"/>
      <c r="G345" s="1028">
        <v>2.9100000000000001</v>
      </c>
      <c r="H345" s="1029" t="s">
        <v>215</v>
      </c>
      <c r="I345" s="1030">
        <v>0.17000000000000001</v>
      </c>
      <c r="J345" s="1029"/>
      <c r="K345" s="1029">
        <v>28.100000000000001</v>
      </c>
      <c r="L345" s="1030">
        <v>4.9100000000000001</v>
      </c>
      <c r="M345" s="1031"/>
    </row>
    <row r="346">
      <c r="A346" s="433"/>
      <c r="B346" s="433"/>
      <c r="C346" s="426"/>
      <c r="D346" s="426" t="s">
        <v>1336</v>
      </c>
      <c r="E346" s="1027" t="s">
        <v>206</v>
      </c>
      <c r="F346" s="275">
        <v>95</v>
      </c>
      <c r="G346" s="1033"/>
      <c r="H346" s="1029"/>
      <c r="I346" s="1030">
        <v>8.6999999999999993</v>
      </c>
      <c r="J346" s="1034"/>
      <c r="K346" s="285">
        <v>95</v>
      </c>
      <c r="L346" s="1030">
        <v>244.69999999999999</v>
      </c>
      <c r="M346" s="1031"/>
    </row>
    <row r="347">
      <c r="A347" s="433"/>
      <c r="B347" s="433"/>
      <c r="C347" s="426"/>
      <c r="D347" s="426" t="s">
        <v>1337</v>
      </c>
      <c r="E347" s="1027" t="s">
        <v>206</v>
      </c>
      <c r="F347" s="275">
        <v>65</v>
      </c>
      <c r="G347" s="1033"/>
      <c r="H347" s="1029"/>
      <c r="I347" s="1030">
        <v>5.9500000000000002</v>
      </c>
      <c r="J347" s="1034"/>
      <c r="K347" s="285">
        <v>65</v>
      </c>
      <c r="L347" s="1030">
        <v>167.43000000000001</v>
      </c>
      <c r="M347" s="1031"/>
    </row>
    <row r="348">
      <c r="A348" s="1035"/>
      <c r="B348" s="1035"/>
      <c r="C348" s="436"/>
      <c r="D348" s="436" t="s">
        <v>1338</v>
      </c>
      <c r="E348" s="1036" t="s">
        <v>865</v>
      </c>
      <c r="F348" s="1037">
        <v>15.119999999999999</v>
      </c>
      <c r="G348" s="1038"/>
      <c r="H348" s="1039" t="s">
        <v>1484</v>
      </c>
      <c r="I348" s="1040"/>
      <c r="J348" s="1039"/>
      <c r="K348" s="1039"/>
      <c r="L348" s="1040"/>
      <c r="M348" s="1041">
        <v>0.95255999999999996</v>
      </c>
    </row>
    <row r="349">
      <c r="H349" s="1042">
        <v>23.98</v>
      </c>
      <c r="I349" s="1042"/>
      <c r="K349" s="1042">
        <v>674.62</v>
      </c>
      <c r="L349" s="1042"/>
      <c r="M349" s="1043">
        <v>0.95255999999999996</v>
      </c>
    </row>
    <row r="351" ht="13.800000000000001">
      <c r="A351" s="1045" t="s">
        <v>1697</v>
      </c>
      <c r="B351" s="1045"/>
      <c r="C351" s="1045"/>
      <c r="D351" s="1045"/>
      <c r="E351" s="1045"/>
      <c r="F351" s="1045"/>
      <c r="G351" s="1045"/>
      <c r="H351" s="1046">
        <v>12990.659999999998</v>
      </c>
      <c r="I351" s="1046"/>
      <c r="J351" s="1007"/>
      <c r="K351" s="1046">
        <v>218260.32999999996</v>
      </c>
      <c r="L351" s="1046"/>
      <c r="M351" s="1043">
        <v>211.43537759999995</v>
      </c>
    </row>
    <row r="355" ht="16.800000000000001">
      <c r="A355" s="1026" t="s">
        <v>1698</v>
      </c>
      <c r="B355" s="1026"/>
      <c r="C355" s="1026"/>
      <c r="D355" s="1026"/>
      <c r="E355" s="1026"/>
      <c r="F355" s="1026"/>
      <c r="G355" s="1026"/>
      <c r="H355" s="1026"/>
      <c r="I355" s="1026"/>
      <c r="J355" s="1026"/>
      <c r="K355" s="1026"/>
      <c r="L355" s="1026"/>
      <c r="M355" s="1026"/>
    </row>
    <row r="356">
      <c r="A356" s="1035">
        <v>44</v>
      </c>
      <c r="B356" s="1035" t="s">
        <v>495</v>
      </c>
      <c r="C356" s="436" t="s">
        <v>1699</v>
      </c>
      <c r="D356" s="436" t="s">
        <v>1700</v>
      </c>
      <c r="E356" s="1036" t="s">
        <v>213</v>
      </c>
      <c r="F356" s="1037">
        <v>1</v>
      </c>
      <c r="G356" s="1038">
        <v>5999.1899999999996</v>
      </c>
      <c r="H356" s="1039" t="s">
        <v>215</v>
      </c>
      <c r="I356" s="1040">
        <v>5999.1899999999996</v>
      </c>
      <c r="J356" s="1039" t="s">
        <v>215</v>
      </c>
      <c r="K356" s="1039">
        <v>4.6100000000000003</v>
      </c>
      <c r="L356" s="1040">
        <v>27656.27</v>
      </c>
      <c r="M356" s="1044"/>
    </row>
    <row r="357">
      <c r="H357" s="1042">
        <v>5999.1899999999996</v>
      </c>
      <c r="I357" s="1042"/>
      <c r="K357" s="1042">
        <v>27656.27</v>
      </c>
      <c r="L357" s="1042"/>
      <c r="M357" s="1043">
        <v>0</v>
      </c>
    </row>
    <row r="358">
      <c r="A358" s="1035">
        <v>45</v>
      </c>
      <c r="B358" s="1035" t="s">
        <v>449</v>
      </c>
      <c r="C358" s="436" t="s">
        <v>1701</v>
      </c>
      <c r="D358" s="436" t="s">
        <v>1702</v>
      </c>
      <c r="E358" s="1036" t="s">
        <v>213</v>
      </c>
      <c r="F358" s="1037">
        <v>1</v>
      </c>
      <c r="G358" s="1038">
        <v>5999.1899999999996</v>
      </c>
      <c r="H358" s="1039" t="s">
        <v>215</v>
      </c>
      <c r="I358" s="1040">
        <v>5999.1899999999996</v>
      </c>
      <c r="J358" s="1039" t="s">
        <v>215</v>
      </c>
      <c r="K358" s="1039">
        <v>4.6100000000000003</v>
      </c>
      <c r="L358" s="1040">
        <v>27656.27</v>
      </c>
      <c r="M358" s="1044"/>
    </row>
    <row r="359">
      <c r="H359" s="1042">
        <v>5999.1899999999996</v>
      </c>
      <c r="I359" s="1042"/>
      <c r="K359" s="1042">
        <v>27656.27</v>
      </c>
      <c r="L359" s="1042"/>
      <c r="M359" s="1043">
        <v>0</v>
      </c>
    </row>
    <row r="360" ht="27.600000000000001">
      <c r="A360" s="1035">
        <v>46</v>
      </c>
      <c r="B360" s="1035" t="s">
        <v>454</v>
      </c>
      <c r="C360" s="436" t="s">
        <v>1703</v>
      </c>
      <c r="D360" s="436" t="s">
        <v>1704</v>
      </c>
      <c r="E360" s="1036" t="s">
        <v>213</v>
      </c>
      <c r="F360" s="1037">
        <v>8</v>
      </c>
      <c r="G360" s="1038">
        <v>826.22000000000003</v>
      </c>
      <c r="H360" s="1039" t="s">
        <v>215</v>
      </c>
      <c r="I360" s="1040">
        <v>6609.7600000000002</v>
      </c>
      <c r="J360" s="1039" t="s">
        <v>215</v>
      </c>
      <c r="K360" s="1039">
        <v>4.6100000000000003</v>
      </c>
      <c r="L360" s="1040">
        <v>30470.990000000002</v>
      </c>
      <c r="M360" s="1044"/>
    </row>
    <row r="361">
      <c r="H361" s="1042">
        <v>6609.7600000000002</v>
      </c>
      <c r="I361" s="1042"/>
      <c r="K361" s="1042">
        <v>30470.990000000002</v>
      </c>
      <c r="L361" s="1042"/>
      <c r="M361" s="1043">
        <v>0</v>
      </c>
    </row>
    <row r="363" ht="13.800000000000001">
      <c r="A363" s="1045" t="s">
        <v>1705</v>
      </c>
      <c r="B363" s="1045"/>
      <c r="C363" s="1045"/>
      <c r="D363" s="1045"/>
      <c r="E363" s="1045"/>
      <c r="F363" s="1045"/>
      <c r="G363" s="1045"/>
      <c r="H363" s="1046">
        <v>18608.139999999999</v>
      </c>
      <c r="I363" s="1046"/>
      <c r="J363" s="1007"/>
      <c r="K363" s="1046">
        <v>85783.529999999999</v>
      </c>
      <c r="L363" s="1046"/>
      <c r="M363" s="1043">
        <v>0</v>
      </c>
    </row>
    <row r="367" ht="16.800000000000001">
      <c r="A367" s="1026" t="s">
        <v>1706</v>
      </c>
      <c r="B367" s="1026"/>
      <c r="C367" s="1026"/>
      <c r="D367" s="1026"/>
      <c r="E367" s="1026"/>
      <c r="F367" s="1026"/>
      <c r="G367" s="1026"/>
      <c r="H367" s="1026"/>
      <c r="I367" s="1026"/>
      <c r="J367" s="1026"/>
      <c r="K367" s="1026"/>
      <c r="L367" s="1026"/>
      <c r="M367" s="1026"/>
    </row>
    <row r="368" ht="41.399999999999999">
      <c r="A368" s="1035">
        <v>47</v>
      </c>
      <c r="B368" s="1035" t="s">
        <v>495</v>
      </c>
      <c r="C368" s="436" t="s">
        <v>1707</v>
      </c>
      <c r="D368" s="436" t="s">
        <v>1708</v>
      </c>
      <c r="E368" s="1036" t="s">
        <v>213</v>
      </c>
      <c r="F368" s="1037">
        <v>15</v>
      </c>
      <c r="G368" s="1038">
        <v>1660.5799999999999</v>
      </c>
      <c r="H368" s="1039" t="s">
        <v>215</v>
      </c>
      <c r="I368" s="1040">
        <v>24908.700000000001</v>
      </c>
      <c r="J368" s="1039" t="s">
        <v>1707</v>
      </c>
      <c r="K368" s="1039">
        <v>4.3899999999999997</v>
      </c>
      <c r="L368" s="1040">
        <v>109349.19</v>
      </c>
      <c r="M368" s="1044"/>
    </row>
    <row r="369">
      <c r="H369" s="1042">
        <v>24908.700000000001</v>
      </c>
      <c r="I369" s="1042"/>
      <c r="K369" s="1042">
        <v>109349.19</v>
      </c>
      <c r="L369" s="1042"/>
      <c r="M369" s="1043">
        <v>0</v>
      </c>
    </row>
    <row r="370" ht="82.799999999999997">
      <c r="A370" s="1035">
        <v>48</v>
      </c>
      <c r="B370" s="1035" t="s">
        <v>449</v>
      </c>
      <c r="C370" s="436" t="s">
        <v>1709</v>
      </c>
      <c r="D370" s="436" t="s">
        <v>1710</v>
      </c>
      <c r="E370" s="1036" t="s">
        <v>213</v>
      </c>
      <c r="F370" s="1037">
        <v>2</v>
      </c>
      <c r="G370" s="1038">
        <v>378.54000000000002</v>
      </c>
      <c r="H370" s="1039" t="s">
        <v>215</v>
      </c>
      <c r="I370" s="1040">
        <v>757.08000000000004</v>
      </c>
      <c r="J370" s="1039" t="s">
        <v>1709</v>
      </c>
      <c r="K370" s="1039">
        <v>13.119999999999999</v>
      </c>
      <c r="L370" s="1040">
        <v>9932.8899999999994</v>
      </c>
      <c r="M370" s="1044"/>
    </row>
    <row r="371">
      <c r="H371" s="1042">
        <v>757.08000000000004</v>
      </c>
      <c r="I371" s="1042"/>
      <c r="K371" s="1042">
        <v>9932.8899999999994</v>
      </c>
      <c r="L371" s="1042"/>
      <c r="M371" s="1043">
        <v>0</v>
      </c>
    </row>
    <row r="372" ht="55.200000000000003">
      <c r="A372" s="1035">
        <v>49</v>
      </c>
      <c r="B372" s="1035" t="s">
        <v>454</v>
      </c>
      <c r="C372" s="436" t="s">
        <v>1711</v>
      </c>
      <c r="D372" s="436" t="s">
        <v>1712</v>
      </c>
      <c r="E372" s="1036" t="s">
        <v>627</v>
      </c>
      <c r="F372" s="1037">
        <v>1.091</v>
      </c>
      <c r="G372" s="1038">
        <v>17241.040000000001</v>
      </c>
      <c r="H372" s="1039" t="s">
        <v>215</v>
      </c>
      <c r="I372" s="1040">
        <v>18809.970000000001</v>
      </c>
      <c r="J372" s="1039" t="s">
        <v>1711</v>
      </c>
      <c r="K372" s="1039">
        <v>2.1000000000000001</v>
      </c>
      <c r="L372" s="1040">
        <v>39500.949999999997</v>
      </c>
      <c r="M372" s="1044"/>
    </row>
    <row r="373">
      <c r="H373" s="1042">
        <v>18809.970000000001</v>
      </c>
      <c r="I373" s="1042"/>
      <c r="K373" s="1042">
        <v>39500.949999999997</v>
      </c>
      <c r="L373" s="1042"/>
      <c r="M373" s="1043">
        <v>0</v>
      </c>
    </row>
    <row r="374" ht="69">
      <c r="A374" s="1035">
        <v>50</v>
      </c>
      <c r="B374" s="1035" t="s">
        <v>459</v>
      </c>
      <c r="C374" s="436" t="s">
        <v>1713</v>
      </c>
      <c r="D374" s="436" t="s">
        <v>1714</v>
      </c>
      <c r="E374" s="1036" t="s">
        <v>238</v>
      </c>
      <c r="F374" s="1037">
        <v>7</v>
      </c>
      <c r="G374" s="1038">
        <v>108.73</v>
      </c>
      <c r="H374" s="1039" t="s">
        <v>1411</v>
      </c>
      <c r="I374" s="1040">
        <v>813.63</v>
      </c>
      <c r="J374" s="1039" t="s">
        <v>215</v>
      </c>
      <c r="K374" s="1039">
        <v>8.3800000000000008</v>
      </c>
      <c r="L374" s="1040">
        <v>6818.1899999999996</v>
      </c>
      <c r="M374" s="1044"/>
    </row>
    <row r="375">
      <c r="H375" s="1042">
        <v>813.63</v>
      </c>
      <c r="I375" s="1042"/>
      <c r="K375" s="1042">
        <v>6818.1899999999996</v>
      </c>
      <c r="L375" s="1042"/>
      <c r="M375" s="1043">
        <v>0</v>
      </c>
    </row>
    <row r="376" ht="69">
      <c r="A376" s="1035">
        <v>51</v>
      </c>
      <c r="B376" s="1035" t="s">
        <v>464</v>
      </c>
      <c r="C376" s="436" t="s">
        <v>1713</v>
      </c>
      <c r="D376" s="436" t="s">
        <v>1715</v>
      </c>
      <c r="E376" s="1036" t="s">
        <v>238</v>
      </c>
      <c r="F376" s="1037">
        <v>3</v>
      </c>
      <c r="G376" s="1038">
        <v>278.49000000000001</v>
      </c>
      <c r="H376" s="1039" t="s">
        <v>1411</v>
      </c>
      <c r="I376" s="1040">
        <v>893.12</v>
      </c>
      <c r="J376" s="1039" t="s">
        <v>215</v>
      </c>
      <c r="K376" s="1039">
        <v>8.3800000000000008</v>
      </c>
      <c r="L376" s="1040">
        <v>7484.3199999999997</v>
      </c>
      <c r="M376" s="1044"/>
    </row>
    <row r="377">
      <c r="H377" s="1042">
        <v>893.12</v>
      </c>
      <c r="I377" s="1042"/>
      <c r="K377" s="1042">
        <v>7484.3199999999997</v>
      </c>
      <c r="L377" s="1042"/>
      <c r="M377" s="1043">
        <v>0</v>
      </c>
    </row>
    <row r="378" ht="69">
      <c r="A378" s="1035">
        <v>52</v>
      </c>
      <c r="B378" s="1035" t="s">
        <v>558</v>
      </c>
      <c r="C378" s="436" t="s">
        <v>1713</v>
      </c>
      <c r="D378" s="436" t="s">
        <v>1716</v>
      </c>
      <c r="E378" s="1036" t="s">
        <v>238</v>
      </c>
      <c r="F378" s="1037">
        <v>1</v>
      </c>
      <c r="G378" s="1038">
        <v>447.31</v>
      </c>
      <c r="H378" s="1039" t="s">
        <v>1411</v>
      </c>
      <c r="I378" s="1040">
        <v>478.17000000000002</v>
      </c>
      <c r="J378" s="1039" t="s">
        <v>215</v>
      </c>
      <c r="K378" s="1039">
        <v>8.3800000000000008</v>
      </c>
      <c r="L378" s="1040">
        <v>4007.0999999999999</v>
      </c>
      <c r="M378" s="1044"/>
    </row>
    <row r="379">
      <c r="H379" s="1042">
        <v>478.17000000000002</v>
      </c>
      <c r="I379" s="1042"/>
      <c r="K379" s="1042">
        <v>4007.0999999999999</v>
      </c>
      <c r="L379" s="1042"/>
      <c r="M379" s="1043">
        <v>0</v>
      </c>
    </row>
    <row r="380" ht="69">
      <c r="A380" s="1035">
        <v>53</v>
      </c>
      <c r="B380" s="1035" t="s">
        <v>561</v>
      </c>
      <c r="C380" s="436" t="s">
        <v>1713</v>
      </c>
      <c r="D380" s="436" t="s">
        <v>1717</v>
      </c>
      <c r="E380" s="1036" t="s">
        <v>238</v>
      </c>
      <c r="F380" s="1037">
        <v>6</v>
      </c>
      <c r="G380" s="1038">
        <v>262.63</v>
      </c>
      <c r="H380" s="1039" t="s">
        <v>1411</v>
      </c>
      <c r="I380" s="1040">
        <v>1684.51</v>
      </c>
      <c r="J380" s="1039" t="s">
        <v>215</v>
      </c>
      <c r="K380" s="1039">
        <v>8.3800000000000008</v>
      </c>
      <c r="L380" s="1040">
        <v>14116.18</v>
      </c>
      <c r="M380" s="1044"/>
    </row>
    <row r="381">
      <c r="H381" s="1042">
        <v>1684.51</v>
      </c>
      <c r="I381" s="1042"/>
      <c r="K381" s="1042">
        <v>14116.18</v>
      </c>
      <c r="L381" s="1042"/>
      <c r="M381" s="1043">
        <v>0</v>
      </c>
    </row>
    <row r="382" ht="69">
      <c r="A382" s="1035">
        <v>54</v>
      </c>
      <c r="B382" s="1035" t="s">
        <v>727</v>
      </c>
      <c r="C382" s="436" t="s">
        <v>1713</v>
      </c>
      <c r="D382" s="436" t="s">
        <v>1718</v>
      </c>
      <c r="E382" s="1036" t="s">
        <v>238</v>
      </c>
      <c r="F382" s="1037">
        <v>1</v>
      </c>
      <c r="G382" s="1038">
        <v>100.58</v>
      </c>
      <c r="H382" s="1039" t="s">
        <v>1411</v>
      </c>
      <c r="I382" s="1040">
        <v>107.52</v>
      </c>
      <c r="J382" s="1039" t="s">
        <v>215</v>
      </c>
      <c r="K382" s="1039">
        <v>8.3800000000000008</v>
      </c>
      <c r="L382" s="1040">
        <v>901.01999999999998</v>
      </c>
      <c r="M382" s="1044"/>
    </row>
    <row r="383">
      <c r="H383" s="1042">
        <v>107.52</v>
      </c>
      <c r="I383" s="1042"/>
      <c r="K383" s="1042">
        <v>901.01999999999998</v>
      </c>
      <c r="L383" s="1042"/>
      <c r="M383" s="1043">
        <v>0</v>
      </c>
    </row>
    <row r="384" ht="27.600000000000001">
      <c r="A384" s="1035">
        <v>55</v>
      </c>
      <c r="B384" s="1035" t="s">
        <v>738</v>
      </c>
      <c r="C384" s="436" t="s">
        <v>1719</v>
      </c>
      <c r="D384" s="436" t="s">
        <v>1720</v>
      </c>
      <c r="E384" s="1036" t="s">
        <v>213</v>
      </c>
      <c r="F384" s="1037">
        <v>15</v>
      </c>
      <c r="G384" s="1038">
        <v>21.530000000000001</v>
      </c>
      <c r="H384" s="1039" t="s">
        <v>215</v>
      </c>
      <c r="I384" s="1040">
        <v>322.94999999999999</v>
      </c>
      <c r="J384" s="1039" t="s">
        <v>215</v>
      </c>
      <c r="K384" s="1039">
        <v>8.3800000000000008</v>
      </c>
      <c r="L384" s="1040">
        <v>2706.3200000000002</v>
      </c>
      <c r="M384" s="1044"/>
    </row>
    <row r="385">
      <c r="H385" s="1042">
        <v>322.94999999999999</v>
      </c>
      <c r="I385" s="1042"/>
      <c r="K385" s="1042">
        <v>2706.3200000000002</v>
      </c>
      <c r="L385" s="1042"/>
      <c r="M385" s="1043">
        <v>0</v>
      </c>
    </row>
    <row r="386" ht="69">
      <c r="A386" s="1035">
        <v>56</v>
      </c>
      <c r="B386" s="1035" t="s">
        <v>753</v>
      </c>
      <c r="C386" s="436" t="s">
        <v>1713</v>
      </c>
      <c r="D386" s="436" t="s">
        <v>1721</v>
      </c>
      <c r="E386" s="1036" t="s">
        <v>48</v>
      </c>
      <c r="F386" s="1037">
        <v>15.699999999999999</v>
      </c>
      <c r="G386" s="1038">
        <v>23.93</v>
      </c>
      <c r="H386" s="1039" t="s">
        <v>1411</v>
      </c>
      <c r="I386" s="1040">
        <v>401.62</v>
      </c>
      <c r="J386" s="1039" t="s">
        <v>215</v>
      </c>
      <c r="K386" s="1039">
        <v>8.3800000000000008</v>
      </c>
      <c r="L386" s="1040">
        <v>3365.6100000000001</v>
      </c>
      <c r="M386" s="1044"/>
    </row>
    <row r="387">
      <c r="H387" s="1042">
        <v>401.62</v>
      </c>
      <c r="I387" s="1042"/>
      <c r="K387" s="1042">
        <v>3365.6100000000001</v>
      </c>
      <c r="L387" s="1042"/>
      <c r="M387" s="1043">
        <v>0</v>
      </c>
    </row>
    <row r="388" ht="69">
      <c r="A388" s="1035">
        <v>57</v>
      </c>
      <c r="B388" s="1035" t="s">
        <v>759</v>
      </c>
      <c r="C388" s="436" t="s">
        <v>1713</v>
      </c>
      <c r="D388" s="436" t="s">
        <v>1722</v>
      </c>
      <c r="E388" s="1036" t="s">
        <v>213</v>
      </c>
      <c r="F388" s="1037">
        <v>6</v>
      </c>
      <c r="G388" s="1038">
        <v>32.939999999999998</v>
      </c>
      <c r="H388" s="1039" t="s">
        <v>1411</v>
      </c>
      <c r="I388" s="1040">
        <v>211.28</v>
      </c>
      <c r="J388" s="1039" t="s">
        <v>215</v>
      </c>
      <c r="K388" s="1039">
        <v>8.3800000000000008</v>
      </c>
      <c r="L388" s="1040">
        <v>1770.5</v>
      </c>
      <c r="M388" s="1044"/>
    </row>
    <row r="389">
      <c r="H389" s="1042">
        <v>211.28</v>
      </c>
      <c r="I389" s="1042"/>
      <c r="K389" s="1042">
        <v>1770.5</v>
      </c>
      <c r="L389" s="1042"/>
      <c r="M389" s="1043">
        <v>0</v>
      </c>
    </row>
    <row r="390" ht="27.600000000000001">
      <c r="A390" s="1035">
        <v>58</v>
      </c>
      <c r="B390" s="1035" t="s">
        <v>768</v>
      </c>
      <c r="C390" s="436" t="s">
        <v>1723</v>
      </c>
      <c r="D390" s="436" t="s">
        <v>1724</v>
      </c>
      <c r="E390" s="1036" t="s">
        <v>213</v>
      </c>
      <c r="F390" s="1037">
        <v>4</v>
      </c>
      <c r="G390" s="1038">
        <v>71.090000000000003</v>
      </c>
      <c r="H390" s="1039" t="s">
        <v>215</v>
      </c>
      <c r="I390" s="1040">
        <v>284.36000000000001</v>
      </c>
      <c r="J390" s="1039" t="s">
        <v>215</v>
      </c>
      <c r="K390" s="1039">
        <v>8.3800000000000008</v>
      </c>
      <c r="L390" s="1040">
        <v>2382.9400000000001</v>
      </c>
      <c r="M390" s="1044"/>
    </row>
    <row r="391">
      <c r="H391" s="1042">
        <v>284.36000000000001</v>
      </c>
      <c r="I391" s="1042"/>
      <c r="K391" s="1042">
        <v>2382.9400000000001</v>
      </c>
      <c r="L391" s="1042"/>
      <c r="M391" s="1043">
        <v>0</v>
      </c>
    </row>
    <row r="392" ht="41.399999999999999">
      <c r="A392" s="1035">
        <v>59</v>
      </c>
      <c r="B392" s="1035" t="s">
        <v>773</v>
      </c>
      <c r="C392" s="436" t="s">
        <v>1725</v>
      </c>
      <c r="D392" s="436" t="s">
        <v>1726</v>
      </c>
      <c r="E392" s="1036" t="s">
        <v>213</v>
      </c>
      <c r="F392" s="1037">
        <v>2</v>
      </c>
      <c r="G392" s="1038">
        <v>518.38999999999999</v>
      </c>
      <c r="H392" s="1039" t="s">
        <v>215</v>
      </c>
      <c r="I392" s="1040">
        <v>1036.78</v>
      </c>
      <c r="J392" s="1039" t="s">
        <v>1725</v>
      </c>
      <c r="K392" s="1039">
        <v>2.1499999999999999</v>
      </c>
      <c r="L392" s="1040">
        <v>2229.0799999999999</v>
      </c>
      <c r="M392" s="1044"/>
    </row>
    <row r="393">
      <c r="H393" s="1042">
        <v>1036.78</v>
      </c>
      <c r="I393" s="1042"/>
      <c r="K393" s="1042">
        <v>2229.0799999999999</v>
      </c>
      <c r="L393" s="1042"/>
      <c r="M393" s="1043">
        <v>0</v>
      </c>
    </row>
    <row r="394" ht="55.200000000000003">
      <c r="A394" s="1035">
        <v>60</v>
      </c>
      <c r="B394" s="1035" t="s">
        <v>791</v>
      </c>
      <c r="C394" s="436" t="s">
        <v>1727</v>
      </c>
      <c r="D394" s="436" t="s">
        <v>1728</v>
      </c>
      <c r="E394" s="1036" t="s">
        <v>213</v>
      </c>
      <c r="F394" s="1037">
        <v>6</v>
      </c>
      <c r="G394" s="1038">
        <v>91.159999999999997</v>
      </c>
      <c r="H394" s="1039" t="s">
        <v>215</v>
      </c>
      <c r="I394" s="1040">
        <v>546.96000000000004</v>
      </c>
      <c r="J394" s="1039" t="s">
        <v>1727</v>
      </c>
      <c r="K394" s="1039">
        <v>1.5800000000000001</v>
      </c>
      <c r="L394" s="1040">
        <v>864.20000000000005</v>
      </c>
      <c r="M394" s="1044"/>
    </row>
    <row r="395">
      <c r="H395" s="1042">
        <v>546.96000000000004</v>
      </c>
      <c r="I395" s="1042"/>
      <c r="K395" s="1042">
        <v>864.20000000000005</v>
      </c>
      <c r="L395" s="1042"/>
      <c r="M395" s="1043">
        <v>0</v>
      </c>
    </row>
    <row r="396" ht="41.399999999999999">
      <c r="A396" s="1035">
        <v>61</v>
      </c>
      <c r="B396" s="1035" t="s">
        <v>793</v>
      </c>
      <c r="C396" s="436" t="s">
        <v>1729</v>
      </c>
      <c r="D396" s="436" t="s">
        <v>1730</v>
      </c>
      <c r="E396" s="1036" t="s">
        <v>213</v>
      </c>
      <c r="F396" s="1037">
        <v>3</v>
      </c>
      <c r="G396" s="1038">
        <v>28.370000000000001</v>
      </c>
      <c r="H396" s="1039" t="s">
        <v>215</v>
      </c>
      <c r="I396" s="1040">
        <v>85.109999999999999</v>
      </c>
      <c r="J396" s="1039" t="s">
        <v>215</v>
      </c>
      <c r="K396" s="1039">
        <v>8.3800000000000008</v>
      </c>
      <c r="L396" s="1040">
        <v>713.22000000000003</v>
      </c>
      <c r="M396" s="1044"/>
    </row>
    <row r="397">
      <c r="H397" s="1042">
        <v>85.109999999999999</v>
      </c>
      <c r="I397" s="1042"/>
      <c r="K397" s="1042">
        <v>713.22000000000003</v>
      </c>
      <c r="L397" s="1042"/>
      <c r="M397" s="1043">
        <v>0</v>
      </c>
    </row>
    <row r="398">
      <c r="A398" s="1035">
        <v>62</v>
      </c>
      <c r="B398" s="1035" t="s">
        <v>795</v>
      </c>
      <c r="C398" s="436" t="s">
        <v>1731</v>
      </c>
      <c r="D398" s="436" t="s">
        <v>1732</v>
      </c>
      <c r="E398" s="1036" t="s">
        <v>213</v>
      </c>
      <c r="F398" s="1037">
        <v>29</v>
      </c>
      <c r="G398" s="1038">
        <v>34.079999999999998</v>
      </c>
      <c r="H398" s="1039" t="s">
        <v>215</v>
      </c>
      <c r="I398" s="1040">
        <v>988.32000000000005</v>
      </c>
      <c r="J398" s="1039" t="s">
        <v>215</v>
      </c>
      <c r="K398" s="1039">
        <v>8.3800000000000008</v>
      </c>
      <c r="L398" s="1040">
        <v>8282.1200000000008</v>
      </c>
      <c r="M398" s="1044"/>
    </row>
    <row r="399">
      <c r="H399" s="1042">
        <v>988.32000000000005</v>
      </c>
      <c r="I399" s="1042"/>
      <c r="K399" s="1042">
        <v>8282.1200000000008</v>
      </c>
      <c r="L399" s="1042"/>
      <c r="M399" s="1043">
        <v>0</v>
      </c>
    </row>
    <row r="400">
      <c r="A400" s="1035">
        <v>63</v>
      </c>
      <c r="B400" s="1035" t="s">
        <v>798</v>
      </c>
      <c r="C400" s="436" t="s">
        <v>1418</v>
      </c>
      <c r="D400" s="436" t="s">
        <v>1419</v>
      </c>
      <c r="E400" s="1036" t="s">
        <v>1420</v>
      </c>
      <c r="F400" s="1037">
        <v>0.28999999999999998</v>
      </c>
      <c r="G400" s="1038">
        <v>601</v>
      </c>
      <c r="H400" s="1039" t="s">
        <v>215</v>
      </c>
      <c r="I400" s="1040">
        <v>174.28999999999999</v>
      </c>
      <c r="J400" s="1039" t="s">
        <v>1418</v>
      </c>
      <c r="K400" s="1039">
        <v>2.71</v>
      </c>
      <c r="L400" s="1040">
        <v>472.32999999999998</v>
      </c>
      <c r="M400" s="1044"/>
    </row>
    <row r="401">
      <c r="H401" s="1042">
        <v>174.28999999999999</v>
      </c>
      <c r="I401" s="1042"/>
      <c r="K401" s="1042">
        <v>472.32999999999998</v>
      </c>
      <c r="L401" s="1042"/>
      <c r="M401" s="1043">
        <v>0</v>
      </c>
    </row>
    <row r="402">
      <c r="A402" s="1035">
        <v>64</v>
      </c>
      <c r="B402" s="1035" t="s">
        <v>801</v>
      </c>
      <c r="C402" s="436" t="s">
        <v>1733</v>
      </c>
      <c r="D402" s="436" t="s">
        <v>1734</v>
      </c>
      <c r="E402" s="1036" t="s">
        <v>213</v>
      </c>
      <c r="F402" s="1037">
        <v>42</v>
      </c>
      <c r="G402" s="1038">
        <v>8.4399999999999995</v>
      </c>
      <c r="H402" s="1039" t="s">
        <v>215</v>
      </c>
      <c r="I402" s="1040">
        <v>354.48000000000002</v>
      </c>
      <c r="J402" s="1039" t="s">
        <v>215</v>
      </c>
      <c r="K402" s="1039">
        <v>8.3800000000000008</v>
      </c>
      <c r="L402" s="1040">
        <v>2970.54</v>
      </c>
      <c r="M402" s="1044"/>
    </row>
    <row r="403">
      <c r="H403" s="1042">
        <v>354.48000000000002</v>
      </c>
      <c r="I403" s="1042"/>
      <c r="K403" s="1042">
        <v>2970.54</v>
      </c>
      <c r="L403" s="1042"/>
      <c r="M403" s="1043">
        <v>0</v>
      </c>
    </row>
    <row r="404" ht="27.600000000000001">
      <c r="A404" s="1035">
        <v>65</v>
      </c>
      <c r="B404" s="1035" t="s">
        <v>805</v>
      </c>
      <c r="C404" s="436" t="s">
        <v>1735</v>
      </c>
      <c r="D404" s="436" t="s">
        <v>1736</v>
      </c>
      <c r="E404" s="1036" t="s">
        <v>213</v>
      </c>
      <c r="F404" s="1037">
        <v>36</v>
      </c>
      <c r="G404" s="1038">
        <v>176.94</v>
      </c>
      <c r="H404" s="1039" t="s">
        <v>215</v>
      </c>
      <c r="I404" s="1040">
        <v>6369.8400000000001</v>
      </c>
      <c r="J404" s="1039" t="s">
        <v>1735</v>
      </c>
      <c r="K404" s="1039">
        <v>3.2400000000000002</v>
      </c>
      <c r="L404" s="1040">
        <v>20638.279999999999</v>
      </c>
      <c r="M404" s="1044"/>
    </row>
    <row r="405">
      <c r="H405" s="1042">
        <v>6369.8400000000001</v>
      </c>
      <c r="I405" s="1042"/>
      <c r="K405" s="1042">
        <v>20638.279999999999</v>
      </c>
      <c r="L405" s="1042"/>
      <c r="M405" s="1043">
        <v>0</v>
      </c>
    </row>
    <row r="406" ht="27.600000000000001">
      <c r="A406" s="1035">
        <v>66</v>
      </c>
      <c r="B406" s="1035" t="s">
        <v>807</v>
      </c>
      <c r="C406" s="436" t="s">
        <v>1737</v>
      </c>
      <c r="D406" s="436" t="s">
        <v>1738</v>
      </c>
      <c r="E406" s="1036" t="s">
        <v>213</v>
      </c>
      <c r="F406" s="1037">
        <v>18</v>
      </c>
      <c r="G406" s="1038">
        <v>64.140000000000001</v>
      </c>
      <c r="H406" s="1039" t="s">
        <v>215</v>
      </c>
      <c r="I406" s="1040">
        <v>1154.52</v>
      </c>
      <c r="J406" s="1039" t="s">
        <v>215</v>
      </c>
      <c r="K406" s="1039">
        <v>8.3800000000000008</v>
      </c>
      <c r="L406" s="1040">
        <v>9674.8799999999992</v>
      </c>
      <c r="M406" s="1044"/>
    </row>
    <row r="407">
      <c r="H407" s="1042">
        <v>1154.52</v>
      </c>
      <c r="I407" s="1042"/>
      <c r="K407" s="1042">
        <v>9674.8799999999992</v>
      </c>
      <c r="L407" s="1042"/>
      <c r="M407" s="1043">
        <v>0</v>
      </c>
    </row>
    <row r="408" ht="41.399999999999999">
      <c r="A408" s="1035">
        <v>67</v>
      </c>
      <c r="B408" s="1035" t="s">
        <v>808</v>
      </c>
      <c r="C408" s="436" t="s">
        <v>1415</v>
      </c>
      <c r="D408" s="436" t="s">
        <v>1416</v>
      </c>
      <c r="E408" s="1036" t="s">
        <v>213</v>
      </c>
      <c r="F408" s="1037">
        <v>3</v>
      </c>
      <c r="G408" s="1038">
        <v>125.95</v>
      </c>
      <c r="H408" s="1039" t="s">
        <v>215</v>
      </c>
      <c r="I408" s="1040">
        <v>377.85000000000002</v>
      </c>
      <c r="J408" s="1039" t="s">
        <v>215</v>
      </c>
      <c r="K408" s="1039">
        <v>8.3800000000000008</v>
      </c>
      <c r="L408" s="1040">
        <v>3166.3800000000001</v>
      </c>
      <c r="M408" s="1044"/>
    </row>
    <row r="409">
      <c r="H409" s="1042">
        <v>377.85000000000002</v>
      </c>
      <c r="I409" s="1042"/>
      <c r="K409" s="1042">
        <v>3166.3800000000001</v>
      </c>
      <c r="L409" s="1042"/>
      <c r="M409" s="1043">
        <v>0</v>
      </c>
    </row>
    <row r="410" ht="27.600000000000001">
      <c r="A410" s="1035">
        <v>68</v>
      </c>
      <c r="B410" s="1035" t="s">
        <v>811</v>
      </c>
      <c r="C410" s="436" t="s">
        <v>1739</v>
      </c>
      <c r="D410" s="436" t="s">
        <v>128</v>
      </c>
      <c r="E410" s="1036" t="s">
        <v>213</v>
      </c>
      <c r="F410" s="1037">
        <v>17</v>
      </c>
      <c r="G410" s="1038">
        <v>10.84</v>
      </c>
      <c r="H410" s="1039" t="s">
        <v>215</v>
      </c>
      <c r="I410" s="1040">
        <v>184.28</v>
      </c>
      <c r="J410" s="1039" t="s">
        <v>215</v>
      </c>
      <c r="K410" s="1039">
        <v>8.3800000000000008</v>
      </c>
      <c r="L410" s="1040">
        <v>1544.27</v>
      </c>
      <c r="M410" s="1044"/>
    </row>
    <row r="411">
      <c r="H411" s="1042">
        <v>184.28</v>
      </c>
      <c r="I411" s="1042"/>
      <c r="K411" s="1042">
        <v>1544.27</v>
      </c>
      <c r="L411" s="1042"/>
      <c r="M411" s="1043">
        <v>0</v>
      </c>
    </row>
    <row r="412">
      <c r="A412" s="1035">
        <v>69</v>
      </c>
      <c r="B412" s="1035" t="s">
        <v>815</v>
      </c>
      <c r="C412" s="436" t="s">
        <v>1740</v>
      </c>
      <c r="D412" s="436" t="s">
        <v>1741</v>
      </c>
      <c r="E412" s="1036" t="s">
        <v>1420</v>
      </c>
      <c r="F412" s="1037">
        <v>0.12</v>
      </c>
      <c r="G412" s="1038">
        <v>2130</v>
      </c>
      <c r="H412" s="1039" t="s">
        <v>215</v>
      </c>
      <c r="I412" s="1040">
        <v>255.59999999999999</v>
      </c>
      <c r="J412" s="1039" t="s">
        <v>1740</v>
      </c>
      <c r="K412" s="1039">
        <v>4.4299999999999997</v>
      </c>
      <c r="L412" s="1040">
        <v>1132.3099999999999</v>
      </c>
      <c r="M412" s="1044"/>
    </row>
    <row r="413">
      <c r="H413" s="1042">
        <v>255.59999999999999</v>
      </c>
      <c r="I413" s="1042"/>
      <c r="K413" s="1042">
        <v>1132.3099999999999</v>
      </c>
      <c r="L413" s="1042"/>
      <c r="M413" s="1043">
        <v>0</v>
      </c>
    </row>
    <row r="414">
      <c r="A414" s="1035">
        <v>70</v>
      </c>
      <c r="B414" s="1035" t="s">
        <v>816</v>
      </c>
      <c r="C414" s="436" t="s">
        <v>1742</v>
      </c>
      <c r="D414" s="436" t="s">
        <v>1743</v>
      </c>
      <c r="E414" s="1036" t="s">
        <v>213</v>
      </c>
      <c r="F414" s="1037">
        <v>3</v>
      </c>
      <c r="G414" s="1038">
        <v>95.75</v>
      </c>
      <c r="H414" s="1039" t="s">
        <v>215</v>
      </c>
      <c r="I414" s="1040">
        <v>287.25</v>
      </c>
      <c r="J414" s="1039" t="s">
        <v>215</v>
      </c>
      <c r="K414" s="1039">
        <v>8.3800000000000008</v>
      </c>
      <c r="L414" s="1040">
        <v>2407.1599999999999</v>
      </c>
      <c r="M414" s="1044"/>
    </row>
    <row r="415">
      <c r="H415" s="1042">
        <v>287.25</v>
      </c>
      <c r="I415" s="1042"/>
      <c r="K415" s="1042">
        <v>2407.1599999999999</v>
      </c>
      <c r="L415" s="1042"/>
      <c r="M415" s="1043">
        <v>0</v>
      </c>
    </row>
    <row r="416">
      <c r="A416" s="1035">
        <v>71</v>
      </c>
      <c r="B416" s="1035" t="s">
        <v>817</v>
      </c>
      <c r="C416" s="436" t="s">
        <v>1744</v>
      </c>
      <c r="D416" s="436" t="s">
        <v>1745</v>
      </c>
      <c r="E416" s="1036" t="s">
        <v>213</v>
      </c>
      <c r="F416" s="1037">
        <v>18</v>
      </c>
      <c r="G416" s="1038">
        <v>108.15000000000001</v>
      </c>
      <c r="H416" s="1039" t="s">
        <v>215</v>
      </c>
      <c r="I416" s="1040">
        <v>1946.7</v>
      </c>
      <c r="J416" s="1039" t="s">
        <v>1744</v>
      </c>
      <c r="K416" s="1039">
        <v>3.0299999999999998</v>
      </c>
      <c r="L416" s="1040">
        <v>5898.5</v>
      </c>
      <c r="M416" s="1044"/>
    </row>
    <row r="417">
      <c r="H417" s="1042">
        <v>1946.7</v>
      </c>
      <c r="I417" s="1042"/>
      <c r="K417" s="1042">
        <v>5898.5</v>
      </c>
      <c r="L417" s="1042"/>
      <c r="M417" s="1043">
        <v>0</v>
      </c>
    </row>
    <row r="418" ht="27.600000000000001">
      <c r="A418" s="1035">
        <v>72</v>
      </c>
      <c r="B418" s="1035" t="s">
        <v>818</v>
      </c>
      <c r="C418" s="436" t="s">
        <v>1746</v>
      </c>
      <c r="D418" s="436" t="s">
        <v>1747</v>
      </c>
      <c r="E418" s="1036" t="s">
        <v>213</v>
      </c>
      <c r="F418" s="1037">
        <v>3</v>
      </c>
      <c r="G418" s="1038">
        <v>6.9100000000000001</v>
      </c>
      <c r="H418" s="1039" t="s">
        <v>215</v>
      </c>
      <c r="I418" s="1040">
        <v>20.73</v>
      </c>
      <c r="J418" s="1039" t="s">
        <v>1746</v>
      </c>
      <c r="K418" s="1039">
        <v>5.5599999999999996</v>
      </c>
      <c r="L418" s="1040">
        <v>115.26000000000001</v>
      </c>
      <c r="M418" s="1044"/>
    </row>
    <row r="419">
      <c r="H419" s="1042">
        <v>20.73</v>
      </c>
      <c r="I419" s="1042"/>
      <c r="K419" s="1042">
        <v>115.26000000000001</v>
      </c>
      <c r="L419" s="1042"/>
      <c r="M419" s="1043">
        <v>0</v>
      </c>
    </row>
    <row r="420" ht="27.600000000000001">
      <c r="A420" s="1035">
        <v>73</v>
      </c>
      <c r="B420" s="1035" t="s">
        <v>819</v>
      </c>
      <c r="C420" s="436" t="s">
        <v>1748</v>
      </c>
      <c r="D420" s="436" t="s">
        <v>1749</v>
      </c>
      <c r="E420" s="1036" t="s">
        <v>213</v>
      </c>
      <c r="F420" s="1037">
        <v>6</v>
      </c>
      <c r="G420" s="1038">
        <v>12.77</v>
      </c>
      <c r="H420" s="1039" t="s">
        <v>215</v>
      </c>
      <c r="I420" s="1040">
        <v>76.620000000000005</v>
      </c>
      <c r="J420" s="1039" t="s">
        <v>1748</v>
      </c>
      <c r="K420" s="1039">
        <v>3.3500000000000001</v>
      </c>
      <c r="L420" s="1040">
        <v>256.68000000000001</v>
      </c>
      <c r="M420" s="1044"/>
    </row>
    <row r="421">
      <c r="H421" s="1042">
        <v>76.620000000000005</v>
      </c>
      <c r="I421" s="1042"/>
      <c r="K421" s="1042">
        <v>256.68000000000001</v>
      </c>
      <c r="L421" s="1042"/>
      <c r="M421" s="1043">
        <v>0</v>
      </c>
    </row>
    <row r="422" ht="69">
      <c r="A422" s="1035">
        <v>74</v>
      </c>
      <c r="B422" s="1035" t="s">
        <v>822</v>
      </c>
      <c r="C422" s="436" t="s">
        <v>1713</v>
      </c>
      <c r="D422" s="436" t="s">
        <v>1426</v>
      </c>
      <c r="E422" s="1036" t="s">
        <v>542</v>
      </c>
      <c r="F422" s="1037">
        <v>0.14702999999999999</v>
      </c>
      <c r="G422" s="1038">
        <v>6300.3100000000004</v>
      </c>
      <c r="H422" s="1039" t="s">
        <v>215</v>
      </c>
      <c r="I422" s="1040">
        <v>926.33000000000004</v>
      </c>
      <c r="J422" s="1039" t="s">
        <v>215</v>
      </c>
      <c r="K422" s="1039">
        <v>8.3800000000000008</v>
      </c>
      <c r="L422" s="1040">
        <v>7762.6800000000003</v>
      </c>
      <c r="M422" s="1044"/>
    </row>
    <row r="423">
      <c r="H423" s="1042">
        <v>926.33000000000004</v>
      </c>
      <c r="I423" s="1042"/>
      <c r="K423" s="1042">
        <v>7762.6800000000003</v>
      </c>
      <c r="L423" s="1042"/>
      <c r="M423" s="1043">
        <v>0</v>
      </c>
    </row>
    <row r="424" ht="69">
      <c r="A424" s="1035">
        <v>75</v>
      </c>
      <c r="B424" s="1035" t="s">
        <v>825</v>
      </c>
      <c r="C424" s="436" t="s">
        <v>1713</v>
      </c>
      <c r="D424" s="436" t="s">
        <v>1750</v>
      </c>
      <c r="E424" s="1036" t="s">
        <v>542</v>
      </c>
      <c r="F424" s="1037">
        <v>0.081269999999999995</v>
      </c>
      <c r="G424" s="1038">
        <v>6481.3299999999999</v>
      </c>
      <c r="H424" s="1039" t="s">
        <v>1411</v>
      </c>
      <c r="I424" s="1040">
        <v>563.08000000000004</v>
      </c>
      <c r="J424" s="1039" t="s">
        <v>215</v>
      </c>
      <c r="K424" s="1039">
        <v>8.3800000000000008</v>
      </c>
      <c r="L424" s="1040">
        <v>4718.6300000000001</v>
      </c>
      <c r="M424" s="1044"/>
    </row>
    <row r="425">
      <c r="H425" s="1042">
        <v>563.08000000000004</v>
      </c>
      <c r="I425" s="1042"/>
      <c r="K425" s="1042">
        <v>4718.6300000000001</v>
      </c>
      <c r="L425" s="1042"/>
      <c r="M425" s="1043">
        <v>0</v>
      </c>
    </row>
    <row r="426" ht="69">
      <c r="A426" s="1035">
        <v>76</v>
      </c>
      <c r="B426" s="1035" t="s">
        <v>828</v>
      </c>
      <c r="C426" s="436" t="s">
        <v>1713</v>
      </c>
      <c r="D426" s="436" t="s">
        <v>1751</v>
      </c>
      <c r="E426" s="1036" t="s">
        <v>542</v>
      </c>
      <c r="F426" s="1037">
        <v>0.0055440000000000003</v>
      </c>
      <c r="G426" s="1038">
        <v>6256.8299999999999</v>
      </c>
      <c r="H426" s="1039" t="s">
        <v>1411</v>
      </c>
      <c r="I426" s="1040">
        <v>37.079999999999998</v>
      </c>
      <c r="J426" s="1039" t="s">
        <v>215</v>
      </c>
      <c r="K426" s="1039">
        <v>8.3800000000000008</v>
      </c>
      <c r="L426" s="1040">
        <v>310.74000000000001</v>
      </c>
      <c r="M426" s="1044"/>
    </row>
    <row r="427">
      <c r="H427" s="1042">
        <v>37.079999999999998</v>
      </c>
      <c r="I427" s="1042"/>
      <c r="K427" s="1042">
        <v>310.74000000000001</v>
      </c>
      <c r="L427" s="1042"/>
      <c r="M427" s="1043">
        <v>0</v>
      </c>
    </row>
    <row r="428" ht="69">
      <c r="A428" s="1035">
        <v>77</v>
      </c>
      <c r="B428" s="1035" t="s">
        <v>1680</v>
      </c>
      <c r="C428" s="436" t="s">
        <v>1752</v>
      </c>
      <c r="D428" s="436" t="s">
        <v>1422</v>
      </c>
      <c r="E428" s="1036" t="s">
        <v>238</v>
      </c>
      <c r="F428" s="1037">
        <v>2</v>
      </c>
      <c r="G428" s="1038">
        <v>45.310000000000002</v>
      </c>
      <c r="H428" s="1039" t="s">
        <v>1411</v>
      </c>
      <c r="I428" s="1040">
        <v>96.870000000000005</v>
      </c>
      <c r="J428" s="1039" t="s">
        <v>215</v>
      </c>
      <c r="K428" s="1039">
        <v>8.3800000000000008</v>
      </c>
      <c r="L428" s="1040">
        <v>811.78999999999996</v>
      </c>
      <c r="M428" s="1044"/>
    </row>
    <row r="429">
      <c r="H429" s="1042">
        <v>96.870000000000005</v>
      </c>
      <c r="I429" s="1042"/>
      <c r="K429" s="1042">
        <v>811.78999999999996</v>
      </c>
      <c r="L429" s="1042"/>
      <c r="M429" s="1043">
        <v>0</v>
      </c>
    </row>
    <row r="431" ht="13.800000000000001">
      <c r="A431" s="1045" t="s">
        <v>1753</v>
      </c>
      <c r="B431" s="1045"/>
      <c r="C431" s="1045"/>
      <c r="D431" s="1045"/>
      <c r="E431" s="1045"/>
      <c r="F431" s="1045"/>
      <c r="G431" s="1045"/>
      <c r="H431" s="1046">
        <v>65155.600000000006</v>
      </c>
      <c r="I431" s="1046"/>
      <c r="J431" s="1007"/>
      <c r="K431" s="1046">
        <v>276304.25999999995</v>
      </c>
      <c r="L431" s="1046"/>
      <c r="M431" s="1043">
        <v>0</v>
      </c>
    </row>
    <row r="435" ht="13.800000000000001">
      <c r="A435" s="1045" t="s">
        <v>1754</v>
      </c>
      <c r="B435" s="1045"/>
      <c r="C435" s="1045"/>
      <c r="D435" s="1045"/>
      <c r="E435" s="1045"/>
      <c r="F435" s="1045"/>
      <c r="G435" s="1045"/>
      <c r="H435" s="1046">
        <v>96754.399999999994</v>
      </c>
      <c r="I435" s="1046"/>
      <c r="J435" s="1007"/>
      <c r="K435" s="1046">
        <v>580348.12000000023</v>
      </c>
      <c r="L435" s="1046"/>
      <c r="M435" s="1043">
        <v>211.43537759999995</v>
      </c>
    </row>
    <row r="439" ht="16.800000000000001">
      <c r="A439" s="1026" t="s">
        <v>1755</v>
      </c>
      <c r="B439" s="1026"/>
      <c r="C439" s="1026"/>
      <c r="D439" s="1026"/>
      <c r="E439" s="1026"/>
      <c r="F439" s="1026"/>
      <c r="G439" s="1026"/>
      <c r="H439" s="1026"/>
      <c r="I439" s="1026"/>
      <c r="J439" s="1026"/>
      <c r="K439" s="1026"/>
      <c r="L439" s="1026"/>
      <c r="M439" s="1026"/>
    </row>
    <row r="441" ht="16.800000000000001">
      <c r="A441" s="1026" t="s">
        <v>1631</v>
      </c>
      <c r="B441" s="1026"/>
      <c r="C441" s="1026"/>
      <c r="D441" s="1026"/>
      <c r="E441" s="1026"/>
      <c r="F441" s="1026"/>
      <c r="G441" s="1026"/>
      <c r="H441" s="1026"/>
      <c r="I441" s="1026"/>
      <c r="J441" s="1026"/>
      <c r="K441" s="1026"/>
      <c r="L441" s="1026"/>
      <c r="M441" s="1026"/>
    </row>
    <row r="442" ht="41.399999999999999">
      <c r="A442" s="433">
        <v>78</v>
      </c>
      <c r="B442" s="433" t="s">
        <v>495</v>
      </c>
      <c r="C442" s="426" t="s">
        <v>1632</v>
      </c>
      <c r="D442" s="426" t="s">
        <v>1633</v>
      </c>
      <c r="E442" s="1027" t="s">
        <v>858</v>
      </c>
      <c r="F442" s="275">
        <v>2</v>
      </c>
      <c r="G442" s="1028">
        <v>49.340000000000003</v>
      </c>
      <c r="H442" s="1029"/>
      <c r="I442" s="1030"/>
      <c r="J442" s="1029" t="s">
        <v>1632</v>
      </c>
      <c r="K442" s="1029"/>
      <c r="L442" s="1030"/>
      <c r="M442" s="1031"/>
    </row>
    <row r="443">
      <c r="A443" s="433"/>
      <c r="B443" s="433"/>
      <c r="C443" s="426"/>
      <c r="D443" s="426" t="s">
        <v>1332</v>
      </c>
      <c r="E443" s="1027"/>
      <c r="F443" s="275"/>
      <c r="G443" s="1028">
        <v>3.5899999999999999</v>
      </c>
      <c r="H443" s="1029" t="s">
        <v>215</v>
      </c>
      <c r="I443" s="1030">
        <v>7.1799999999999997</v>
      </c>
      <c r="J443" s="1029"/>
      <c r="K443" s="1029">
        <v>28.109999999999999</v>
      </c>
      <c r="L443" s="1030">
        <v>201.83000000000001</v>
      </c>
      <c r="M443" s="1031"/>
    </row>
    <row r="444">
      <c r="A444" s="433"/>
      <c r="B444" s="433"/>
      <c r="C444" s="426"/>
      <c r="D444" s="426" t="s">
        <v>1334</v>
      </c>
      <c r="E444" s="1027"/>
      <c r="F444" s="275"/>
      <c r="G444" s="1028">
        <v>45.75</v>
      </c>
      <c r="H444" s="1029" t="s">
        <v>215</v>
      </c>
      <c r="I444" s="1030">
        <v>91.5</v>
      </c>
      <c r="J444" s="1029"/>
      <c r="K444" s="1029">
        <v>9.3900000000000006</v>
      </c>
      <c r="L444" s="1030">
        <v>859.19000000000005</v>
      </c>
      <c r="M444" s="1031"/>
    </row>
    <row r="445">
      <c r="A445" s="433"/>
      <c r="B445" s="433"/>
      <c r="C445" s="426"/>
      <c r="D445" s="426" t="s">
        <v>1335</v>
      </c>
      <c r="E445" s="1027"/>
      <c r="F445" s="275"/>
      <c r="G445" s="1028">
        <v>6.4800000000000004</v>
      </c>
      <c r="H445" s="1029" t="s">
        <v>215</v>
      </c>
      <c r="I445" s="1032">
        <v>12.960000000000001</v>
      </c>
      <c r="J445" s="1029"/>
      <c r="K445" s="1029">
        <v>28.109999999999999</v>
      </c>
      <c r="L445" s="1032">
        <v>364.31</v>
      </c>
      <c r="M445" s="1031"/>
    </row>
    <row r="446">
      <c r="A446" s="433"/>
      <c r="B446" s="433"/>
      <c r="C446" s="426"/>
      <c r="D446" s="426" t="s">
        <v>1336</v>
      </c>
      <c r="E446" s="1027" t="s">
        <v>206</v>
      </c>
      <c r="F446" s="275">
        <v>105</v>
      </c>
      <c r="G446" s="1033"/>
      <c r="H446" s="1029"/>
      <c r="I446" s="1030">
        <v>21.149999999999999</v>
      </c>
      <c r="J446" s="1034"/>
      <c r="K446" s="285">
        <v>105</v>
      </c>
      <c r="L446" s="1030">
        <v>594.45000000000005</v>
      </c>
      <c r="M446" s="1031"/>
    </row>
    <row r="447">
      <c r="A447" s="433"/>
      <c r="B447" s="433"/>
      <c r="C447" s="426"/>
      <c r="D447" s="426" t="s">
        <v>1337</v>
      </c>
      <c r="E447" s="1027" t="s">
        <v>206</v>
      </c>
      <c r="F447" s="275">
        <v>60</v>
      </c>
      <c r="G447" s="1033"/>
      <c r="H447" s="1029"/>
      <c r="I447" s="1030">
        <v>12.08</v>
      </c>
      <c r="J447" s="1034"/>
      <c r="K447" s="285">
        <v>60</v>
      </c>
      <c r="L447" s="1030">
        <v>339.68000000000001</v>
      </c>
      <c r="M447" s="1031"/>
    </row>
    <row r="448">
      <c r="A448" s="1035"/>
      <c r="B448" s="1035"/>
      <c r="C448" s="436"/>
      <c r="D448" s="436" t="s">
        <v>1338</v>
      </c>
      <c r="E448" s="1036" t="s">
        <v>865</v>
      </c>
      <c r="F448" s="1037">
        <v>0.44</v>
      </c>
      <c r="G448" s="1038"/>
      <c r="H448" s="1039" t="s">
        <v>215</v>
      </c>
      <c r="I448" s="1040"/>
      <c r="J448" s="1039"/>
      <c r="K448" s="1039"/>
      <c r="L448" s="1040"/>
      <c r="M448" s="1041">
        <v>0.88</v>
      </c>
    </row>
    <row r="449">
      <c r="H449" s="1042">
        <v>131.91000000000003</v>
      </c>
      <c r="I449" s="1042"/>
      <c r="K449" s="1042">
        <v>1995.1500000000001</v>
      </c>
      <c r="L449" s="1042"/>
      <c r="M449" s="1043">
        <v>0.88</v>
      </c>
    </row>
    <row r="450" ht="43.200000000000003">
      <c r="A450" s="433">
        <v>79</v>
      </c>
      <c r="B450" s="433" t="s">
        <v>449</v>
      </c>
      <c r="C450" s="426" t="s">
        <v>1756</v>
      </c>
      <c r="D450" s="426" t="s">
        <v>1757</v>
      </c>
      <c r="E450" s="1027" t="s">
        <v>1027</v>
      </c>
      <c r="F450" s="275">
        <v>1</v>
      </c>
      <c r="G450" s="1028">
        <v>279.88999999999999</v>
      </c>
      <c r="H450" s="1029"/>
      <c r="I450" s="1030"/>
      <c r="J450" s="1029" t="s">
        <v>1756</v>
      </c>
      <c r="K450" s="1029"/>
      <c r="L450" s="1030"/>
      <c r="M450" s="1031"/>
    </row>
    <row r="451">
      <c r="A451" s="433"/>
      <c r="B451" s="433"/>
      <c r="C451" s="426"/>
      <c r="D451" s="426" t="s">
        <v>1332</v>
      </c>
      <c r="E451" s="1027"/>
      <c r="F451" s="275"/>
      <c r="G451" s="1028">
        <v>35.710000000000001</v>
      </c>
      <c r="H451" s="1029" t="s">
        <v>215</v>
      </c>
      <c r="I451" s="1030">
        <v>35.710000000000001</v>
      </c>
      <c r="J451" s="1029"/>
      <c r="K451" s="1029">
        <v>28.109999999999999</v>
      </c>
      <c r="L451" s="1030">
        <v>1003.8099999999999</v>
      </c>
      <c r="M451" s="1031"/>
    </row>
    <row r="452">
      <c r="A452" s="433"/>
      <c r="B452" s="433"/>
      <c r="C452" s="426"/>
      <c r="D452" s="426" t="s">
        <v>1334</v>
      </c>
      <c r="E452" s="1027"/>
      <c r="F452" s="275"/>
      <c r="G452" s="1028">
        <v>241.06</v>
      </c>
      <c r="H452" s="1029" t="s">
        <v>215</v>
      </c>
      <c r="I452" s="1030">
        <v>241.06</v>
      </c>
      <c r="J452" s="1029"/>
      <c r="K452" s="1029">
        <v>6.5800000000000001</v>
      </c>
      <c r="L452" s="1030">
        <v>1586.1700000000001</v>
      </c>
      <c r="M452" s="1031"/>
    </row>
    <row r="453">
      <c r="A453" s="433"/>
      <c r="B453" s="433"/>
      <c r="C453" s="426"/>
      <c r="D453" s="426" t="s">
        <v>1335</v>
      </c>
      <c r="E453" s="1027"/>
      <c r="F453" s="275"/>
      <c r="G453" s="1028">
        <v>20.18</v>
      </c>
      <c r="H453" s="1029" t="s">
        <v>215</v>
      </c>
      <c r="I453" s="1032">
        <v>20.18</v>
      </c>
      <c r="J453" s="1029"/>
      <c r="K453" s="1029">
        <v>28.109999999999999</v>
      </c>
      <c r="L453" s="1032">
        <v>567.25999999999999</v>
      </c>
      <c r="M453" s="1031"/>
    </row>
    <row r="454">
      <c r="A454" s="433"/>
      <c r="B454" s="433"/>
      <c r="C454" s="426"/>
      <c r="D454" s="426" t="s">
        <v>1365</v>
      </c>
      <c r="E454" s="1027"/>
      <c r="F454" s="275"/>
      <c r="G454" s="1028">
        <v>3.1200000000000001</v>
      </c>
      <c r="H454" s="1029" t="s">
        <v>215</v>
      </c>
      <c r="I454" s="1030">
        <v>3.1200000000000001</v>
      </c>
      <c r="J454" s="1029"/>
      <c r="K454" s="1029">
        <v>12.33</v>
      </c>
      <c r="L454" s="1030">
        <v>38.469999999999999</v>
      </c>
      <c r="M454" s="1031"/>
    </row>
    <row r="455">
      <c r="A455" s="433"/>
      <c r="B455" s="433"/>
      <c r="C455" s="426"/>
      <c r="D455" s="426" t="s">
        <v>1336</v>
      </c>
      <c r="E455" s="1027" t="s">
        <v>206</v>
      </c>
      <c r="F455" s="275">
        <v>105</v>
      </c>
      <c r="G455" s="1033"/>
      <c r="H455" s="1029"/>
      <c r="I455" s="1030">
        <v>58.68</v>
      </c>
      <c r="J455" s="1034"/>
      <c r="K455" s="285">
        <v>105</v>
      </c>
      <c r="L455" s="1030">
        <v>1649.6199999999999</v>
      </c>
      <c r="M455" s="1031"/>
    </row>
    <row r="456">
      <c r="A456" s="433"/>
      <c r="B456" s="433"/>
      <c r="C456" s="426"/>
      <c r="D456" s="426" t="s">
        <v>1337</v>
      </c>
      <c r="E456" s="1027" t="s">
        <v>206</v>
      </c>
      <c r="F456" s="275">
        <v>60</v>
      </c>
      <c r="G456" s="1033"/>
      <c r="H456" s="1029"/>
      <c r="I456" s="1030">
        <v>33.530000000000001</v>
      </c>
      <c r="J456" s="1034"/>
      <c r="K456" s="285">
        <v>60</v>
      </c>
      <c r="L456" s="1030">
        <v>942.63999999999999</v>
      </c>
      <c r="M456" s="1031"/>
    </row>
    <row r="457">
      <c r="A457" s="1035"/>
      <c r="B457" s="1035"/>
      <c r="C457" s="436"/>
      <c r="D457" s="436" t="s">
        <v>1338</v>
      </c>
      <c r="E457" s="1036" t="s">
        <v>865</v>
      </c>
      <c r="F457" s="1037">
        <v>4.0300000000000002</v>
      </c>
      <c r="G457" s="1038"/>
      <c r="H457" s="1039" t="s">
        <v>215</v>
      </c>
      <c r="I457" s="1040"/>
      <c r="J457" s="1039"/>
      <c r="K457" s="1039"/>
      <c r="L457" s="1040"/>
      <c r="M457" s="1041">
        <v>4.0300000000000002</v>
      </c>
    </row>
    <row r="458">
      <c r="H458" s="1042">
        <v>372.10000000000002</v>
      </c>
      <c r="I458" s="1042"/>
      <c r="K458" s="1042">
        <v>5220.71</v>
      </c>
      <c r="L458" s="1042"/>
      <c r="M458" s="1043">
        <v>4.0300000000000002</v>
      </c>
    </row>
    <row r="459" ht="43.200000000000003">
      <c r="A459" s="433">
        <v>80</v>
      </c>
      <c r="B459" s="433" t="s">
        <v>454</v>
      </c>
      <c r="C459" s="426" t="s">
        <v>1758</v>
      </c>
      <c r="D459" s="426" t="s">
        <v>1759</v>
      </c>
      <c r="E459" s="1027" t="s">
        <v>1027</v>
      </c>
      <c r="F459" s="275">
        <v>1</v>
      </c>
      <c r="G459" s="1028">
        <v>993.10000000000002</v>
      </c>
      <c r="H459" s="1029"/>
      <c r="I459" s="1030"/>
      <c r="J459" s="1029" t="s">
        <v>1758</v>
      </c>
      <c r="K459" s="1029"/>
      <c r="L459" s="1030"/>
      <c r="M459" s="1031"/>
    </row>
    <row r="460">
      <c r="A460" s="433"/>
      <c r="B460" s="433"/>
      <c r="C460" s="426"/>
      <c r="D460" s="426" t="s">
        <v>1332</v>
      </c>
      <c r="E460" s="1027"/>
      <c r="F460" s="275"/>
      <c r="G460" s="1028">
        <v>622.33000000000004</v>
      </c>
      <c r="H460" s="1029" t="s">
        <v>215</v>
      </c>
      <c r="I460" s="1030">
        <v>622.33000000000004</v>
      </c>
      <c r="J460" s="1029"/>
      <c r="K460" s="1029">
        <v>28.109999999999999</v>
      </c>
      <c r="L460" s="1030">
        <v>17493.700000000001</v>
      </c>
      <c r="M460" s="1031"/>
    </row>
    <row r="461">
      <c r="A461" s="433"/>
      <c r="B461" s="433"/>
      <c r="C461" s="426"/>
      <c r="D461" s="426" t="s">
        <v>1334</v>
      </c>
      <c r="E461" s="1027"/>
      <c r="F461" s="275"/>
      <c r="G461" s="1028">
        <v>370.76999999999998</v>
      </c>
      <c r="H461" s="1029" t="s">
        <v>215</v>
      </c>
      <c r="I461" s="1030">
        <v>370.76999999999998</v>
      </c>
      <c r="J461" s="1029"/>
      <c r="K461" s="1029">
        <v>9.0099999999999998</v>
      </c>
      <c r="L461" s="1030">
        <v>3340.6399999999999</v>
      </c>
      <c r="M461" s="1031"/>
    </row>
    <row r="462">
      <c r="A462" s="433"/>
      <c r="B462" s="433"/>
      <c r="C462" s="426"/>
      <c r="D462" s="426" t="s">
        <v>1335</v>
      </c>
      <c r="E462" s="1027"/>
      <c r="F462" s="275"/>
      <c r="G462" s="1028">
        <v>44.619999999999997</v>
      </c>
      <c r="H462" s="1029" t="s">
        <v>215</v>
      </c>
      <c r="I462" s="1032">
        <v>44.619999999999997</v>
      </c>
      <c r="J462" s="1029"/>
      <c r="K462" s="1029">
        <v>28.109999999999999</v>
      </c>
      <c r="L462" s="1032">
        <v>1254.27</v>
      </c>
      <c r="M462" s="1031"/>
    </row>
    <row r="463">
      <c r="A463" s="433"/>
      <c r="B463" s="433"/>
      <c r="C463" s="426"/>
      <c r="D463" s="426" t="s">
        <v>1336</v>
      </c>
      <c r="E463" s="1027" t="s">
        <v>206</v>
      </c>
      <c r="F463" s="275">
        <v>105</v>
      </c>
      <c r="G463" s="1033"/>
      <c r="H463" s="1029"/>
      <c r="I463" s="1030">
        <v>700.29999999999995</v>
      </c>
      <c r="J463" s="1034"/>
      <c r="K463" s="285">
        <v>105</v>
      </c>
      <c r="L463" s="1030">
        <v>19685.369999999999</v>
      </c>
      <c r="M463" s="1031"/>
    </row>
    <row r="464">
      <c r="A464" s="433"/>
      <c r="B464" s="433"/>
      <c r="C464" s="426"/>
      <c r="D464" s="426" t="s">
        <v>1337</v>
      </c>
      <c r="E464" s="1027" t="s">
        <v>206</v>
      </c>
      <c r="F464" s="275">
        <v>60</v>
      </c>
      <c r="G464" s="1033"/>
      <c r="H464" s="1029"/>
      <c r="I464" s="1030">
        <v>400.17000000000002</v>
      </c>
      <c r="J464" s="1034"/>
      <c r="K464" s="285">
        <v>60</v>
      </c>
      <c r="L464" s="1030">
        <v>11248.780000000001</v>
      </c>
      <c r="M464" s="1031"/>
    </row>
    <row r="465">
      <c r="A465" s="1035"/>
      <c r="B465" s="1035"/>
      <c r="C465" s="436"/>
      <c r="D465" s="436" t="s">
        <v>1338</v>
      </c>
      <c r="E465" s="1036" t="s">
        <v>865</v>
      </c>
      <c r="F465" s="1037">
        <v>65.439999999999998</v>
      </c>
      <c r="G465" s="1038"/>
      <c r="H465" s="1039" t="s">
        <v>215</v>
      </c>
      <c r="I465" s="1040"/>
      <c r="J465" s="1039"/>
      <c r="K465" s="1039"/>
      <c r="L465" s="1040"/>
      <c r="M465" s="1041">
        <v>65.439999999999998</v>
      </c>
    </row>
    <row r="466">
      <c r="H466" s="1042">
        <v>2093.5700000000002</v>
      </c>
      <c r="I466" s="1042"/>
      <c r="K466" s="1042">
        <v>51768.489999999998</v>
      </c>
      <c r="L466" s="1042"/>
      <c r="M466" s="1043">
        <v>65.439999999999998</v>
      </c>
    </row>
    <row r="467" ht="41.399999999999999">
      <c r="A467" s="433">
        <v>81</v>
      </c>
      <c r="B467" s="433" t="s">
        <v>459</v>
      </c>
      <c r="C467" s="426" t="s">
        <v>1368</v>
      </c>
      <c r="D467" s="426" t="s">
        <v>1369</v>
      </c>
      <c r="E467" s="1027" t="s">
        <v>1370</v>
      </c>
      <c r="F467" s="275">
        <v>0.126</v>
      </c>
      <c r="G467" s="1028">
        <v>1201.2</v>
      </c>
      <c r="H467" s="1029"/>
      <c r="I467" s="1030"/>
      <c r="J467" s="1029" t="s">
        <v>1368</v>
      </c>
      <c r="K467" s="1029"/>
      <c r="L467" s="1030"/>
      <c r="M467" s="1031"/>
    </row>
    <row r="468">
      <c r="A468" s="433"/>
      <c r="B468" s="433"/>
      <c r="C468" s="426"/>
      <c r="D468" s="426" t="s">
        <v>1332</v>
      </c>
      <c r="E468" s="1027"/>
      <c r="F468" s="275"/>
      <c r="G468" s="1028">
        <v>1201.2</v>
      </c>
      <c r="H468" s="1029" t="s">
        <v>215</v>
      </c>
      <c r="I468" s="1030">
        <v>151.34999999999999</v>
      </c>
      <c r="J468" s="1029"/>
      <c r="K468" s="1029">
        <v>28.109999999999999</v>
      </c>
      <c r="L468" s="1030">
        <v>4254.4799999999996</v>
      </c>
      <c r="M468" s="1031"/>
    </row>
    <row r="469">
      <c r="A469" s="433"/>
      <c r="B469" s="433"/>
      <c r="C469" s="426"/>
      <c r="D469" s="426" t="s">
        <v>1336</v>
      </c>
      <c r="E469" s="1027" t="s">
        <v>206</v>
      </c>
      <c r="F469" s="275">
        <v>80</v>
      </c>
      <c r="G469" s="1033"/>
      <c r="H469" s="1029"/>
      <c r="I469" s="1030">
        <v>121.08</v>
      </c>
      <c r="J469" s="1034"/>
      <c r="K469" s="285">
        <v>80</v>
      </c>
      <c r="L469" s="1030">
        <v>3403.5799999999999</v>
      </c>
      <c r="M469" s="1031"/>
    </row>
    <row r="470">
      <c r="A470" s="433"/>
      <c r="B470" s="433"/>
      <c r="C470" s="426"/>
      <c r="D470" s="426" t="s">
        <v>1337</v>
      </c>
      <c r="E470" s="1027" t="s">
        <v>206</v>
      </c>
      <c r="F470" s="275">
        <v>45</v>
      </c>
      <c r="G470" s="1033"/>
      <c r="H470" s="1029"/>
      <c r="I470" s="1030">
        <v>68.109999999999999</v>
      </c>
      <c r="J470" s="1034"/>
      <c r="K470" s="285">
        <v>45</v>
      </c>
      <c r="L470" s="1030">
        <v>1914.52</v>
      </c>
      <c r="M470" s="1031"/>
    </row>
    <row r="471">
      <c r="A471" s="1035"/>
      <c r="B471" s="1035"/>
      <c r="C471" s="436"/>
      <c r="D471" s="436" t="s">
        <v>1338</v>
      </c>
      <c r="E471" s="1036" t="s">
        <v>865</v>
      </c>
      <c r="F471" s="1037">
        <v>154</v>
      </c>
      <c r="G471" s="1038"/>
      <c r="H471" s="1039" t="s">
        <v>215</v>
      </c>
      <c r="I471" s="1040"/>
      <c r="J471" s="1039"/>
      <c r="K471" s="1039"/>
      <c r="L471" s="1040"/>
      <c r="M471" s="1041">
        <v>19.404</v>
      </c>
    </row>
    <row r="472">
      <c r="H472" s="1042">
        <v>340.54000000000002</v>
      </c>
      <c r="I472" s="1042"/>
      <c r="K472" s="1042">
        <v>9572.5799999999999</v>
      </c>
      <c r="L472" s="1042"/>
      <c r="M472" s="1043">
        <v>19.404</v>
      </c>
    </row>
    <row r="473" ht="43.200000000000003">
      <c r="A473" s="433">
        <v>82</v>
      </c>
      <c r="B473" s="433" t="s">
        <v>464</v>
      </c>
      <c r="C473" s="426" t="s">
        <v>1371</v>
      </c>
      <c r="D473" s="426" t="s">
        <v>740</v>
      </c>
      <c r="E473" s="1027" t="s">
        <v>1372</v>
      </c>
      <c r="F473" s="275">
        <v>5</v>
      </c>
      <c r="G473" s="1028">
        <v>123.86</v>
      </c>
      <c r="H473" s="1029"/>
      <c r="I473" s="1030"/>
      <c r="J473" s="1029" t="s">
        <v>1371</v>
      </c>
      <c r="K473" s="1029"/>
      <c r="L473" s="1030"/>
      <c r="M473" s="1031"/>
    </row>
    <row r="474">
      <c r="A474" s="433"/>
      <c r="B474" s="433"/>
      <c r="C474" s="426"/>
      <c r="D474" s="426" t="s">
        <v>1332</v>
      </c>
      <c r="E474" s="1027"/>
      <c r="F474" s="275"/>
      <c r="G474" s="1028">
        <v>6.8499999999999996</v>
      </c>
      <c r="H474" s="1029" t="s">
        <v>215</v>
      </c>
      <c r="I474" s="1030">
        <v>34.25</v>
      </c>
      <c r="J474" s="1029"/>
      <c r="K474" s="1029">
        <v>28.109999999999999</v>
      </c>
      <c r="L474" s="1030">
        <v>962.76999999999998</v>
      </c>
      <c r="M474" s="1031"/>
    </row>
    <row r="475">
      <c r="A475" s="433"/>
      <c r="B475" s="433"/>
      <c r="C475" s="426"/>
      <c r="D475" s="426" t="s">
        <v>1334</v>
      </c>
      <c r="E475" s="1027"/>
      <c r="F475" s="275"/>
      <c r="G475" s="1028">
        <v>86.650000000000006</v>
      </c>
      <c r="H475" s="1029" t="s">
        <v>215</v>
      </c>
      <c r="I475" s="1030">
        <v>433.25</v>
      </c>
      <c r="J475" s="1029"/>
      <c r="K475" s="1029">
        <v>6.4900000000000002</v>
      </c>
      <c r="L475" s="1030">
        <v>2811.79</v>
      </c>
      <c r="M475" s="1031"/>
    </row>
    <row r="476">
      <c r="A476" s="433"/>
      <c r="B476" s="433"/>
      <c r="C476" s="426"/>
      <c r="D476" s="426" t="s">
        <v>1335</v>
      </c>
      <c r="E476" s="1027"/>
      <c r="F476" s="275"/>
      <c r="G476" s="1028">
        <v>6.1399999999999997</v>
      </c>
      <c r="H476" s="1029" t="s">
        <v>215</v>
      </c>
      <c r="I476" s="1032">
        <v>30.699999999999999</v>
      </c>
      <c r="J476" s="1029"/>
      <c r="K476" s="1029">
        <v>28.109999999999999</v>
      </c>
      <c r="L476" s="1032">
        <v>862.98000000000002</v>
      </c>
      <c r="M476" s="1031"/>
    </row>
    <row r="477">
      <c r="A477" s="433"/>
      <c r="B477" s="433"/>
      <c r="C477" s="426"/>
      <c r="D477" s="426" t="s">
        <v>1365</v>
      </c>
      <c r="E477" s="1027"/>
      <c r="F477" s="275"/>
      <c r="G477" s="1028">
        <v>30.359999999999999</v>
      </c>
      <c r="H477" s="1029" t="s">
        <v>215</v>
      </c>
      <c r="I477" s="1030">
        <v>151.80000000000001</v>
      </c>
      <c r="J477" s="1029"/>
      <c r="K477" s="1029">
        <v>6.04</v>
      </c>
      <c r="L477" s="1030">
        <v>916.87</v>
      </c>
      <c r="M477" s="1031"/>
    </row>
    <row r="478">
      <c r="A478" s="433"/>
      <c r="B478" s="433"/>
      <c r="C478" s="426"/>
      <c r="D478" s="426" t="s">
        <v>1336</v>
      </c>
      <c r="E478" s="1027" t="s">
        <v>206</v>
      </c>
      <c r="F478" s="275">
        <v>105</v>
      </c>
      <c r="G478" s="1033"/>
      <c r="H478" s="1029"/>
      <c r="I478" s="1030">
        <v>68.200000000000003</v>
      </c>
      <c r="J478" s="1034"/>
      <c r="K478" s="285">
        <v>105</v>
      </c>
      <c r="L478" s="1030">
        <v>1917.04</v>
      </c>
      <c r="M478" s="1031"/>
    </row>
    <row r="479">
      <c r="A479" s="433"/>
      <c r="B479" s="433"/>
      <c r="C479" s="426"/>
      <c r="D479" s="426" t="s">
        <v>1337</v>
      </c>
      <c r="E479" s="1027" t="s">
        <v>206</v>
      </c>
      <c r="F479" s="275">
        <v>60</v>
      </c>
      <c r="G479" s="1033"/>
      <c r="H479" s="1029"/>
      <c r="I479" s="1030">
        <v>38.969999999999999</v>
      </c>
      <c r="J479" s="1034"/>
      <c r="K479" s="285">
        <v>60</v>
      </c>
      <c r="L479" s="1030">
        <v>1095.45</v>
      </c>
      <c r="M479" s="1031"/>
    </row>
    <row r="480">
      <c r="A480" s="433"/>
      <c r="B480" s="433"/>
      <c r="C480" s="426"/>
      <c r="D480" s="426" t="s">
        <v>1338</v>
      </c>
      <c r="E480" s="1027" t="s">
        <v>865</v>
      </c>
      <c r="F480" s="275">
        <v>0.81000000000000005</v>
      </c>
      <c r="G480" s="1028"/>
      <c r="H480" s="1029" t="s">
        <v>215</v>
      </c>
      <c r="I480" s="1030"/>
      <c r="J480" s="1029"/>
      <c r="K480" s="1029"/>
      <c r="L480" s="1030"/>
      <c r="M480" s="1047">
        <v>4.0500000000000007</v>
      </c>
    </row>
    <row r="481" ht="27.600000000000001">
      <c r="A481" s="1035">
        <v>83</v>
      </c>
      <c r="B481" s="1035" t="s">
        <v>1373</v>
      </c>
      <c r="C481" s="436" t="s">
        <v>1374</v>
      </c>
      <c r="D481" s="436" t="s">
        <v>1375</v>
      </c>
      <c r="E481" s="1036" t="s">
        <v>542</v>
      </c>
      <c r="F481" s="1037">
        <v>-0.025000000000000001</v>
      </c>
      <c r="G481" s="1038">
        <v>6014.1199999999999</v>
      </c>
      <c r="H481" s="1048" t="s">
        <v>215</v>
      </c>
      <c r="I481" s="1040">
        <v>-150.34999999999999</v>
      </c>
      <c r="J481" s="1039"/>
      <c r="K481" s="1039">
        <v>6.04</v>
      </c>
      <c r="L481" s="1040">
        <v>-908.13</v>
      </c>
      <c r="M481" s="1044"/>
    </row>
    <row r="482">
      <c r="H482" s="1042">
        <v>576.12</v>
      </c>
      <c r="I482" s="1042"/>
      <c r="K482" s="1042">
        <v>6795.79</v>
      </c>
      <c r="L482" s="1042"/>
      <c r="M482" s="1043">
        <v>4.0500000000000007</v>
      </c>
    </row>
    <row r="483" ht="43.200000000000003">
      <c r="A483" s="433">
        <v>84</v>
      </c>
      <c r="B483" s="433" t="s">
        <v>558</v>
      </c>
      <c r="C483" s="426" t="s">
        <v>1376</v>
      </c>
      <c r="D483" s="426" t="s">
        <v>1377</v>
      </c>
      <c r="E483" s="1027" t="s">
        <v>1378</v>
      </c>
      <c r="F483" s="275">
        <v>4.2000000000000002</v>
      </c>
      <c r="G483" s="1028">
        <v>32.120000000000005</v>
      </c>
      <c r="H483" s="1029"/>
      <c r="I483" s="1030"/>
      <c r="J483" s="1029" t="s">
        <v>1376</v>
      </c>
      <c r="K483" s="1029"/>
      <c r="L483" s="1030"/>
      <c r="M483" s="1031"/>
    </row>
    <row r="484">
      <c r="A484" s="433"/>
      <c r="B484" s="433"/>
      <c r="C484" s="426"/>
      <c r="D484" s="426" t="s">
        <v>1332</v>
      </c>
      <c r="E484" s="1027"/>
      <c r="F484" s="275"/>
      <c r="G484" s="1028">
        <v>15.23</v>
      </c>
      <c r="H484" s="1029" t="s">
        <v>215</v>
      </c>
      <c r="I484" s="1030">
        <v>63.969999999999999</v>
      </c>
      <c r="J484" s="1029"/>
      <c r="K484" s="1029">
        <v>28.109999999999999</v>
      </c>
      <c r="L484" s="1030">
        <v>1798.0799999999999</v>
      </c>
      <c r="M484" s="1031"/>
    </row>
    <row r="485">
      <c r="A485" s="433"/>
      <c r="B485" s="433"/>
      <c r="C485" s="426"/>
      <c r="D485" s="426" t="s">
        <v>1334</v>
      </c>
      <c r="E485" s="1027"/>
      <c r="F485" s="275"/>
      <c r="G485" s="1028">
        <v>15.720000000000001</v>
      </c>
      <c r="H485" s="1029" t="s">
        <v>215</v>
      </c>
      <c r="I485" s="1030">
        <v>66.019999999999996</v>
      </c>
      <c r="J485" s="1029"/>
      <c r="K485" s="1029">
        <v>8.9700000000000006</v>
      </c>
      <c r="L485" s="1030">
        <v>592.24000000000001</v>
      </c>
      <c r="M485" s="1031"/>
    </row>
    <row r="486">
      <c r="A486" s="433"/>
      <c r="B486" s="433"/>
      <c r="C486" s="426"/>
      <c r="D486" s="426" t="s">
        <v>1365</v>
      </c>
      <c r="E486" s="1027"/>
      <c r="F486" s="275"/>
      <c r="G486" s="1028">
        <v>1.1699999999999999</v>
      </c>
      <c r="H486" s="1029" t="s">
        <v>215</v>
      </c>
      <c r="I486" s="1030">
        <v>4.9100000000000001</v>
      </c>
      <c r="J486" s="1029"/>
      <c r="K486" s="1029">
        <v>9.2200000000000006</v>
      </c>
      <c r="L486" s="1030">
        <v>45.310000000000002</v>
      </c>
      <c r="M486" s="1031"/>
    </row>
    <row r="487">
      <c r="A487" s="433"/>
      <c r="B487" s="433"/>
      <c r="C487" s="426"/>
      <c r="D487" s="426" t="s">
        <v>1336</v>
      </c>
      <c r="E487" s="1027" t="s">
        <v>206</v>
      </c>
      <c r="F487" s="275">
        <v>105</v>
      </c>
      <c r="G487" s="1033"/>
      <c r="H487" s="1029"/>
      <c r="I487" s="1030">
        <v>67.170000000000002</v>
      </c>
      <c r="J487" s="1034"/>
      <c r="K487" s="285">
        <v>105</v>
      </c>
      <c r="L487" s="1030">
        <v>1887.98</v>
      </c>
      <c r="M487" s="1031"/>
    </row>
    <row r="488">
      <c r="A488" s="433"/>
      <c r="B488" s="433"/>
      <c r="C488" s="426"/>
      <c r="D488" s="426" t="s">
        <v>1337</v>
      </c>
      <c r="E488" s="1027" t="s">
        <v>206</v>
      </c>
      <c r="F488" s="275">
        <v>60</v>
      </c>
      <c r="G488" s="1033"/>
      <c r="H488" s="1029"/>
      <c r="I488" s="1030">
        <v>38.380000000000003</v>
      </c>
      <c r="J488" s="1034"/>
      <c r="K488" s="285">
        <v>60</v>
      </c>
      <c r="L488" s="1030">
        <v>1078.8499999999999</v>
      </c>
      <c r="M488" s="1031"/>
    </row>
    <row r="489">
      <c r="A489" s="1035"/>
      <c r="B489" s="1035"/>
      <c r="C489" s="436"/>
      <c r="D489" s="436" t="s">
        <v>1338</v>
      </c>
      <c r="E489" s="1036" t="s">
        <v>865</v>
      </c>
      <c r="F489" s="1037">
        <v>1.8</v>
      </c>
      <c r="G489" s="1038"/>
      <c r="H489" s="1039" t="s">
        <v>215</v>
      </c>
      <c r="I489" s="1040"/>
      <c r="J489" s="1039"/>
      <c r="K489" s="1039"/>
      <c r="L489" s="1040"/>
      <c r="M489" s="1041">
        <v>7.5600000000000005</v>
      </c>
    </row>
    <row r="490">
      <c r="H490" s="1042">
        <v>240.44999999999999</v>
      </c>
      <c r="I490" s="1042"/>
      <c r="K490" s="1042">
        <v>5402.4599999999991</v>
      </c>
      <c r="L490" s="1042"/>
      <c r="M490" s="1043">
        <v>7.5600000000000005</v>
      </c>
    </row>
    <row r="491" ht="41.399999999999999">
      <c r="A491" s="433">
        <v>85</v>
      </c>
      <c r="B491" s="433" t="s">
        <v>561</v>
      </c>
      <c r="C491" s="426" t="s">
        <v>1379</v>
      </c>
      <c r="D491" s="426" t="s">
        <v>1380</v>
      </c>
      <c r="E491" s="1027" t="s">
        <v>678</v>
      </c>
      <c r="F491" s="275">
        <v>0.17999999999999999</v>
      </c>
      <c r="G491" s="1028">
        <v>394.49000000000001</v>
      </c>
      <c r="H491" s="1029"/>
      <c r="I491" s="1030"/>
      <c r="J491" s="1029" t="s">
        <v>1379</v>
      </c>
      <c r="K491" s="1029"/>
      <c r="L491" s="1030"/>
      <c r="M491" s="1031"/>
    </row>
    <row r="492">
      <c r="A492" s="433"/>
      <c r="B492" s="433"/>
      <c r="C492" s="426"/>
      <c r="D492" s="426" t="s">
        <v>1332</v>
      </c>
      <c r="E492" s="1027"/>
      <c r="F492" s="275"/>
      <c r="G492" s="1028">
        <v>200.22</v>
      </c>
      <c r="H492" s="1029" t="s">
        <v>215</v>
      </c>
      <c r="I492" s="1030">
        <v>36.039999999999999</v>
      </c>
      <c r="J492" s="1029"/>
      <c r="K492" s="1029">
        <v>28.109999999999999</v>
      </c>
      <c r="L492" s="1030">
        <v>1013.0700000000001</v>
      </c>
      <c r="M492" s="1031"/>
    </row>
    <row r="493">
      <c r="A493" s="433"/>
      <c r="B493" s="433"/>
      <c r="C493" s="426"/>
      <c r="D493" s="426" t="s">
        <v>1334</v>
      </c>
      <c r="E493" s="1027"/>
      <c r="F493" s="275"/>
      <c r="G493" s="1028">
        <v>82.670000000000002</v>
      </c>
      <c r="H493" s="1029" t="s">
        <v>215</v>
      </c>
      <c r="I493" s="1030">
        <v>14.880000000000001</v>
      </c>
      <c r="J493" s="1029"/>
      <c r="K493" s="1029">
        <v>7.9400000000000004</v>
      </c>
      <c r="L493" s="1030">
        <v>118.15000000000001</v>
      </c>
      <c r="M493" s="1031"/>
    </row>
    <row r="494">
      <c r="A494" s="433"/>
      <c r="B494" s="433"/>
      <c r="C494" s="426"/>
      <c r="D494" s="426" t="s">
        <v>1335</v>
      </c>
      <c r="E494" s="1027"/>
      <c r="F494" s="275"/>
      <c r="G494" s="1028">
        <v>3.3799999999999999</v>
      </c>
      <c r="H494" s="1029" t="s">
        <v>215</v>
      </c>
      <c r="I494" s="1032">
        <v>0.60999999999999999</v>
      </c>
      <c r="J494" s="1029"/>
      <c r="K494" s="1029">
        <v>28.109999999999999</v>
      </c>
      <c r="L494" s="1032">
        <v>17.100000000000001</v>
      </c>
      <c r="M494" s="1031"/>
    </row>
    <row r="495">
      <c r="A495" s="433"/>
      <c r="B495" s="433"/>
      <c r="C495" s="426"/>
      <c r="D495" s="426" t="s">
        <v>1365</v>
      </c>
      <c r="E495" s="1027"/>
      <c r="F495" s="275"/>
      <c r="G495" s="1028">
        <v>111.59999999999999</v>
      </c>
      <c r="H495" s="1029" t="s">
        <v>215</v>
      </c>
      <c r="I495" s="1030">
        <v>20.09</v>
      </c>
      <c r="J495" s="1029"/>
      <c r="K495" s="1029">
        <v>4.7599999999999998</v>
      </c>
      <c r="L495" s="1030">
        <v>95.620000000000005</v>
      </c>
      <c r="M495" s="1031"/>
    </row>
    <row r="496">
      <c r="A496" s="433"/>
      <c r="B496" s="433"/>
      <c r="C496" s="426"/>
      <c r="D496" s="426" t="s">
        <v>1336</v>
      </c>
      <c r="E496" s="1027" t="s">
        <v>206</v>
      </c>
      <c r="F496" s="275">
        <v>95</v>
      </c>
      <c r="G496" s="1033"/>
      <c r="H496" s="1029"/>
      <c r="I496" s="1030">
        <v>34.82</v>
      </c>
      <c r="J496" s="1034"/>
      <c r="K496" s="285">
        <v>95</v>
      </c>
      <c r="L496" s="1030">
        <v>978.65999999999997</v>
      </c>
      <c r="M496" s="1031"/>
    </row>
    <row r="497">
      <c r="A497" s="433"/>
      <c r="B497" s="433"/>
      <c r="C497" s="426"/>
      <c r="D497" s="426" t="s">
        <v>1337</v>
      </c>
      <c r="E497" s="1027" t="s">
        <v>206</v>
      </c>
      <c r="F497" s="275">
        <v>65</v>
      </c>
      <c r="G497" s="1033"/>
      <c r="H497" s="1029"/>
      <c r="I497" s="1030">
        <v>23.82</v>
      </c>
      <c r="J497" s="1034"/>
      <c r="K497" s="285">
        <v>65</v>
      </c>
      <c r="L497" s="1030">
        <v>669.61000000000001</v>
      </c>
      <c r="M497" s="1031"/>
    </row>
    <row r="498">
      <c r="A498" s="1035"/>
      <c r="B498" s="1035"/>
      <c r="C498" s="436"/>
      <c r="D498" s="436" t="s">
        <v>1338</v>
      </c>
      <c r="E498" s="1036" t="s">
        <v>865</v>
      </c>
      <c r="F498" s="1037">
        <v>21.300000000000001</v>
      </c>
      <c r="G498" s="1038"/>
      <c r="H498" s="1039" t="s">
        <v>215</v>
      </c>
      <c r="I498" s="1040"/>
      <c r="J498" s="1039"/>
      <c r="K498" s="1039"/>
      <c r="L498" s="1040"/>
      <c r="M498" s="1041">
        <v>3.8340000000000001</v>
      </c>
    </row>
    <row r="499">
      <c r="H499" s="1042">
        <v>129.65000000000001</v>
      </c>
      <c r="I499" s="1042"/>
      <c r="K499" s="1042">
        <v>2875.1100000000001</v>
      </c>
      <c r="L499" s="1042"/>
      <c r="M499" s="1043">
        <v>3.8340000000000001</v>
      </c>
    </row>
    <row r="500" ht="28.800000000000001">
      <c r="A500" s="433">
        <v>86</v>
      </c>
      <c r="B500" s="433" t="s">
        <v>727</v>
      </c>
      <c r="C500" s="426" t="s">
        <v>1682</v>
      </c>
      <c r="D500" s="426" t="s">
        <v>1683</v>
      </c>
      <c r="E500" s="1027" t="s">
        <v>1370</v>
      </c>
      <c r="F500" s="275">
        <v>0.126</v>
      </c>
      <c r="G500" s="1028">
        <v>729</v>
      </c>
      <c r="H500" s="1029"/>
      <c r="I500" s="1030"/>
      <c r="J500" s="1029" t="s">
        <v>1682</v>
      </c>
      <c r="K500" s="1029"/>
      <c r="L500" s="1030"/>
      <c r="M500" s="1031"/>
    </row>
    <row r="501">
      <c r="A501" s="433"/>
      <c r="B501" s="433"/>
      <c r="C501" s="426"/>
      <c r="D501" s="426" t="s">
        <v>1332</v>
      </c>
      <c r="E501" s="1027"/>
      <c r="F501" s="275"/>
      <c r="G501" s="1028">
        <v>729</v>
      </c>
      <c r="H501" s="1029" t="s">
        <v>215</v>
      </c>
      <c r="I501" s="1030">
        <v>91.849999999999994</v>
      </c>
      <c r="J501" s="1029"/>
      <c r="K501" s="1029">
        <v>28.109999999999999</v>
      </c>
      <c r="L501" s="1030">
        <v>2582.02</v>
      </c>
      <c r="M501" s="1031"/>
    </row>
    <row r="502">
      <c r="A502" s="433"/>
      <c r="B502" s="433"/>
      <c r="C502" s="426"/>
      <c r="D502" s="426" t="s">
        <v>1336</v>
      </c>
      <c r="E502" s="1027" t="s">
        <v>206</v>
      </c>
      <c r="F502" s="275">
        <v>80</v>
      </c>
      <c r="G502" s="1033"/>
      <c r="H502" s="1029"/>
      <c r="I502" s="1030">
        <v>73.480000000000004</v>
      </c>
      <c r="J502" s="1034"/>
      <c r="K502" s="285">
        <v>80</v>
      </c>
      <c r="L502" s="1030">
        <v>2065.6199999999999</v>
      </c>
      <c r="M502" s="1031"/>
    </row>
    <row r="503">
      <c r="A503" s="433"/>
      <c r="B503" s="433"/>
      <c r="C503" s="426"/>
      <c r="D503" s="426" t="s">
        <v>1337</v>
      </c>
      <c r="E503" s="1027" t="s">
        <v>206</v>
      </c>
      <c r="F503" s="275">
        <v>45</v>
      </c>
      <c r="G503" s="1033"/>
      <c r="H503" s="1029"/>
      <c r="I503" s="1030">
        <v>41.329999999999998</v>
      </c>
      <c r="J503" s="1034"/>
      <c r="K503" s="285">
        <v>45</v>
      </c>
      <c r="L503" s="1030">
        <v>1161.9100000000001</v>
      </c>
      <c r="M503" s="1031"/>
    </row>
    <row r="504">
      <c r="A504" s="1035"/>
      <c r="B504" s="1035"/>
      <c r="C504" s="436"/>
      <c r="D504" s="436" t="s">
        <v>1338</v>
      </c>
      <c r="E504" s="1036" t="s">
        <v>865</v>
      </c>
      <c r="F504" s="1037">
        <v>97.200000000000003</v>
      </c>
      <c r="G504" s="1038"/>
      <c r="H504" s="1039" t="s">
        <v>215</v>
      </c>
      <c r="I504" s="1040"/>
      <c r="J504" s="1039"/>
      <c r="K504" s="1039"/>
      <c r="L504" s="1040"/>
      <c r="M504" s="1041">
        <v>12.247200000000001</v>
      </c>
    </row>
    <row r="505">
      <c r="H505" s="1042">
        <v>206.65999999999997</v>
      </c>
      <c r="I505" s="1042"/>
      <c r="K505" s="1042">
        <v>5809.5499999999993</v>
      </c>
      <c r="L505" s="1042"/>
      <c r="M505" s="1043">
        <v>12.247200000000001</v>
      </c>
    </row>
    <row r="506" ht="41.399999999999999">
      <c r="A506" s="433">
        <v>87</v>
      </c>
      <c r="B506" s="433" t="s">
        <v>738</v>
      </c>
      <c r="C506" s="426" t="s">
        <v>1386</v>
      </c>
      <c r="D506" s="426" t="s">
        <v>1387</v>
      </c>
      <c r="E506" s="1027" t="s">
        <v>678</v>
      </c>
      <c r="F506" s="275">
        <v>0.040000000000000001</v>
      </c>
      <c r="G506" s="1028">
        <v>442.42999999999995</v>
      </c>
      <c r="H506" s="1029"/>
      <c r="I506" s="1030"/>
      <c r="J506" s="1029" t="s">
        <v>1386</v>
      </c>
      <c r="K506" s="1029"/>
      <c r="L506" s="1030"/>
      <c r="M506" s="1031"/>
    </row>
    <row r="507">
      <c r="A507" s="433"/>
      <c r="B507" s="433"/>
      <c r="C507" s="426"/>
      <c r="D507" s="426" t="s">
        <v>1332</v>
      </c>
      <c r="E507" s="1027"/>
      <c r="F507" s="275"/>
      <c r="G507" s="1028">
        <v>294.02999999999997</v>
      </c>
      <c r="H507" s="1029" t="s">
        <v>215</v>
      </c>
      <c r="I507" s="1030">
        <v>11.76</v>
      </c>
      <c r="J507" s="1029"/>
      <c r="K507" s="1029">
        <v>28.109999999999999</v>
      </c>
      <c r="L507" s="1030">
        <v>330.61000000000001</v>
      </c>
      <c r="M507" s="1031"/>
    </row>
    <row r="508">
      <c r="A508" s="433"/>
      <c r="B508" s="433"/>
      <c r="C508" s="426"/>
      <c r="D508" s="426" t="s">
        <v>1334</v>
      </c>
      <c r="E508" s="1027"/>
      <c r="F508" s="275"/>
      <c r="G508" s="1028">
        <v>110.06999999999999</v>
      </c>
      <c r="H508" s="1029" t="s">
        <v>215</v>
      </c>
      <c r="I508" s="1030">
        <v>4.4000000000000004</v>
      </c>
      <c r="J508" s="1029"/>
      <c r="K508" s="1029">
        <v>9.1099999999999994</v>
      </c>
      <c r="L508" s="1030">
        <v>40.109999999999999</v>
      </c>
      <c r="M508" s="1031"/>
    </row>
    <row r="509">
      <c r="A509" s="433"/>
      <c r="B509" s="433"/>
      <c r="C509" s="426"/>
      <c r="D509" s="426" t="s">
        <v>1335</v>
      </c>
      <c r="E509" s="1027"/>
      <c r="F509" s="275"/>
      <c r="G509" s="1028">
        <v>4.7300000000000004</v>
      </c>
      <c r="H509" s="1029" t="s">
        <v>215</v>
      </c>
      <c r="I509" s="1032">
        <v>0.19</v>
      </c>
      <c r="J509" s="1029"/>
      <c r="K509" s="1029">
        <v>28.109999999999999</v>
      </c>
      <c r="L509" s="1032">
        <v>5.3200000000000003</v>
      </c>
      <c r="M509" s="1031"/>
    </row>
    <row r="510">
      <c r="A510" s="433"/>
      <c r="B510" s="433"/>
      <c r="C510" s="426"/>
      <c r="D510" s="426" t="s">
        <v>1365</v>
      </c>
      <c r="E510" s="1027"/>
      <c r="F510" s="275"/>
      <c r="G510" s="1028">
        <v>38.329999999999998</v>
      </c>
      <c r="H510" s="1029" t="s">
        <v>215</v>
      </c>
      <c r="I510" s="1030">
        <v>1.53</v>
      </c>
      <c r="J510" s="1029"/>
      <c r="K510" s="1029">
        <v>7.6100000000000003</v>
      </c>
      <c r="L510" s="1030">
        <v>11.67</v>
      </c>
      <c r="M510" s="1031"/>
    </row>
    <row r="511">
      <c r="A511" s="433"/>
      <c r="B511" s="433"/>
      <c r="C511" s="426"/>
      <c r="D511" s="426" t="s">
        <v>1336</v>
      </c>
      <c r="E511" s="1027" t="s">
        <v>206</v>
      </c>
      <c r="F511" s="275">
        <v>95</v>
      </c>
      <c r="G511" s="1033"/>
      <c r="H511" s="1029"/>
      <c r="I511" s="1030">
        <v>11.35</v>
      </c>
      <c r="J511" s="1034"/>
      <c r="K511" s="285">
        <v>95</v>
      </c>
      <c r="L511" s="1030">
        <v>319.13</v>
      </c>
      <c r="M511" s="1031"/>
    </row>
    <row r="512">
      <c r="A512" s="433"/>
      <c r="B512" s="433"/>
      <c r="C512" s="426"/>
      <c r="D512" s="426" t="s">
        <v>1337</v>
      </c>
      <c r="E512" s="1027" t="s">
        <v>206</v>
      </c>
      <c r="F512" s="275">
        <v>65</v>
      </c>
      <c r="G512" s="1033"/>
      <c r="H512" s="1029"/>
      <c r="I512" s="1030">
        <v>7.7699999999999996</v>
      </c>
      <c r="J512" s="1034"/>
      <c r="K512" s="285">
        <v>65</v>
      </c>
      <c r="L512" s="1030">
        <v>218.34999999999999</v>
      </c>
      <c r="M512" s="1031"/>
    </row>
    <row r="513">
      <c r="A513" s="1035"/>
      <c r="B513" s="1035"/>
      <c r="C513" s="436"/>
      <c r="D513" s="436" t="s">
        <v>1338</v>
      </c>
      <c r="E513" s="1036" t="s">
        <v>865</v>
      </c>
      <c r="F513" s="1037">
        <v>31.280000000000001</v>
      </c>
      <c r="G513" s="1038"/>
      <c r="H513" s="1039" t="s">
        <v>215</v>
      </c>
      <c r="I513" s="1040"/>
      <c r="J513" s="1039"/>
      <c r="K513" s="1039"/>
      <c r="L513" s="1040"/>
      <c r="M513" s="1041">
        <v>1.2512000000000001</v>
      </c>
    </row>
    <row r="514">
      <c r="H514" s="1042">
        <v>36.810000000000002</v>
      </c>
      <c r="I514" s="1042"/>
      <c r="K514" s="1042">
        <v>919.87</v>
      </c>
      <c r="L514" s="1042"/>
      <c r="M514" s="1043">
        <v>1.2512000000000001</v>
      </c>
    </row>
    <row r="515" ht="69">
      <c r="A515" s="433">
        <v>88</v>
      </c>
      <c r="B515" s="433" t="s">
        <v>753</v>
      </c>
      <c r="C515" s="426" t="s">
        <v>1388</v>
      </c>
      <c r="D515" s="426" t="s">
        <v>1389</v>
      </c>
      <c r="E515" s="1027" t="s">
        <v>678</v>
      </c>
      <c r="F515" s="275">
        <v>0.040000000000000001</v>
      </c>
      <c r="G515" s="1028">
        <v>553.08000000000004</v>
      </c>
      <c r="H515" s="1029"/>
      <c r="I515" s="1030"/>
      <c r="J515" s="1029" t="s">
        <v>1388</v>
      </c>
      <c r="K515" s="1029"/>
      <c r="L515" s="1030"/>
      <c r="M515" s="1031"/>
    </row>
    <row r="516">
      <c r="A516" s="433"/>
      <c r="B516" s="433"/>
      <c r="C516" s="426"/>
      <c r="D516" s="426" t="s">
        <v>1332</v>
      </c>
      <c r="E516" s="1027"/>
      <c r="F516" s="275"/>
      <c r="G516" s="1028">
        <v>295.54000000000002</v>
      </c>
      <c r="H516" s="1029" t="s">
        <v>215</v>
      </c>
      <c r="I516" s="1030">
        <v>11.82</v>
      </c>
      <c r="J516" s="1029"/>
      <c r="K516" s="1029">
        <v>28.109999999999999</v>
      </c>
      <c r="L516" s="1030">
        <v>332.31</v>
      </c>
      <c r="M516" s="1031"/>
    </row>
    <row r="517">
      <c r="A517" s="433"/>
      <c r="B517" s="433"/>
      <c r="C517" s="426"/>
      <c r="D517" s="426" t="s">
        <v>1334</v>
      </c>
      <c r="E517" s="1027"/>
      <c r="F517" s="275"/>
      <c r="G517" s="1028">
        <v>70.980000000000004</v>
      </c>
      <c r="H517" s="1029" t="s">
        <v>215</v>
      </c>
      <c r="I517" s="1030">
        <v>2.8399999999999999</v>
      </c>
      <c r="J517" s="1029"/>
      <c r="K517" s="1029">
        <v>8.4000000000000004</v>
      </c>
      <c r="L517" s="1030">
        <v>23.850000000000001</v>
      </c>
      <c r="M517" s="1031"/>
    </row>
    <row r="518">
      <c r="A518" s="433"/>
      <c r="B518" s="433"/>
      <c r="C518" s="426"/>
      <c r="D518" s="426" t="s">
        <v>1335</v>
      </c>
      <c r="E518" s="1027"/>
      <c r="F518" s="275"/>
      <c r="G518" s="1028">
        <v>4.3200000000000003</v>
      </c>
      <c r="H518" s="1029" t="s">
        <v>215</v>
      </c>
      <c r="I518" s="1032">
        <v>0.17000000000000001</v>
      </c>
      <c r="J518" s="1029"/>
      <c r="K518" s="1029">
        <v>28.109999999999999</v>
      </c>
      <c r="L518" s="1032">
        <v>4.8600000000000003</v>
      </c>
      <c r="M518" s="1031"/>
    </row>
    <row r="519">
      <c r="A519" s="433"/>
      <c r="B519" s="433"/>
      <c r="C519" s="426"/>
      <c r="D519" s="426" t="s">
        <v>1365</v>
      </c>
      <c r="E519" s="1027"/>
      <c r="F519" s="275"/>
      <c r="G519" s="1028">
        <v>186.56</v>
      </c>
      <c r="H519" s="1029" t="s">
        <v>215</v>
      </c>
      <c r="I519" s="1030">
        <v>7.46</v>
      </c>
      <c r="J519" s="1029"/>
      <c r="K519" s="1029">
        <v>5.8899999999999997</v>
      </c>
      <c r="L519" s="1030">
        <v>43.950000000000003</v>
      </c>
      <c r="M519" s="1031"/>
    </row>
    <row r="520">
      <c r="A520" s="433"/>
      <c r="B520" s="433"/>
      <c r="C520" s="426"/>
      <c r="D520" s="426" t="s">
        <v>1336</v>
      </c>
      <c r="E520" s="1027" t="s">
        <v>206</v>
      </c>
      <c r="F520" s="275">
        <v>95</v>
      </c>
      <c r="G520" s="1033"/>
      <c r="H520" s="1029"/>
      <c r="I520" s="1030">
        <v>11.390000000000001</v>
      </c>
      <c r="J520" s="1034"/>
      <c r="K520" s="285">
        <v>95</v>
      </c>
      <c r="L520" s="1030">
        <v>320.31</v>
      </c>
      <c r="M520" s="1031"/>
    </row>
    <row r="521">
      <c r="A521" s="433"/>
      <c r="B521" s="433"/>
      <c r="C521" s="426"/>
      <c r="D521" s="426" t="s">
        <v>1337</v>
      </c>
      <c r="E521" s="1027" t="s">
        <v>206</v>
      </c>
      <c r="F521" s="275">
        <v>65</v>
      </c>
      <c r="G521" s="1033"/>
      <c r="H521" s="1029"/>
      <c r="I521" s="1030">
        <v>7.79</v>
      </c>
      <c r="J521" s="1034"/>
      <c r="K521" s="285">
        <v>65</v>
      </c>
      <c r="L521" s="1030">
        <v>219.16</v>
      </c>
      <c r="M521" s="1031"/>
    </row>
    <row r="522">
      <c r="A522" s="1035"/>
      <c r="B522" s="1035"/>
      <c r="C522" s="436"/>
      <c r="D522" s="436" t="s">
        <v>1338</v>
      </c>
      <c r="E522" s="1036" t="s">
        <v>865</v>
      </c>
      <c r="F522" s="1037">
        <v>31.440000000000001</v>
      </c>
      <c r="G522" s="1038"/>
      <c r="H522" s="1039" t="s">
        <v>215</v>
      </c>
      <c r="I522" s="1040"/>
      <c r="J522" s="1039"/>
      <c r="K522" s="1039"/>
      <c r="L522" s="1040"/>
      <c r="M522" s="1041">
        <v>1.2576000000000001</v>
      </c>
    </row>
    <row r="523">
      <c r="H523" s="1042">
        <v>41.300000000000004</v>
      </c>
      <c r="I523" s="1042"/>
      <c r="K523" s="1042">
        <v>939.58000000000004</v>
      </c>
      <c r="L523" s="1042"/>
      <c r="M523" s="1043">
        <v>1.2576000000000001</v>
      </c>
    </row>
    <row r="524" ht="41.399999999999999">
      <c r="A524" s="433">
        <v>89</v>
      </c>
      <c r="B524" s="433" t="s">
        <v>759</v>
      </c>
      <c r="C524" s="426" t="s">
        <v>1760</v>
      </c>
      <c r="D524" s="426" t="s">
        <v>1761</v>
      </c>
      <c r="E524" s="1027" t="s">
        <v>1392</v>
      </c>
      <c r="F524" s="275">
        <v>0.01</v>
      </c>
      <c r="G524" s="1028">
        <v>853.84999999999991</v>
      </c>
      <c r="H524" s="1029"/>
      <c r="I524" s="1030"/>
      <c r="J524" s="1029" t="s">
        <v>1760</v>
      </c>
      <c r="K524" s="1029"/>
      <c r="L524" s="1030"/>
      <c r="M524" s="1031"/>
    </row>
    <row r="525">
      <c r="A525" s="433"/>
      <c r="B525" s="433"/>
      <c r="C525" s="426"/>
      <c r="D525" s="426" t="s">
        <v>1332</v>
      </c>
      <c r="E525" s="1027"/>
      <c r="F525" s="275"/>
      <c r="G525" s="1028">
        <v>128.52000000000001</v>
      </c>
      <c r="H525" s="1029" t="s">
        <v>215</v>
      </c>
      <c r="I525" s="1030">
        <v>1.29</v>
      </c>
      <c r="J525" s="1029"/>
      <c r="K525" s="1029">
        <v>28.109999999999999</v>
      </c>
      <c r="L525" s="1030">
        <v>36.130000000000003</v>
      </c>
      <c r="M525" s="1031"/>
    </row>
    <row r="526">
      <c r="A526" s="433"/>
      <c r="B526" s="433"/>
      <c r="C526" s="426"/>
      <c r="D526" s="426" t="s">
        <v>1334</v>
      </c>
      <c r="E526" s="1027"/>
      <c r="F526" s="275"/>
      <c r="G526" s="1028">
        <v>659.53999999999996</v>
      </c>
      <c r="H526" s="1029" t="s">
        <v>215</v>
      </c>
      <c r="I526" s="1030">
        <v>6.5999999999999996</v>
      </c>
      <c r="J526" s="1029"/>
      <c r="K526" s="1029">
        <v>6.5300000000000002</v>
      </c>
      <c r="L526" s="1030">
        <v>43.07</v>
      </c>
      <c r="M526" s="1031"/>
    </row>
    <row r="527">
      <c r="A527" s="433"/>
      <c r="B527" s="433"/>
      <c r="C527" s="426"/>
      <c r="D527" s="426" t="s">
        <v>1335</v>
      </c>
      <c r="E527" s="1027"/>
      <c r="F527" s="275"/>
      <c r="G527" s="1028">
        <v>59.130000000000003</v>
      </c>
      <c r="H527" s="1029" t="s">
        <v>215</v>
      </c>
      <c r="I527" s="1032">
        <v>0.58999999999999997</v>
      </c>
      <c r="J527" s="1029"/>
      <c r="K527" s="1029">
        <v>28.109999999999999</v>
      </c>
      <c r="L527" s="1032">
        <v>16.620000000000001</v>
      </c>
      <c r="M527" s="1031"/>
    </row>
    <row r="528">
      <c r="A528" s="433"/>
      <c r="B528" s="433"/>
      <c r="C528" s="426"/>
      <c r="D528" s="426" t="s">
        <v>1365</v>
      </c>
      <c r="E528" s="1027"/>
      <c r="F528" s="275"/>
      <c r="G528" s="1028">
        <v>65.790000000000006</v>
      </c>
      <c r="H528" s="1029" t="s">
        <v>215</v>
      </c>
      <c r="I528" s="1030">
        <v>0.66000000000000003</v>
      </c>
      <c r="J528" s="1029"/>
      <c r="K528" s="1029">
        <v>9</v>
      </c>
      <c r="L528" s="1030">
        <v>5.9199999999999999</v>
      </c>
      <c r="M528" s="1031"/>
    </row>
    <row r="529">
      <c r="A529" s="433"/>
      <c r="B529" s="433"/>
      <c r="C529" s="426"/>
      <c r="D529" s="426" t="s">
        <v>1336</v>
      </c>
      <c r="E529" s="1027" t="s">
        <v>206</v>
      </c>
      <c r="F529" s="275">
        <v>95</v>
      </c>
      <c r="G529" s="1033"/>
      <c r="H529" s="1029"/>
      <c r="I529" s="1030">
        <v>1.79</v>
      </c>
      <c r="J529" s="1034"/>
      <c r="K529" s="285">
        <v>95</v>
      </c>
      <c r="L529" s="1030">
        <v>50.109999999999999</v>
      </c>
      <c r="M529" s="1031"/>
    </row>
    <row r="530">
      <c r="A530" s="433"/>
      <c r="B530" s="433"/>
      <c r="C530" s="426"/>
      <c r="D530" s="426" t="s">
        <v>1337</v>
      </c>
      <c r="E530" s="1027" t="s">
        <v>206</v>
      </c>
      <c r="F530" s="275">
        <v>65</v>
      </c>
      <c r="G530" s="1033"/>
      <c r="H530" s="1029"/>
      <c r="I530" s="1030">
        <v>1.22</v>
      </c>
      <c r="J530" s="1034"/>
      <c r="K530" s="285">
        <v>65</v>
      </c>
      <c r="L530" s="1030">
        <v>34.289999999999999</v>
      </c>
      <c r="M530" s="1031"/>
    </row>
    <row r="531">
      <c r="A531" s="1035"/>
      <c r="B531" s="1035"/>
      <c r="C531" s="436"/>
      <c r="D531" s="436" t="s">
        <v>1338</v>
      </c>
      <c r="E531" s="1036" t="s">
        <v>865</v>
      </c>
      <c r="F531" s="1037">
        <v>13.359999999999999</v>
      </c>
      <c r="G531" s="1038"/>
      <c r="H531" s="1039" t="s">
        <v>215</v>
      </c>
      <c r="I531" s="1040"/>
      <c r="J531" s="1039"/>
      <c r="K531" s="1039"/>
      <c r="L531" s="1040"/>
      <c r="M531" s="1041">
        <v>0.1336</v>
      </c>
    </row>
    <row r="532">
      <c r="H532" s="1042">
        <v>11.56</v>
      </c>
      <c r="I532" s="1042"/>
      <c r="K532" s="1042">
        <v>169.52000000000001</v>
      </c>
      <c r="L532" s="1042"/>
      <c r="M532" s="1043">
        <v>0.1336</v>
      </c>
    </row>
    <row r="534" ht="13.800000000000001">
      <c r="A534" s="1045" t="s">
        <v>1697</v>
      </c>
      <c r="B534" s="1045"/>
      <c r="C534" s="1045"/>
      <c r="D534" s="1045"/>
      <c r="E534" s="1045"/>
      <c r="F534" s="1045"/>
      <c r="G534" s="1045"/>
      <c r="H534" s="1046">
        <v>4180.670000000001</v>
      </c>
      <c r="I534" s="1046"/>
      <c r="J534" s="1007"/>
      <c r="K534" s="1046">
        <v>91468.809999999998</v>
      </c>
      <c r="L534" s="1046"/>
      <c r="M534" s="1043">
        <v>120.08759999999999</v>
      </c>
    </row>
    <row r="538" ht="16.800000000000001">
      <c r="A538" s="1026" t="s">
        <v>1698</v>
      </c>
      <c r="B538" s="1026"/>
      <c r="C538" s="1026"/>
      <c r="D538" s="1026"/>
      <c r="E538" s="1026"/>
      <c r="F538" s="1026"/>
      <c r="G538" s="1026"/>
      <c r="H538" s="1026"/>
      <c r="I538" s="1026"/>
      <c r="J538" s="1026"/>
      <c r="K538" s="1026"/>
      <c r="L538" s="1026"/>
      <c r="M538" s="1026"/>
    </row>
    <row r="539" ht="96.599999999999994">
      <c r="A539" s="1035">
        <v>90</v>
      </c>
      <c r="B539" s="1035" t="s">
        <v>495</v>
      </c>
      <c r="C539" s="436" t="s">
        <v>1762</v>
      </c>
      <c r="D539" s="436" t="s">
        <v>1763</v>
      </c>
      <c r="E539" s="1036" t="s">
        <v>238</v>
      </c>
      <c r="F539" s="1037">
        <v>1</v>
      </c>
      <c r="G539" s="1038">
        <v>46851.410000000003</v>
      </c>
      <c r="H539" s="1039" t="s">
        <v>1398</v>
      </c>
      <c r="I539" s="1040">
        <v>48819.169999999998</v>
      </c>
      <c r="J539" s="1039" t="s">
        <v>215</v>
      </c>
      <c r="K539" s="1039">
        <v>4.6100000000000003</v>
      </c>
      <c r="L539" s="1040">
        <v>225056.37</v>
      </c>
      <c r="M539" s="1044"/>
    </row>
    <row r="540">
      <c r="H540" s="1042">
        <v>48819.169999999998</v>
      </c>
      <c r="I540" s="1042"/>
      <c r="K540" s="1042">
        <v>225056.37</v>
      </c>
      <c r="L540" s="1042"/>
      <c r="M540" s="1043">
        <v>0</v>
      </c>
    </row>
    <row r="541" ht="55.200000000000003">
      <c r="A541" s="1035">
        <v>91</v>
      </c>
      <c r="B541" s="1035" t="s">
        <v>449</v>
      </c>
      <c r="C541" s="436" t="s">
        <v>1764</v>
      </c>
      <c r="D541" s="436" t="s">
        <v>1765</v>
      </c>
      <c r="E541" s="1036" t="s">
        <v>213</v>
      </c>
      <c r="F541" s="1037">
        <v>1</v>
      </c>
      <c r="G541" s="1038">
        <v>28537.959999999999</v>
      </c>
      <c r="H541" s="1039" t="s">
        <v>1398</v>
      </c>
      <c r="I541" s="1040">
        <v>29736.549999999999</v>
      </c>
      <c r="J541" s="1039" t="s">
        <v>215</v>
      </c>
      <c r="K541" s="1039">
        <v>4.6100000000000003</v>
      </c>
      <c r="L541" s="1040">
        <v>137085.51999999999</v>
      </c>
      <c r="M541" s="1044"/>
    </row>
    <row r="542">
      <c r="H542" s="1042">
        <v>29736.549999999999</v>
      </c>
      <c r="I542" s="1042"/>
      <c r="K542" s="1042">
        <v>137085.51999999999</v>
      </c>
      <c r="L542" s="1042"/>
      <c r="M542" s="1043">
        <v>0</v>
      </c>
    </row>
    <row r="544" ht="13.800000000000001">
      <c r="A544" s="1045" t="s">
        <v>1705</v>
      </c>
      <c r="B544" s="1045"/>
      <c r="C544" s="1045"/>
      <c r="D544" s="1045"/>
      <c r="E544" s="1045"/>
      <c r="F544" s="1045"/>
      <c r="G544" s="1045"/>
      <c r="H544" s="1046">
        <v>78555.720000000001</v>
      </c>
      <c r="I544" s="1046"/>
      <c r="J544" s="1007"/>
      <c r="K544" s="1046">
        <v>362141.89000000001</v>
      </c>
      <c r="L544" s="1046"/>
      <c r="M544" s="1043">
        <v>0</v>
      </c>
    </row>
    <row r="548" ht="16.800000000000001">
      <c r="A548" s="1026" t="s">
        <v>1706</v>
      </c>
      <c r="B548" s="1026"/>
      <c r="C548" s="1026"/>
      <c r="D548" s="1026"/>
      <c r="E548" s="1026"/>
      <c r="F548" s="1026"/>
      <c r="G548" s="1026"/>
      <c r="H548" s="1026"/>
      <c r="I548" s="1026"/>
      <c r="J548" s="1026"/>
      <c r="K548" s="1026"/>
      <c r="L548" s="1026"/>
      <c r="M548" s="1026"/>
    </row>
    <row r="549" ht="41.399999999999999">
      <c r="A549" s="1035">
        <v>92</v>
      </c>
      <c r="B549" s="1035" t="s">
        <v>495</v>
      </c>
      <c r="C549" s="436" t="s">
        <v>1707</v>
      </c>
      <c r="D549" s="436" t="s">
        <v>1708</v>
      </c>
      <c r="E549" s="1036" t="s">
        <v>213</v>
      </c>
      <c r="F549" s="1037">
        <v>2</v>
      </c>
      <c r="G549" s="1038">
        <v>1660.5799999999999</v>
      </c>
      <c r="H549" s="1039" t="s">
        <v>215</v>
      </c>
      <c r="I549" s="1040">
        <v>3321.1599999999999</v>
      </c>
      <c r="J549" s="1039" t="s">
        <v>1707</v>
      </c>
      <c r="K549" s="1039">
        <v>4.3899999999999997</v>
      </c>
      <c r="L549" s="1040">
        <v>14579.889999999999</v>
      </c>
      <c r="M549" s="1044"/>
    </row>
    <row r="550">
      <c r="H550" s="1042">
        <v>3321.1599999999999</v>
      </c>
      <c r="I550" s="1042"/>
      <c r="K550" s="1042">
        <v>14579.889999999999</v>
      </c>
      <c r="L550" s="1042"/>
      <c r="M550" s="1043">
        <v>0</v>
      </c>
    </row>
    <row r="551" ht="55.200000000000003">
      <c r="A551" s="1035">
        <v>93</v>
      </c>
      <c r="B551" s="1035" t="s">
        <v>449</v>
      </c>
      <c r="C551" s="436" t="s">
        <v>1711</v>
      </c>
      <c r="D551" s="436" t="s">
        <v>1712</v>
      </c>
      <c r="E551" s="1036" t="s">
        <v>627</v>
      </c>
      <c r="F551" s="1037">
        <v>0.019</v>
      </c>
      <c r="G551" s="1038">
        <v>17241.040000000001</v>
      </c>
      <c r="H551" s="1039" t="s">
        <v>215</v>
      </c>
      <c r="I551" s="1040">
        <v>327.57999999999998</v>
      </c>
      <c r="J551" s="1039" t="s">
        <v>1711</v>
      </c>
      <c r="K551" s="1039">
        <v>2.1000000000000001</v>
      </c>
      <c r="L551" s="1040">
        <v>687.91999999999996</v>
      </c>
      <c r="M551" s="1044"/>
    </row>
    <row r="552">
      <c r="H552" s="1042">
        <v>327.57999999999998</v>
      </c>
      <c r="I552" s="1042"/>
      <c r="K552" s="1042">
        <v>687.91999999999996</v>
      </c>
      <c r="L552" s="1042"/>
      <c r="M552" s="1043">
        <v>0</v>
      </c>
    </row>
    <row r="553" ht="55.200000000000003">
      <c r="A553" s="1035">
        <v>94</v>
      </c>
      <c r="B553" s="1035" t="s">
        <v>454</v>
      </c>
      <c r="C553" s="436" t="s">
        <v>1407</v>
      </c>
      <c r="D553" s="436" t="s">
        <v>1408</v>
      </c>
      <c r="E553" s="1036" t="s">
        <v>627</v>
      </c>
      <c r="F553" s="1037">
        <v>0.0050000000000000001</v>
      </c>
      <c r="G553" s="1038">
        <v>68033.770000000004</v>
      </c>
      <c r="H553" s="1039" t="s">
        <v>215</v>
      </c>
      <c r="I553" s="1040">
        <v>340.17000000000002</v>
      </c>
      <c r="J553" s="1039" t="s">
        <v>1407</v>
      </c>
      <c r="K553" s="1039">
        <v>2.6200000000000001</v>
      </c>
      <c r="L553" s="1040">
        <v>891.24000000000001</v>
      </c>
      <c r="M553" s="1044"/>
    </row>
    <row r="554">
      <c r="H554" s="1042">
        <v>340.17000000000002</v>
      </c>
      <c r="I554" s="1042"/>
      <c r="K554" s="1042">
        <v>891.24000000000001</v>
      </c>
      <c r="L554" s="1042"/>
      <c r="M554" s="1043">
        <v>0</v>
      </c>
    </row>
    <row r="555" ht="27.600000000000001">
      <c r="A555" s="1035">
        <v>95</v>
      </c>
      <c r="B555" s="1035" t="s">
        <v>459</v>
      </c>
      <c r="C555" s="436" t="s">
        <v>1423</v>
      </c>
      <c r="D555" s="436" t="s">
        <v>1424</v>
      </c>
      <c r="E555" s="1036" t="s">
        <v>48</v>
      </c>
      <c r="F555" s="1037">
        <v>8</v>
      </c>
      <c r="G555" s="1038">
        <v>11.44</v>
      </c>
      <c r="H555" s="1039" t="s">
        <v>215</v>
      </c>
      <c r="I555" s="1040">
        <v>91.519999999999996</v>
      </c>
      <c r="J555" s="1039" t="s">
        <v>1423</v>
      </c>
      <c r="K555" s="1039">
        <v>6.0099999999999998</v>
      </c>
      <c r="L555" s="1040">
        <v>550.03999999999996</v>
      </c>
      <c r="M555" s="1044"/>
    </row>
    <row r="556">
      <c r="H556" s="1042">
        <v>91.519999999999996</v>
      </c>
      <c r="I556" s="1042"/>
      <c r="K556" s="1042">
        <v>550.03999999999996</v>
      </c>
      <c r="L556" s="1042"/>
      <c r="M556" s="1043">
        <v>0</v>
      </c>
    </row>
    <row r="557" ht="27.600000000000001">
      <c r="A557" s="1035">
        <v>96</v>
      </c>
      <c r="B557" s="1035" t="s">
        <v>464</v>
      </c>
      <c r="C557" s="436" t="s">
        <v>1412</v>
      </c>
      <c r="D557" s="436" t="s">
        <v>175</v>
      </c>
      <c r="E557" s="1036" t="s">
        <v>213</v>
      </c>
      <c r="F557" s="1037">
        <v>12</v>
      </c>
      <c r="G557" s="1038">
        <v>45.25</v>
      </c>
      <c r="H557" s="1039" t="s">
        <v>215</v>
      </c>
      <c r="I557" s="1040">
        <v>543</v>
      </c>
      <c r="J557" s="1039" t="s">
        <v>215</v>
      </c>
      <c r="K557" s="1039">
        <v>8.3800000000000008</v>
      </c>
      <c r="L557" s="1040">
        <v>4550.3400000000001</v>
      </c>
      <c r="M557" s="1044"/>
    </row>
    <row r="558">
      <c r="H558" s="1042">
        <v>543</v>
      </c>
      <c r="I558" s="1042"/>
      <c r="K558" s="1042">
        <v>4550.3400000000001</v>
      </c>
      <c r="L558" s="1042"/>
      <c r="M558" s="1043">
        <v>0</v>
      </c>
    </row>
    <row r="559" ht="41.399999999999999">
      <c r="A559" s="1035">
        <v>97</v>
      </c>
      <c r="B559" s="1035" t="s">
        <v>558</v>
      </c>
      <c r="C559" s="436" t="s">
        <v>1415</v>
      </c>
      <c r="D559" s="436" t="s">
        <v>1416</v>
      </c>
      <c r="E559" s="1036" t="s">
        <v>213</v>
      </c>
      <c r="F559" s="1037">
        <v>3</v>
      </c>
      <c r="G559" s="1038">
        <v>125.95</v>
      </c>
      <c r="H559" s="1039" t="s">
        <v>215</v>
      </c>
      <c r="I559" s="1040">
        <v>377.85000000000002</v>
      </c>
      <c r="J559" s="1039" t="s">
        <v>215</v>
      </c>
      <c r="K559" s="1039">
        <v>8.3800000000000008</v>
      </c>
      <c r="L559" s="1040">
        <v>3166.3800000000001</v>
      </c>
      <c r="M559" s="1044"/>
    </row>
    <row r="560">
      <c r="H560" s="1042">
        <v>377.85000000000002</v>
      </c>
      <c r="I560" s="1042"/>
      <c r="K560" s="1042">
        <v>3166.3800000000001</v>
      </c>
      <c r="L560" s="1042"/>
      <c r="M560" s="1043">
        <v>0</v>
      </c>
    </row>
    <row r="561">
      <c r="A561" s="1035">
        <v>98</v>
      </c>
      <c r="B561" s="1035" t="s">
        <v>561</v>
      </c>
      <c r="C561" s="436" t="s">
        <v>1731</v>
      </c>
      <c r="D561" s="436" t="s">
        <v>1732</v>
      </c>
      <c r="E561" s="1036" t="s">
        <v>213</v>
      </c>
      <c r="F561" s="1037">
        <v>3</v>
      </c>
      <c r="G561" s="1038">
        <v>34.079999999999998</v>
      </c>
      <c r="H561" s="1039" t="s">
        <v>215</v>
      </c>
      <c r="I561" s="1040">
        <v>102.23999999999999</v>
      </c>
      <c r="J561" s="1039" t="s">
        <v>215</v>
      </c>
      <c r="K561" s="1039">
        <v>8.3800000000000008</v>
      </c>
      <c r="L561" s="1040">
        <v>856.76999999999998</v>
      </c>
      <c r="M561" s="1044"/>
    </row>
    <row r="562">
      <c r="H562" s="1042">
        <v>102.23999999999999</v>
      </c>
      <c r="I562" s="1042"/>
      <c r="K562" s="1042">
        <v>856.76999999999998</v>
      </c>
      <c r="L562" s="1042"/>
      <c r="M562" s="1043">
        <v>0</v>
      </c>
    </row>
    <row r="563">
      <c r="A563" s="1035">
        <v>99</v>
      </c>
      <c r="B563" s="1035" t="s">
        <v>727</v>
      </c>
      <c r="C563" s="436" t="s">
        <v>1418</v>
      </c>
      <c r="D563" s="436" t="s">
        <v>1419</v>
      </c>
      <c r="E563" s="1036" t="s">
        <v>1420</v>
      </c>
      <c r="F563" s="1037">
        <v>0.029999999999999999</v>
      </c>
      <c r="G563" s="1038">
        <v>601</v>
      </c>
      <c r="H563" s="1039" t="s">
        <v>215</v>
      </c>
      <c r="I563" s="1040">
        <v>18.030000000000001</v>
      </c>
      <c r="J563" s="1039" t="s">
        <v>1418</v>
      </c>
      <c r="K563" s="1039">
        <v>2.71</v>
      </c>
      <c r="L563" s="1040">
        <v>48.859999999999999</v>
      </c>
      <c r="M563" s="1044"/>
    </row>
    <row r="564">
      <c r="H564" s="1042">
        <v>18.030000000000001</v>
      </c>
      <c r="I564" s="1042"/>
      <c r="K564" s="1042">
        <v>48.859999999999999</v>
      </c>
      <c r="L564" s="1042"/>
      <c r="M564" s="1043">
        <v>0</v>
      </c>
    </row>
    <row r="565">
      <c r="A565" s="1035">
        <v>100</v>
      </c>
      <c r="B565" s="1035" t="s">
        <v>738</v>
      </c>
      <c r="C565" s="436" t="s">
        <v>1733</v>
      </c>
      <c r="D565" s="436" t="s">
        <v>1734</v>
      </c>
      <c r="E565" s="1036" t="s">
        <v>213</v>
      </c>
      <c r="F565" s="1037">
        <v>6</v>
      </c>
      <c r="G565" s="1038">
        <v>8.4399999999999995</v>
      </c>
      <c r="H565" s="1039" t="s">
        <v>215</v>
      </c>
      <c r="I565" s="1040">
        <v>50.640000000000001</v>
      </c>
      <c r="J565" s="1039" t="s">
        <v>215</v>
      </c>
      <c r="K565" s="1039">
        <v>8.3800000000000008</v>
      </c>
      <c r="L565" s="1040">
        <v>424.36000000000001</v>
      </c>
      <c r="M565" s="1044"/>
    </row>
    <row r="566">
      <c r="H566" s="1042">
        <v>50.640000000000001</v>
      </c>
      <c r="I566" s="1042"/>
      <c r="K566" s="1042">
        <v>424.36000000000001</v>
      </c>
      <c r="L566" s="1042"/>
      <c r="M566" s="1043">
        <v>0</v>
      </c>
    </row>
    <row r="567" ht="27.600000000000001">
      <c r="A567" s="1035">
        <v>101</v>
      </c>
      <c r="B567" s="1035" t="s">
        <v>753</v>
      </c>
      <c r="C567" s="436" t="s">
        <v>1719</v>
      </c>
      <c r="D567" s="436" t="s">
        <v>1720</v>
      </c>
      <c r="E567" s="1036" t="s">
        <v>213</v>
      </c>
      <c r="F567" s="1037">
        <v>8</v>
      </c>
      <c r="G567" s="1038">
        <v>21.530000000000001</v>
      </c>
      <c r="H567" s="1039" t="s">
        <v>215</v>
      </c>
      <c r="I567" s="1040">
        <v>172.24000000000001</v>
      </c>
      <c r="J567" s="1039" t="s">
        <v>215</v>
      </c>
      <c r="K567" s="1039">
        <v>8.3800000000000008</v>
      </c>
      <c r="L567" s="1040">
        <v>1443.3699999999999</v>
      </c>
      <c r="M567" s="1044"/>
    </row>
    <row r="568">
      <c r="H568" s="1042">
        <v>172.24000000000001</v>
      </c>
      <c r="I568" s="1042"/>
      <c r="K568" s="1042">
        <v>1443.3699999999999</v>
      </c>
      <c r="L568" s="1042"/>
      <c r="M568" s="1043">
        <v>0</v>
      </c>
    </row>
    <row r="569" ht="69">
      <c r="A569" s="1035">
        <v>102</v>
      </c>
      <c r="B569" s="1035" t="s">
        <v>759</v>
      </c>
      <c r="C569" s="436" t="s">
        <v>1713</v>
      </c>
      <c r="D569" s="436" t="s">
        <v>1426</v>
      </c>
      <c r="E569" s="1036" t="s">
        <v>542</v>
      </c>
      <c r="F569" s="1037">
        <v>0.056550000000000003</v>
      </c>
      <c r="G569" s="1038">
        <v>6300.3100000000004</v>
      </c>
      <c r="H569" s="1039" t="s">
        <v>1411</v>
      </c>
      <c r="I569" s="1040">
        <v>380.87</v>
      </c>
      <c r="J569" s="1039" t="s">
        <v>215</v>
      </c>
      <c r="K569" s="1039">
        <v>8.3800000000000008</v>
      </c>
      <c r="L569" s="1040">
        <v>3191.6599999999999</v>
      </c>
      <c r="M569" s="1044"/>
    </row>
    <row r="570">
      <c r="H570" s="1042">
        <v>380.87</v>
      </c>
      <c r="I570" s="1042"/>
      <c r="K570" s="1042">
        <v>3191.6599999999999</v>
      </c>
      <c r="L570" s="1042"/>
      <c r="M570" s="1043">
        <v>0</v>
      </c>
    </row>
    <row r="571" ht="69">
      <c r="A571" s="1035">
        <v>103</v>
      </c>
      <c r="B571" s="1035" t="s">
        <v>768</v>
      </c>
      <c r="C571" s="436" t="s">
        <v>1713</v>
      </c>
      <c r="D571" s="436" t="s">
        <v>1750</v>
      </c>
      <c r="E571" s="1036" t="s">
        <v>542</v>
      </c>
      <c r="F571" s="1037">
        <v>0.075600000000000001</v>
      </c>
      <c r="G571" s="1038">
        <v>6481.3299999999999</v>
      </c>
      <c r="H571" s="1039" t="s">
        <v>1411</v>
      </c>
      <c r="I571" s="1040">
        <v>523.79999999999995</v>
      </c>
      <c r="J571" s="1039" t="s">
        <v>215</v>
      </c>
      <c r="K571" s="1039">
        <v>8.3800000000000008</v>
      </c>
      <c r="L571" s="1040">
        <v>4389.4300000000003</v>
      </c>
      <c r="M571" s="1044"/>
    </row>
    <row r="572">
      <c r="H572" s="1042">
        <v>523.79999999999995</v>
      </c>
      <c r="I572" s="1042"/>
      <c r="K572" s="1042">
        <v>4389.4300000000003</v>
      </c>
      <c r="L572" s="1042"/>
      <c r="M572" s="1043">
        <v>0</v>
      </c>
    </row>
    <row r="573" ht="69">
      <c r="A573" s="1035">
        <v>104</v>
      </c>
      <c r="B573" s="1035" t="s">
        <v>773</v>
      </c>
      <c r="C573" s="436" t="s">
        <v>1752</v>
      </c>
      <c r="D573" s="436" t="s">
        <v>1422</v>
      </c>
      <c r="E573" s="1036" t="s">
        <v>238</v>
      </c>
      <c r="F573" s="1037">
        <v>2</v>
      </c>
      <c r="G573" s="1038">
        <v>45.310000000000002</v>
      </c>
      <c r="H573" s="1039" t="s">
        <v>1411</v>
      </c>
      <c r="I573" s="1040">
        <v>96.870000000000005</v>
      </c>
      <c r="J573" s="1039" t="s">
        <v>215</v>
      </c>
      <c r="K573" s="1039">
        <v>8.3800000000000008</v>
      </c>
      <c r="L573" s="1040">
        <v>811.78999999999996</v>
      </c>
      <c r="M573" s="1044"/>
    </row>
    <row r="574">
      <c r="H574" s="1042">
        <v>96.870000000000005</v>
      </c>
      <c r="I574" s="1042"/>
      <c r="K574" s="1042">
        <v>811.78999999999996</v>
      </c>
      <c r="L574" s="1042"/>
      <c r="M574" s="1043">
        <v>0</v>
      </c>
    </row>
    <row r="575" ht="69">
      <c r="A575" s="1035">
        <v>105</v>
      </c>
      <c r="B575" s="1035" t="s">
        <v>791</v>
      </c>
      <c r="C575" s="436" t="s">
        <v>1766</v>
      </c>
      <c r="D575" s="436" t="s">
        <v>1767</v>
      </c>
      <c r="E575" s="1036" t="s">
        <v>238</v>
      </c>
      <c r="F575" s="1037">
        <v>3</v>
      </c>
      <c r="G575" s="1038">
        <v>10.31</v>
      </c>
      <c r="H575" s="1039" t="s">
        <v>1411</v>
      </c>
      <c r="I575" s="1040">
        <v>33.060000000000002</v>
      </c>
      <c r="J575" s="1039" t="s">
        <v>215</v>
      </c>
      <c r="K575" s="1039">
        <v>8.3800000000000008</v>
      </c>
      <c r="L575" s="1040">
        <v>277.07999999999998</v>
      </c>
      <c r="M575" s="1044"/>
    </row>
    <row r="576">
      <c r="H576" s="1042">
        <v>33.060000000000002</v>
      </c>
      <c r="I576" s="1042"/>
      <c r="K576" s="1042">
        <v>277.07999999999998</v>
      </c>
      <c r="L576" s="1042"/>
      <c r="M576" s="1043">
        <v>0</v>
      </c>
    </row>
    <row r="578" ht="14.25">
      <c r="A578" s="1045" t="s">
        <v>1753</v>
      </c>
      <c r="B578" s="1045"/>
      <c r="C578" s="1045"/>
      <c r="D578" s="1045"/>
      <c r="E578" s="1045"/>
      <c r="F578" s="1045"/>
      <c r="G578" s="1045"/>
      <c r="H578" s="1046">
        <v>6379.0300000000007</v>
      </c>
      <c r="I578" s="1046"/>
      <c r="J578" s="1007"/>
      <c r="K578" s="1046">
        <v>35869.130000000005</v>
      </c>
      <c r="L578" s="1046"/>
      <c r="M578" s="1043">
        <v>0</v>
      </c>
    </row>
    <row r="582" ht="14.25">
      <c r="A582" s="1045" t="s">
        <v>1768</v>
      </c>
      <c r="B582" s="1045"/>
      <c r="C582" s="1045"/>
      <c r="D582" s="1045"/>
      <c r="E582" s="1045"/>
      <c r="F582" s="1045"/>
      <c r="G582" s="1045"/>
      <c r="H582" s="1046">
        <v>89115.420000000013</v>
      </c>
      <c r="I582" s="1046"/>
      <c r="J582" s="1007"/>
      <c r="K582" s="1046">
        <v>489479.8299999999</v>
      </c>
      <c r="L582" s="1046"/>
      <c r="M582" s="1043">
        <v>120.08759999999999</v>
      </c>
    </row>
    <row r="586" ht="16.800000000000001">
      <c r="A586" s="1026" t="s">
        <v>1769</v>
      </c>
      <c r="B586" s="1026"/>
      <c r="C586" s="1026"/>
      <c r="D586" s="1026"/>
      <c r="E586" s="1026"/>
      <c r="F586" s="1026"/>
      <c r="G586" s="1026"/>
      <c r="H586" s="1026"/>
      <c r="I586" s="1026"/>
      <c r="J586" s="1026"/>
      <c r="K586" s="1026"/>
      <c r="L586" s="1026"/>
      <c r="M586" s="1026"/>
    </row>
    <row r="588" ht="16.800000000000001">
      <c r="A588" s="1026" t="s">
        <v>1631</v>
      </c>
      <c r="B588" s="1026"/>
      <c r="C588" s="1026"/>
      <c r="D588" s="1026"/>
      <c r="E588" s="1026"/>
      <c r="F588" s="1026"/>
      <c r="G588" s="1026"/>
      <c r="H588" s="1026"/>
      <c r="I588" s="1026"/>
      <c r="J588" s="1026"/>
      <c r="K588" s="1026"/>
      <c r="L588" s="1026"/>
      <c r="M588" s="1026"/>
    </row>
    <row r="589" ht="42.75">
      <c r="A589" s="433">
        <v>106</v>
      </c>
      <c r="B589" s="433" t="s">
        <v>495</v>
      </c>
      <c r="C589" s="426" t="s">
        <v>856</v>
      </c>
      <c r="D589" s="426" t="s">
        <v>857</v>
      </c>
      <c r="E589" s="1027" t="s">
        <v>858</v>
      </c>
      <c r="F589" s="275">
        <v>1</v>
      </c>
      <c r="G589" s="1028">
        <v>213.29999999999998</v>
      </c>
      <c r="H589" s="1029"/>
      <c r="I589" s="1030"/>
      <c r="J589" s="1029" t="s">
        <v>856</v>
      </c>
      <c r="K589" s="1029"/>
      <c r="L589" s="1030"/>
      <c r="M589" s="1031"/>
    </row>
    <row r="590" ht="14.25">
      <c r="A590" s="433"/>
      <c r="B590" s="433"/>
      <c r="C590" s="426"/>
      <c r="D590" s="426" t="s">
        <v>1332</v>
      </c>
      <c r="E590" s="1027"/>
      <c r="F590" s="275"/>
      <c r="G590" s="1028">
        <v>34.219999999999999</v>
      </c>
      <c r="H590" s="1029" t="s">
        <v>215</v>
      </c>
      <c r="I590" s="1030">
        <v>34.219999999999999</v>
      </c>
      <c r="J590" s="1029"/>
      <c r="K590" s="1029">
        <v>28.109999999999999</v>
      </c>
      <c r="L590" s="1030">
        <v>961.91999999999996</v>
      </c>
      <c r="M590" s="1031"/>
    </row>
    <row r="591" ht="14.25">
      <c r="A591" s="433"/>
      <c r="B591" s="433"/>
      <c r="C591" s="426"/>
      <c r="D591" s="426" t="s">
        <v>1334</v>
      </c>
      <c r="E591" s="1027"/>
      <c r="F591" s="275"/>
      <c r="G591" s="1028">
        <v>133.97</v>
      </c>
      <c r="H591" s="1029" t="s">
        <v>215</v>
      </c>
      <c r="I591" s="1030">
        <v>133.97</v>
      </c>
      <c r="J591" s="1029"/>
      <c r="K591" s="1029">
        <v>7.0099999999999998</v>
      </c>
      <c r="L591" s="1030">
        <v>939.13</v>
      </c>
      <c r="M591" s="1031"/>
    </row>
    <row r="592" ht="14.25">
      <c r="A592" s="433"/>
      <c r="B592" s="433"/>
      <c r="C592" s="426"/>
      <c r="D592" s="426" t="s">
        <v>1335</v>
      </c>
      <c r="E592" s="1027"/>
      <c r="F592" s="275"/>
      <c r="G592" s="1028">
        <v>9.8300000000000001</v>
      </c>
      <c r="H592" s="1029" t="s">
        <v>215</v>
      </c>
      <c r="I592" s="1032">
        <v>9.8300000000000001</v>
      </c>
      <c r="J592" s="1029"/>
      <c r="K592" s="1029">
        <v>28.109999999999999</v>
      </c>
      <c r="L592" s="1032">
        <v>276.31999999999999</v>
      </c>
      <c r="M592" s="1031"/>
    </row>
    <row r="593" ht="14.25">
      <c r="A593" s="433"/>
      <c r="B593" s="433"/>
      <c r="C593" s="426"/>
      <c r="D593" s="426" t="s">
        <v>1365</v>
      </c>
      <c r="E593" s="1027"/>
      <c r="F593" s="275"/>
      <c r="G593" s="1028">
        <v>45.109999999999999</v>
      </c>
      <c r="H593" s="1029" t="s">
        <v>215</v>
      </c>
      <c r="I593" s="1030">
        <v>45.109999999999999</v>
      </c>
      <c r="J593" s="1029"/>
      <c r="K593" s="1029">
        <v>3.3599999999999999</v>
      </c>
      <c r="L593" s="1030">
        <v>151.56999999999999</v>
      </c>
      <c r="M593" s="1031"/>
    </row>
    <row r="594" ht="14.25">
      <c r="A594" s="433"/>
      <c r="B594" s="433"/>
      <c r="C594" s="426"/>
      <c r="D594" s="426" t="s">
        <v>1336</v>
      </c>
      <c r="E594" s="1027" t="s">
        <v>206</v>
      </c>
      <c r="F594" s="275">
        <v>105</v>
      </c>
      <c r="G594" s="1033"/>
      <c r="H594" s="1029"/>
      <c r="I594" s="1030">
        <v>46.25</v>
      </c>
      <c r="J594" s="1034"/>
      <c r="K594" s="285">
        <v>105</v>
      </c>
      <c r="L594" s="1030">
        <v>1300.1500000000001</v>
      </c>
      <c r="M594" s="1031"/>
    </row>
    <row r="595" ht="14.25">
      <c r="A595" s="433"/>
      <c r="B595" s="433"/>
      <c r="C595" s="426"/>
      <c r="D595" s="426" t="s">
        <v>1337</v>
      </c>
      <c r="E595" s="1027" t="s">
        <v>206</v>
      </c>
      <c r="F595" s="275">
        <v>60</v>
      </c>
      <c r="G595" s="1033"/>
      <c r="H595" s="1029"/>
      <c r="I595" s="1030">
        <v>26.43</v>
      </c>
      <c r="J595" s="1034"/>
      <c r="K595" s="285">
        <v>60</v>
      </c>
      <c r="L595" s="1030">
        <v>742.94000000000005</v>
      </c>
      <c r="M595" s="1031"/>
    </row>
    <row r="596" ht="14.25">
      <c r="A596" s="1035"/>
      <c r="B596" s="1035"/>
      <c r="C596" s="436"/>
      <c r="D596" s="436" t="s">
        <v>1338</v>
      </c>
      <c r="E596" s="1036" t="s">
        <v>865</v>
      </c>
      <c r="F596" s="1037">
        <v>3.8599999999999999</v>
      </c>
      <c r="G596" s="1038"/>
      <c r="H596" s="1039" t="s">
        <v>215</v>
      </c>
      <c r="I596" s="1040"/>
      <c r="J596" s="1039"/>
      <c r="K596" s="1039"/>
      <c r="L596" s="1040"/>
      <c r="M596" s="1041">
        <v>3.8599999999999999</v>
      </c>
    </row>
    <row r="597" ht="14.25">
      <c r="H597" s="1042">
        <v>285.98000000000002</v>
      </c>
      <c r="I597" s="1042"/>
      <c r="K597" s="1042">
        <v>4095.71</v>
      </c>
      <c r="L597" s="1042"/>
      <c r="M597" s="1043">
        <v>3.8599999999999999</v>
      </c>
    </row>
    <row r="598" ht="71.25">
      <c r="A598" s="433">
        <v>107</v>
      </c>
      <c r="B598" s="433" t="s">
        <v>449</v>
      </c>
      <c r="C598" s="426" t="s">
        <v>1475</v>
      </c>
      <c r="D598" s="426" t="s">
        <v>1770</v>
      </c>
      <c r="E598" s="1027" t="s">
        <v>627</v>
      </c>
      <c r="F598" s="275">
        <v>0.0050000000000000001</v>
      </c>
      <c r="G598" s="1028">
        <v>5504.9799999999996</v>
      </c>
      <c r="H598" s="1029"/>
      <c r="I598" s="1030"/>
      <c r="J598" s="1029" t="s">
        <v>1475</v>
      </c>
      <c r="K598" s="1029"/>
      <c r="L598" s="1030"/>
      <c r="M598" s="1031"/>
    </row>
    <row r="599" ht="14.25">
      <c r="A599" s="433"/>
      <c r="B599" s="433"/>
      <c r="C599" s="426"/>
      <c r="D599" s="426" t="s">
        <v>1332</v>
      </c>
      <c r="E599" s="1027"/>
      <c r="F599" s="275"/>
      <c r="G599" s="1028">
        <v>1292.6900000000001</v>
      </c>
      <c r="H599" s="1029" t="s">
        <v>215</v>
      </c>
      <c r="I599" s="1030">
        <v>6.46</v>
      </c>
      <c r="J599" s="1029"/>
      <c r="K599" s="1029">
        <v>28.109999999999999</v>
      </c>
      <c r="L599" s="1030">
        <v>181.69</v>
      </c>
      <c r="M599" s="1031"/>
    </row>
    <row r="600" ht="14.25">
      <c r="A600" s="433"/>
      <c r="B600" s="433"/>
      <c r="C600" s="426"/>
      <c r="D600" s="426" t="s">
        <v>1334</v>
      </c>
      <c r="E600" s="1027"/>
      <c r="F600" s="275"/>
      <c r="G600" s="1028">
        <v>1064.9200000000001</v>
      </c>
      <c r="H600" s="1029" t="s">
        <v>215</v>
      </c>
      <c r="I600" s="1030">
        <v>5.3200000000000003</v>
      </c>
      <c r="J600" s="1029"/>
      <c r="K600" s="1029">
        <v>6.5099999999999998</v>
      </c>
      <c r="L600" s="1030">
        <v>34.659999999999997</v>
      </c>
      <c r="M600" s="1031"/>
    </row>
    <row r="601" ht="14.25">
      <c r="A601" s="433"/>
      <c r="B601" s="433"/>
      <c r="C601" s="426"/>
      <c r="D601" s="426" t="s">
        <v>1335</v>
      </c>
      <c r="E601" s="1027"/>
      <c r="F601" s="275"/>
      <c r="G601" s="1028">
        <v>145.44999999999999</v>
      </c>
      <c r="H601" s="1029" t="s">
        <v>215</v>
      </c>
      <c r="I601" s="1032">
        <v>0.72999999999999998</v>
      </c>
      <c r="J601" s="1029"/>
      <c r="K601" s="1029">
        <v>28.109999999999999</v>
      </c>
      <c r="L601" s="1032">
        <v>20.440000000000001</v>
      </c>
      <c r="M601" s="1031"/>
    </row>
    <row r="602" ht="14.25">
      <c r="A602" s="433"/>
      <c r="B602" s="433"/>
      <c r="C602" s="426"/>
      <c r="D602" s="426" t="s">
        <v>1336</v>
      </c>
      <c r="E602" s="1027" t="s">
        <v>206</v>
      </c>
      <c r="F602" s="275">
        <v>105</v>
      </c>
      <c r="G602" s="1033"/>
      <c r="H602" s="1029"/>
      <c r="I602" s="1030">
        <v>7.5499999999999998</v>
      </c>
      <c r="J602" s="1034"/>
      <c r="K602" s="285">
        <v>105</v>
      </c>
      <c r="L602" s="1030">
        <v>212.24000000000001</v>
      </c>
      <c r="M602" s="1031"/>
    </row>
    <row r="603" ht="14.25">
      <c r="A603" s="433"/>
      <c r="B603" s="433"/>
      <c r="C603" s="426"/>
      <c r="D603" s="426" t="s">
        <v>1337</v>
      </c>
      <c r="E603" s="1027" t="s">
        <v>206</v>
      </c>
      <c r="F603" s="275">
        <v>60</v>
      </c>
      <c r="G603" s="1033"/>
      <c r="H603" s="1029"/>
      <c r="I603" s="1030">
        <v>4.3099999999999996</v>
      </c>
      <c r="J603" s="1034"/>
      <c r="K603" s="285">
        <v>60</v>
      </c>
      <c r="L603" s="1030">
        <v>121.28</v>
      </c>
      <c r="M603" s="1031"/>
    </row>
    <row r="604" ht="14.25">
      <c r="A604" s="1035"/>
      <c r="B604" s="1035"/>
      <c r="C604" s="436"/>
      <c r="D604" s="436" t="s">
        <v>1338</v>
      </c>
      <c r="E604" s="1036" t="s">
        <v>865</v>
      </c>
      <c r="F604" s="1037">
        <v>135.93000000000001</v>
      </c>
      <c r="G604" s="1038"/>
      <c r="H604" s="1039" t="s">
        <v>215</v>
      </c>
      <c r="I604" s="1040"/>
      <c r="J604" s="1039"/>
      <c r="K604" s="1039"/>
      <c r="L604" s="1040"/>
      <c r="M604" s="1041">
        <v>0.67965000000000009</v>
      </c>
    </row>
    <row r="605" ht="14.25">
      <c r="H605" s="1042">
        <v>23.640000000000001</v>
      </c>
      <c r="I605" s="1042"/>
      <c r="K605" s="1042">
        <v>549.87</v>
      </c>
      <c r="L605" s="1042"/>
      <c r="M605" s="1043">
        <v>0.67965000000000009</v>
      </c>
    </row>
    <row r="606" ht="42.75">
      <c r="A606" s="433">
        <v>108</v>
      </c>
      <c r="B606" s="433" t="s">
        <v>454</v>
      </c>
      <c r="C606" s="426" t="s">
        <v>1480</v>
      </c>
      <c r="D606" s="426" t="s">
        <v>1771</v>
      </c>
      <c r="E606" s="1027" t="s">
        <v>858</v>
      </c>
      <c r="F606" s="275">
        <v>1</v>
      </c>
      <c r="G606" s="1028">
        <v>156.94</v>
      </c>
      <c r="H606" s="1029"/>
      <c r="I606" s="1030"/>
      <c r="J606" s="1029" t="s">
        <v>1480</v>
      </c>
      <c r="K606" s="1029"/>
      <c r="L606" s="1030"/>
      <c r="M606" s="1031"/>
    </row>
    <row r="607" ht="14.25">
      <c r="A607" s="433"/>
      <c r="B607" s="433"/>
      <c r="C607" s="426"/>
      <c r="D607" s="426" t="s">
        <v>1332</v>
      </c>
      <c r="E607" s="1027"/>
      <c r="F607" s="275"/>
      <c r="G607" s="1028">
        <v>33.960000000000001</v>
      </c>
      <c r="H607" s="1029" t="s">
        <v>215</v>
      </c>
      <c r="I607" s="1030">
        <v>33.960000000000001</v>
      </c>
      <c r="J607" s="1029"/>
      <c r="K607" s="1029">
        <v>28.109999999999999</v>
      </c>
      <c r="L607" s="1030">
        <v>954.62</v>
      </c>
      <c r="M607" s="1031"/>
    </row>
    <row r="608" ht="14.25">
      <c r="A608" s="433"/>
      <c r="B608" s="433"/>
      <c r="C608" s="426"/>
      <c r="D608" s="426" t="s">
        <v>1334</v>
      </c>
      <c r="E608" s="1027"/>
      <c r="F608" s="275"/>
      <c r="G608" s="1028">
        <v>26.969999999999999</v>
      </c>
      <c r="H608" s="1029" t="s">
        <v>215</v>
      </c>
      <c r="I608" s="1030">
        <v>26.969999999999999</v>
      </c>
      <c r="J608" s="1029"/>
      <c r="K608" s="1029">
        <v>6.1699999999999999</v>
      </c>
      <c r="L608" s="1030">
        <v>166.40000000000001</v>
      </c>
      <c r="M608" s="1031"/>
    </row>
    <row r="609" ht="14.25">
      <c r="A609" s="433"/>
      <c r="B609" s="433"/>
      <c r="C609" s="426"/>
      <c r="D609" s="426" t="s">
        <v>1335</v>
      </c>
      <c r="E609" s="1027"/>
      <c r="F609" s="275"/>
      <c r="G609" s="1028">
        <v>3.8300000000000001</v>
      </c>
      <c r="H609" s="1029" t="s">
        <v>215</v>
      </c>
      <c r="I609" s="1032">
        <v>3.8300000000000001</v>
      </c>
      <c r="J609" s="1029"/>
      <c r="K609" s="1029">
        <v>28.109999999999999</v>
      </c>
      <c r="L609" s="1032">
        <v>107.66</v>
      </c>
      <c r="M609" s="1031"/>
    </row>
    <row r="610" ht="14.25">
      <c r="A610" s="433"/>
      <c r="B610" s="433"/>
      <c r="C610" s="426"/>
      <c r="D610" s="426" t="s">
        <v>1336</v>
      </c>
      <c r="E610" s="1027" t="s">
        <v>206</v>
      </c>
      <c r="F610" s="275">
        <v>105</v>
      </c>
      <c r="G610" s="1033"/>
      <c r="H610" s="1029"/>
      <c r="I610" s="1030">
        <v>39.68</v>
      </c>
      <c r="J610" s="1034"/>
      <c r="K610" s="285">
        <v>105</v>
      </c>
      <c r="L610" s="1030">
        <v>1115.3900000000001</v>
      </c>
      <c r="M610" s="1031"/>
    </row>
    <row r="611" ht="14.25">
      <c r="A611" s="433"/>
      <c r="B611" s="433"/>
      <c r="C611" s="426"/>
      <c r="D611" s="426" t="s">
        <v>1337</v>
      </c>
      <c r="E611" s="1027" t="s">
        <v>206</v>
      </c>
      <c r="F611" s="275">
        <v>60</v>
      </c>
      <c r="G611" s="1033"/>
      <c r="H611" s="1029"/>
      <c r="I611" s="1030">
        <v>22.670000000000002</v>
      </c>
      <c r="J611" s="1034"/>
      <c r="K611" s="285">
        <v>60</v>
      </c>
      <c r="L611" s="1030">
        <v>637.37</v>
      </c>
      <c r="M611" s="1031"/>
    </row>
    <row r="612" ht="14.25">
      <c r="A612" s="1035"/>
      <c r="B612" s="1035"/>
      <c r="C612" s="436"/>
      <c r="D612" s="436" t="s">
        <v>1338</v>
      </c>
      <c r="E612" s="1036" t="s">
        <v>865</v>
      </c>
      <c r="F612" s="1037">
        <v>3.5299999999999998</v>
      </c>
      <c r="G612" s="1038"/>
      <c r="H612" s="1039" t="s">
        <v>215</v>
      </c>
      <c r="I612" s="1040"/>
      <c r="J612" s="1039"/>
      <c r="K612" s="1039"/>
      <c r="L612" s="1040"/>
      <c r="M612" s="1041">
        <v>3.5299999999999998</v>
      </c>
    </row>
    <row r="613" ht="14.25">
      <c r="H613" s="1042">
        <v>123.28</v>
      </c>
      <c r="I613" s="1042"/>
      <c r="K613" s="1042">
        <v>2873.7799999999997</v>
      </c>
      <c r="L613" s="1042"/>
      <c r="M613" s="1043">
        <v>3.5299999999999998</v>
      </c>
    </row>
    <row r="614" ht="42.75">
      <c r="A614" s="433">
        <v>109</v>
      </c>
      <c r="B614" s="433" t="s">
        <v>459</v>
      </c>
      <c r="C614" s="426" t="s">
        <v>1368</v>
      </c>
      <c r="D614" s="426" t="s">
        <v>1369</v>
      </c>
      <c r="E614" s="1027" t="s">
        <v>1370</v>
      </c>
      <c r="F614" s="275">
        <v>0.0015</v>
      </c>
      <c r="G614" s="1028">
        <v>1201.2</v>
      </c>
      <c r="H614" s="1029"/>
      <c r="I614" s="1030"/>
      <c r="J614" s="1029" t="s">
        <v>1368</v>
      </c>
      <c r="K614" s="1029"/>
      <c r="L614" s="1030"/>
      <c r="M614" s="1031"/>
    </row>
    <row r="615" ht="14.25">
      <c r="A615" s="433"/>
      <c r="B615" s="433"/>
      <c r="C615" s="426"/>
      <c r="D615" s="426" t="s">
        <v>1332</v>
      </c>
      <c r="E615" s="1027"/>
      <c r="F615" s="275"/>
      <c r="G615" s="1028">
        <v>1201.2</v>
      </c>
      <c r="H615" s="1029" t="s">
        <v>215</v>
      </c>
      <c r="I615" s="1030">
        <v>1.8</v>
      </c>
      <c r="J615" s="1029"/>
      <c r="K615" s="1029">
        <v>28.109999999999999</v>
      </c>
      <c r="L615" s="1030">
        <v>50.649999999999999</v>
      </c>
      <c r="M615" s="1031"/>
    </row>
    <row r="616" ht="14.25">
      <c r="A616" s="433"/>
      <c r="B616" s="433"/>
      <c r="C616" s="426"/>
      <c r="D616" s="426" t="s">
        <v>1336</v>
      </c>
      <c r="E616" s="1027" t="s">
        <v>206</v>
      </c>
      <c r="F616" s="275">
        <v>80</v>
      </c>
      <c r="G616" s="1033"/>
      <c r="H616" s="1029"/>
      <c r="I616" s="1030">
        <v>1.4399999999999999</v>
      </c>
      <c r="J616" s="1034"/>
      <c r="K616" s="285">
        <v>80</v>
      </c>
      <c r="L616" s="1030">
        <v>40.520000000000003</v>
      </c>
      <c r="M616" s="1031"/>
    </row>
    <row r="617" ht="14.25">
      <c r="A617" s="433"/>
      <c r="B617" s="433"/>
      <c r="C617" s="426"/>
      <c r="D617" s="426" t="s">
        <v>1337</v>
      </c>
      <c r="E617" s="1027" t="s">
        <v>206</v>
      </c>
      <c r="F617" s="275">
        <v>45</v>
      </c>
      <c r="G617" s="1033"/>
      <c r="H617" s="1029"/>
      <c r="I617" s="1030">
        <v>0.81000000000000005</v>
      </c>
      <c r="J617" s="1034"/>
      <c r="K617" s="285">
        <v>45</v>
      </c>
      <c r="L617" s="1030">
        <v>22.789999999999999</v>
      </c>
      <c r="M617" s="1031"/>
    </row>
    <row r="618" ht="14.25">
      <c r="A618" s="1035"/>
      <c r="B618" s="1035"/>
      <c r="C618" s="436"/>
      <c r="D618" s="436" t="s">
        <v>1338</v>
      </c>
      <c r="E618" s="1036" t="s">
        <v>865</v>
      </c>
      <c r="F618" s="1037">
        <v>154</v>
      </c>
      <c r="G618" s="1038"/>
      <c r="H618" s="1039" t="s">
        <v>215</v>
      </c>
      <c r="I618" s="1040"/>
      <c r="J618" s="1039"/>
      <c r="K618" s="1039"/>
      <c r="L618" s="1040"/>
      <c r="M618" s="1041">
        <v>0.23100000000000001</v>
      </c>
    </row>
    <row r="619" ht="14.25">
      <c r="H619" s="1042">
        <v>4.0500000000000007</v>
      </c>
      <c r="I619" s="1042"/>
      <c r="K619" s="1042">
        <v>113.96000000000001</v>
      </c>
      <c r="L619" s="1042"/>
      <c r="M619" s="1043">
        <v>0.23100000000000001</v>
      </c>
    </row>
    <row r="620" ht="42.75">
      <c r="A620" s="433">
        <v>110</v>
      </c>
      <c r="B620" s="433" t="s">
        <v>464</v>
      </c>
      <c r="C620" s="426" t="s">
        <v>1371</v>
      </c>
      <c r="D620" s="426" t="s">
        <v>740</v>
      </c>
      <c r="E620" s="1027" t="s">
        <v>1372</v>
      </c>
      <c r="F620" s="275">
        <v>1</v>
      </c>
      <c r="G620" s="1028">
        <v>123.86</v>
      </c>
      <c r="H620" s="1029"/>
      <c r="I620" s="1030"/>
      <c r="J620" s="1029" t="s">
        <v>1371</v>
      </c>
      <c r="K620" s="1029"/>
      <c r="L620" s="1030"/>
      <c r="M620" s="1031"/>
    </row>
    <row r="621" ht="14.25">
      <c r="A621" s="433"/>
      <c r="B621" s="433"/>
      <c r="C621" s="426"/>
      <c r="D621" s="426" t="s">
        <v>1332</v>
      </c>
      <c r="E621" s="1027"/>
      <c r="F621" s="275"/>
      <c r="G621" s="1028">
        <v>6.8499999999999996</v>
      </c>
      <c r="H621" s="1029" t="s">
        <v>215</v>
      </c>
      <c r="I621" s="1030">
        <v>6.8499999999999996</v>
      </c>
      <c r="J621" s="1029"/>
      <c r="K621" s="1029">
        <v>28.109999999999999</v>
      </c>
      <c r="L621" s="1030">
        <v>192.55000000000001</v>
      </c>
      <c r="M621" s="1031"/>
    </row>
    <row r="622" ht="14.25">
      <c r="A622" s="433"/>
      <c r="B622" s="433"/>
      <c r="C622" s="426"/>
      <c r="D622" s="426" t="s">
        <v>1334</v>
      </c>
      <c r="E622" s="1027"/>
      <c r="F622" s="275"/>
      <c r="G622" s="1028">
        <v>86.650000000000006</v>
      </c>
      <c r="H622" s="1029" t="s">
        <v>215</v>
      </c>
      <c r="I622" s="1030">
        <v>86.650000000000006</v>
      </c>
      <c r="J622" s="1029"/>
      <c r="K622" s="1029">
        <v>6.4900000000000002</v>
      </c>
      <c r="L622" s="1030">
        <v>562.36000000000001</v>
      </c>
      <c r="M622" s="1031"/>
    </row>
    <row r="623" ht="14.25">
      <c r="A623" s="433"/>
      <c r="B623" s="433"/>
      <c r="C623" s="426"/>
      <c r="D623" s="426" t="s">
        <v>1335</v>
      </c>
      <c r="E623" s="1027"/>
      <c r="F623" s="275"/>
      <c r="G623" s="1028">
        <v>6.1399999999999997</v>
      </c>
      <c r="H623" s="1029" t="s">
        <v>215</v>
      </c>
      <c r="I623" s="1032">
        <v>6.1399999999999997</v>
      </c>
      <c r="J623" s="1029"/>
      <c r="K623" s="1029">
        <v>28.109999999999999</v>
      </c>
      <c r="L623" s="1032">
        <v>172.59999999999999</v>
      </c>
      <c r="M623" s="1031"/>
    </row>
    <row r="624" ht="14.25">
      <c r="A624" s="433"/>
      <c r="B624" s="433"/>
      <c r="C624" s="426"/>
      <c r="D624" s="426" t="s">
        <v>1365</v>
      </c>
      <c r="E624" s="1027"/>
      <c r="F624" s="275"/>
      <c r="G624" s="1028">
        <v>30.359999999999999</v>
      </c>
      <c r="H624" s="1029" t="s">
        <v>215</v>
      </c>
      <c r="I624" s="1030">
        <v>30.359999999999999</v>
      </c>
      <c r="J624" s="1029"/>
      <c r="K624" s="1029">
        <v>6.04</v>
      </c>
      <c r="L624" s="1030">
        <v>183.37</v>
      </c>
      <c r="M624" s="1031"/>
    </row>
    <row r="625" ht="14.25">
      <c r="A625" s="433"/>
      <c r="B625" s="433"/>
      <c r="C625" s="426"/>
      <c r="D625" s="426" t="s">
        <v>1336</v>
      </c>
      <c r="E625" s="1027" t="s">
        <v>206</v>
      </c>
      <c r="F625" s="275">
        <v>105</v>
      </c>
      <c r="G625" s="1033"/>
      <c r="H625" s="1029"/>
      <c r="I625" s="1030">
        <v>13.640000000000001</v>
      </c>
      <c r="J625" s="1034"/>
      <c r="K625" s="285">
        <v>105</v>
      </c>
      <c r="L625" s="1030">
        <v>383.41000000000003</v>
      </c>
      <c r="M625" s="1031"/>
    </row>
    <row r="626" ht="14.25">
      <c r="A626" s="433"/>
      <c r="B626" s="433"/>
      <c r="C626" s="426"/>
      <c r="D626" s="426" t="s">
        <v>1337</v>
      </c>
      <c r="E626" s="1027" t="s">
        <v>206</v>
      </c>
      <c r="F626" s="275">
        <v>60</v>
      </c>
      <c r="G626" s="1033"/>
      <c r="H626" s="1029"/>
      <c r="I626" s="1030">
        <v>7.79</v>
      </c>
      <c r="J626" s="1034"/>
      <c r="K626" s="285">
        <v>60</v>
      </c>
      <c r="L626" s="1030">
        <v>219.09</v>
      </c>
      <c r="M626" s="1031"/>
    </row>
    <row r="627" ht="14.25">
      <c r="A627" s="433"/>
      <c r="B627" s="433"/>
      <c r="C627" s="426"/>
      <c r="D627" s="426" t="s">
        <v>1338</v>
      </c>
      <c r="E627" s="1027" t="s">
        <v>865</v>
      </c>
      <c r="F627" s="275">
        <v>0.81000000000000005</v>
      </c>
      <c r="G627" s="1028"/>
      <c r="H627" s="1029" t="s">
        <v>215</v>
      </c>
      <c r="I627" s="1030"/>
      <c r="J627" s="1029"/>
      <c r="K627" s="1029"/>
      <c r="L627" s="1030"/>
      <c r="M627" s="1047">
        <v>0.81000000000000005</v>
      </c>
    </row>
    <row r="628" ht="28.5">
      <c r="A628" s="1035">
        <v>111</v>
      </c>
      <c r="B628" s="1035" t="s">
        <v>1373</v>
      </c>
      <c r="C628" s="436" t="s">
        <v>1374</v>
      </c>
      <c r="D628" s="436" t="s">
        <v>1375</v>
      </c>
      <c r="E628" s="1036" t="s">
        <v>542</v>
      </c>
      <c r="F628" s="1037">
        <v>-0.0050000000000000001</v>
      </c>
      <c r="G628" s="1038">
        <v>6014.1199999999999</v>
      </c>
      <c r="H628" s="1048" t="s">
        <v>215</v>
      </c>
      <c r="I628" s="1040">
        <v>-30.07</v>
      </c>
      <c r="J628" s="1039"/>
      <c r="K628" s="1039">
        <v>6.04</v>
      </c>
      <c r="L628" s="1040">
        <v>-181.63</v>
      </c>
      <c r="M628" s="1044"/>
    </row>
    <row r="629" ht="14.25">
      <c r="H629" s="1042">
        <v>115.22</v>
      </c>
      <c r="I629" s="1042"/>
      <c r="K629" s="1042">
        <v>1359.1500000000001</v>
      </c>
      <c r="L629" s="1042"/>
      <c r="M629" s="1043">
        <v>0.81000000000000005</v>
      </c>
    </row>
    <row r="630" ht="42.75">
      <c r="A630" s="433">
        <v>112</v>
      </c>
      <c r="B630" s="433" t="s">
        <v>558</v>
      </c>
      <c r="C630" s="426" t="s">
        <v>1376</v>
      </c>
      <c r="D630" s="426" t="s">
        <v>1679</v>
      </c>
      <c r="E630" s="1027" t="s">
        <v>1378</v>
      </c>
      <c r="F630" s="275">
        <v>0.14999999999999999</v>
      </c>
      <c r="G630" s="1028">
        <v>32.120000000000005</v>
      </c>
      <c r="H630" s="1029"/>
      <c r="I630" s="1030"/>
      <c r="J630" s="1029" t="s">
        <v>1376</v>
      </c>
      <c r="K630" s="1029"/>
      <c r="L630" s="1030"/>
      <c r="M630" s="1031"/>
    </row>
    <row r="631" ht="14.25">
      <c r="A631" s="433"/>
      <c r="B631" s="433"/>
      <c r="C631" s="426"/>
      <c r="D631" s="426" t="s">
        <v>1332</v>
      </c>
      <c r="E631" s="1027"/>
      <c r="F631" s="275"/>
      <c r="G631" s="1028">
        <v>15.23</v>
      </c>
      <c r="H631" s="1029" t="s">
        <v>215</v>
      </c>
      <c r="I631" s="1030">
        <v>2.2799999999999998</v>
      </c>
      <c r="J631" s="1029"/>
      <c r="K631" s="1029">
        <v>28.109999999999999</v>
      </c>
      <c r="L631" s="1030">
        <v>64.219999999999999</v>
      </c>
      <c r="M631" s="1031"/>
    </row>
    <row r="632" ht="14.25">
      <c r="A632" s="433"/>
      <c r="B632" s="433"/>
      <c r="C632" s="426"/>
      <c r="D632" s="426" t="s">
        <v>1334</v>
      </c>
      <c r="E632" s="1027"/>
      <c r="F632" s="275"/>
      <c r="G632" s="1028">
        <v>15.720000000000001</v>
      </c>
      <c r="H632" s="1029" t="s">
        <v>215</v>
      </c>
      <c r="I632" s="1030">
        <v>2.3599999999999999</v>
      </c>
      <c r="J632" s="1029"/>
      <c r="K632" s="1029">
        <v>8.9700000000000006</v>
      </c>
      <c r="L632" s="1030">
        <v>21.149999999999999</v>
      </c>
      <c r="M632" s="1031"/>
    </row>
    <row r="633" ht="14.25">
      <c r="A633" s="433"/>
      <c r="B633" s="433"/>
      <c r="C633" s="426"/>
      <c r="D633" s="426" t="s">
        <v>1365</v>
      </c>
      <c r="E633" s="1027"/>
      <c r="F633" s="275"/>
      <c r="G633" s="1028">
        <v>1.1699999999999999</v>
      </c>
      <c r="H633" s="1029" t="s">
        <v>215</v>
      </c>
      <c r="I633" s="1030">
        <v>0.17999999999999999</v>
      </c>
      <c r="J633" s="1029"/>
      <c r="K633" s="1029">
        <v>9.2200000000000006</v>
      </c>
      <c r="L633" s="1030">
        <v>1.6200000000000001</v>
      </c>
      <c r="M633" s="1031"/>
    </row>
    <row r="634" ht="14.25">
      <c r="A634" s="433"/>
      <c r="B634" s="433"/>
      <c r="C634" s="426"/>
      <c r="D634" s="426" t="s">
        <v>1336</v>
      </c>
      <c r="E634" s="1027" t="s">
        <v>206</v>
      </c>
      <c r="F634" s="275">
        <v>105</v>
      </c>
      <c r="G634" s="1033"/>
      <c r="H634" s="1029"/>
      <c r="I634" s="1030">
        <v>2.3900000000000001</v>
      </c>
      <c r="J634" s="1034"/>
      <c r="K634" s="285">
        <v>105</v>
      </c>
      <c r="L634" s="1030">
        <v>67.430000000000007</v>
      </c>
      <c r="M634" s="1031"/>
    </row>
    <row r="635" ht="14.25">
      <c r="A635" s="433"/>
      <c r="B635" s="433"/>
      <c r="C635" s="426"/>
      <c r="D635" s="426" t="s">
        <v>1337</v>
      </c>
      <c r="E635" s="1027" t="s">
        <v>206</v>
      </c>
      <c r="F635" s="275">
        <v>60</v>
      </c>
      <c r="G635" s="1033"/>
      <c r="H635" s="1029"/>
      <c r="I635" s="1030">
        <v>1.3700000000000001</v>
      </c>
      <c r="J635" s="1034"/>
      <c r="K635" s="285">
        <v>60</v>
      </c>
      <c r="L635" s="1030">
        <v>38.530000000000001</v>
      </c>
      <c r="M635" s="1031"/>
    </row>
    <row r="636" ht="14.25">
      <c r="A636" s="1035"/>
      <c r="B636" s="1035"/>
      <c r="C636" s="436"/>
      <c r="D636" s="436" t="s">
        <v>1338</v>
      </c>
      <c r="E636" s="1036" t="s">
        <v>865</v>
      </c>
      <c r="F636" s="1037">
        <v>1.8</v>
      </c>
      <c r="G636" s="1038"/>
      <c r="H636" s="1039" t="s">
        <v>215</v>
      </c>
      <c r="I636" s="1040"/>
      <c r="J636" s="1039"/>
      <c r="K636" s="1039"/>
      <c r="L636" s="1040"/>
      <c r="M636" s="1041">
        <v>0.27000000000000002</v>
      </c>
    </row>
    <row r="637" ht="14.25">
      <c r="H637" s="1042">
        <v>8.5799999999999983</v>
      </c>
      <c r="I637" s="1042"/>
      <c r="K637" s="1042">
        <v>192.95000000000002</v>
      </c>
      <c r="L637" s="1042"/>
      <c r="M637" s="1043">
        <v>0.27000000000000002</v>
      </c>
    </row>
    <row r="638" ht="28.5">
      <c r="A638" s="433">
        <v>113</v>
      </c>
      <c r="B638" s="433" t="s">
        <v>561</v>
      </c>
      <c r="C638" s="426" t="s">
        <v>1682</v>
      </c>
      <c r="D638" s="426" t="s">
        <v>1683</v>
      </c>
      <c r="E638" s="1027" t="s">
        <v>1370</v>
      </c>
      <c r="F638" s="275">
        <v>0.0015</v>
      </c>
      <c r="G638" s="1028">
        <v>729</v>
      </c>
      <c r="H638" s="1029"/>
      <c r="I638" s="1030"/>
      <c r="J638" s="1029" t="s">
        <v>1682</v>
      </c>
      <c r="K638" s="1029"/>
      <c r="L638" s="1030"/>
      <c r="M638" s="1031"/>
    </row>
    <row r="639" ht="14.25">
      <c r="A639" s="433"/>
      <c r="B639" s="433"/>
      <c r="C639" s="426"/>
      <c r="D639" s="426" t="s">
        <v>1332</v>
      </c>
      <c r="E639" s="1027"/>
      <c r="F639" s="275"/>
      <c r="G639" s="1028">
        <v>729</v>
      </c>
      <c r="H639" s="1029" t="s">
        <v>215</v>
      </c>
      <c r="I639" s="1030">
        <v>1.0900000000000001</v>
      </c>
      <c r="J639" s="1029"/>
      <c r="K639" s="1029">
        <v>28.109999999999999</v>
      </c>
      <c r="L639" s="1030">
        <v>30.739999999999998</v>
      </c>
      <c r="M639" s="1031"/>
    </row>
    <row r="640" ht="14.25">
      <c r="A640" s="433"/>
      <c r="B640" s="433"/>
      <c r="C640" s="426"/>
      <c r="D640" s="426" t="s">
        <v>1336</v>
      </c>
      <c r="E640" s="1027" t="s">
        <v>206</v>
      </c>
      <c r="F640" s="275">
        <v>80</v>
      </c>
      <c r="G640" s="1033"/>
      <c r="H640" s="1029"/>
      <c r="I640" s="1030">
        <v>0.87</v>
      </c>
      <c r="J640" s="1034"/>
      <c r="K640" s="285">
        <v>80</v>
      </c>
      <c r="L640" s="1030">
        <v>24.59</v>
      </c>
      <c r="M640" s="1031"/>
    </row>
    <row r="641">
      <c r="A641" s="433"/>
      <c r="B641" s="433"/>
      <c r="C641" s="426"/>
      <c r="D641" s="426" t="s">
        <v>1337</v>
      </c>
      <c r="E641" s="1027" t="s">
        <v>206</v>
      </c>
      <c r="F641" s="275">
        <v>45</v>
      </c>
      <c r="G641" s="1033"/>
      <c r="H641" s="1029"/>
      <c r="I641" s="1030">
        <v>0.48999999999999999</v>
      </c>
      <c r="J641" s="1034"/>
      <c r="K641" s="285">
        <v>45</v>
      </c>
      <c r="L641" s="1030">
        <v>13.83</v>
      </c>
      <c r="M641" s="1031"/>
    </row>
    <row r="642">
      <c r="A642" s="1035"/>
      <c r="B642" s="1035"/>
      <c r="C642" s="436"/>
      <c r="D642" s="436" t="s">
        <v>1338</v>
      </c>
      <c r="E642" s="1036" t="s">
        <v>865</v>
      </c>
      <c r="F642" s="1037">
        <v>97.200000000000003</v>
      </c>
      <c r="G642" s="1038"/>
      <c r="H642" s="1039" t="s">
        <v>215</v>
      </c>
      <c r="I642" s="1040"/>
      <c r="J642" s="1039"/>
      <c r="K642" s="1039"/>
      <c r="L642" s="1040"/>
      <c r="M642" s="1041">
        <v>0.14580000000000001</v>
      </c>
    </row>
    <row r="643">
      <c r="H643" s="1042">
        <v>2.4500000000000002</v>
      </c>
      <c r="I643" s="1042"/>
      <c r="K643" s="1042">
        <v>69.159999999999997</v>
      </c>
      <c r="L643" s="1042"/>
      <c r="M643" s="1043">
        <v>0.14580000000000001</v>
      </c>
    </row>
    <row r="644" ht="27.600000000000001">
      <c r="A644" s="433">
        <v>114</v>
      </c>
      <c r="B644" s="433" t="s">
        <v>727</v>
      </c>
      <c r="C644" s="426" t="s">
        <v>1464</v>
      </c>
      <c r="D644" s="426" t="s">
        <v>1694</v>
      </c>
      <c r="E644" s="1027" t="s">
        <v>1420</v>
      </c>
      <c r="F644" s="275">
        <v>0.040000000000000001</v>
      </c>
      <c r="G644" s="1028">
        <v>148.35999999999999</v>
      </c>
      <c r="H644" s="1029"/>
      <c r="I644" s="1030"/>
      <c r="J644" s="1029" t="s">
        <v>1464</v>
      </c>
      <c r="K644" s="1029"/>
      <c r="L644" s="1030"/>
      <c r="M644" s="1031"/>
    </row>
    <row r="645">
      <c r="A645" s="433"/>
      <c r="B645" s="433"/>
      <c r="C645" s="426"/>
      <c r="D645" s="426" t="s">
        <v>1332</v>
      </c>
      <c r="E645" s="1027"/>
      <c r="F645" s="275"/>
      <c r="G645" s="1028">
        <v>145.44999999999999</v>
      </c>
      <c r="H645" s="1029" t="s">
        <v>215</v>
      </c>
      <c r="I645" s="1030">
        <v>5.8200000000000003</v>
      </c>
      <c r="J645" s="1029"/>
      <c r="K645" s="1029">
        <v>28.109999999999999</v>
      </c>
      <c r="L645" s="1030">
        <v>163.53999999999999</v>
      </c>
      <c r="M645" s="1031"/>
    </row>
    <row r="646">
      <c r="A646" s="433"/>
      <c r="B646" s="433"/>
      <c r="C646" s="426"/>
      <c r="D646" s="426" t="s">
        <v>1365</v>
      </c>
      <c r="E646" s="1027"/>
      <c r="F646" s="275"/>
      <c r="G646" s="1028">
        <v>2.9100000000000001</v>
      </c>
      <c r="H646" s="1029" t="s">
        <v>215</v>
      </c>
      <c r="I646" s="1030">
        <v>0.12</v>
      </c>
      <c r="J646" s="1029"/>
      <c r="K646" s="1029">
        <v>28.100000000000001</v>
      </c>
      <c r="L646" s="1030">
        <v>3.27</v>
      </c>
      <c r="M646" s="1031"/>
    </row>
    <row r="647">
      <c r="A647" s="433"/>
      <c r="B647" s="433"/>
      <c r="C647" s="426"/>
      <c r="D647" s="426" t="s">
        <v>1336</v>
      </c>
      <c r="E647" s="1027" t="s">
        <v>206</v>
      </c>
      <c r="F647" s="275">
        <v>95</v>
      </c>
      <c r="G647" s="1033"/>
      <c r="H647" s="1029"/>
      <c r="I647" s="1030">
        <v>5.5300000000000002</v>
      </c>
      <c r="J647" s="1034"/>
      <c r="K647" s="285">
        <v>95</v>
      </c>
      <c r="L647" s="1030">
        <v>155.36000000000001</v>
      </c>
      <c r="M647" s="1031"/>
    </row>
    <row r="648">
      <c r="A648" s="433"/>
      <c r="B648" s="433"/>
      <c r="C648" s="426"/>
      <c r="D648" s="426" t="s">
        <v>1337</v>
      </c>
      <c r="E648" s="1027" t="s">
        <v>206</v>
      </c>
      <c r="F648" s="275">
        <v>65</v>
      </c>
      <c r="G648" s="1033"/>
      <c r="H648" s="1029"/>
      <c r="I648" s="1030">
        <v>3.7799999999999998</v>
      </c>
      <c r="J648" s="1034"/>
      <c r="K648" s="285">
        <v>65</v>
      </c>
      <c r="L648" s="1030">
        <v>106.3</v>
      </c>
      <c r="M648" s="1031"/>
    </row>
    <row r="649">
      <c r="A649" s="1035"/>
      <c r="B649" s="1035"/>
      <c r="C649" s="436"/>
      <c r="D649" s="436" t="s">
        <v>1338</v>
      </c>
      <c r="E649" s="1036" t="s">
        <v>865</v>
      </c>
      <c r="F649" s="1037">
        <v>15.119999999999999</v>
      </c>
      <c r="G649" s="1038"/>
      <c r="H649" s="1039" t="s">
        <v>215</v>
      </c>
      <c r="I649" s="1040"/>
      <c r="J649" s="1039"/>
      <c r="K649" s="1039"/>
      <c r="L649" s="1040"/>
      <c r="M649" s="1041">
        <v>0.6048</v>
      </c>
    </row>
    <row r="650">
      <c r="H650" s="1042">
        <v>15.25</v>
      </c>
      <c r="I650" s="1042"/>
      <c r="K650" s="1042">
        <v>428.47000000000003</v>
      </c>
      <c r="L650" s="1042"/>
      <c r="M650" s="1043">
        <v>0.6048</v>
      </c>
    </row>
    <row r="652" ht="13.800000000000001">
      <c r="A652" s="1045" t="s">
        <v>1697</v>
      </c>
      <c r="B652" s="1045"/>
      <c r="C652" s="1045"/>
      <c r="D652" s="1045"/>
      <c r="E652" s="1045"/>
      <c r="F652" s="1045"/>
      <c r="G652" s="1045"/>
      <c r="H652" s="1046">
        <v>578.45000000000005</v>
      </c>
      <c r="I652" s="1046"/>
      <c r="J652" s="1007"/>
      <c r="K652" s="1046">
        <v>9683.0499999999993</v>
      </c>
      <c r="L652" s="1046"/>
      <c r="M652" s="1043">
        <v>10.131249999999998</v>
      </c>
    </row>
    <row r="656" ht="16.800000000000001">
      <c r="A656" s="1026" t="s">
        <v>1706</v>
      </c>
      <c r="B656" s="1026"/>
      <c r="C656" s="1026"/>
      <c r="D656" s="1026"/>
      <c r="E656" s="1026"/>
      <c r="F656" s="1026"/>
      <c r="G656" s="1026"/>
      <c r="H656" s="1026"/>
      <c r="I656" s="1026"/>
      <c r="J656" s="1026"/>
      <c r="K656" s="1026"/>
      <c r="L656" s="1026"/>
      <c r="M656" s="1026"/>
    </row>
    <row r="657" ht="41.399999999999999">
      <c r="A657" s="1035">
        <v>115</v>
      </c>
      <c r="B657" s="1035" t="s">
        <v>495</v>
      </c>
      <c r="C657" s="436" t="s">
        <v>1707</v>
      </c>
      <c r="D657" s="436" t="s">
        <v>1708</v>
      </c>
      <c r="E657" s="1036" t="s">
        <v>213</v>
      </c>
      <c r="F657" s="1037">
        <v>1</v>
      </c>
      <c r="G657" s="1038">
        <v>1660.5799999999999</v>
      </c>
      <c r="H657" s="1039" t="s">
        <v>215</v>
      </c>
      <c r="I657" s="1040">
        <v>1660.5799999999999</v>
      </c>
      <c r="J657" s="1039" t="s">
        <v>1707</v>
      </c>
      <c r="K657" s="1039">
        <v>4.3899999999999997</v>
      </c>
      <c r="L657" s="1040">
        <v>7289.9499999999998</v>
      </c>
      <c r="M657" s="1044"/>
    </row>
    <row r="658">
      <c r="H658" s="1042">
        <v>1660.5799999999999</v>
      </c>
      <c r="I658" s="1042"/>
      <c r="K658" s="1042">
        <v>7289.9499999999998</v>
      </c>
      <c r="L658" s="1042"/>
      <c r="M658" s="1043">
        <v>0</v>
      </c>
    </row>
    <row r="659" ht="55.200000000000003">
      <c r="A659" s="1035">
        <v>116</v>
      </c>
      <c r="B659" s="1035" t="s">
        <v>449</v>
      </c>
      <c r="C659" s="436" t="s">
        <v>1407</v>
      </c>
      <c r="D659" s="436" t="s">
        <v>1408</v>
      </c>
      <c r="E659" s="1036" t="s">
        <v>627</v>
      </c>
      <c r="F659" s="1037">
        <v>0.0060000000000000001</v>
      </c>
      <c r="G659" s="1038">
        <v>68033.770000000004</v>
      </c>
      <c r="H659" s="1039" t="s">
        <v>215</v>
      </c>
      <c r="I659" s="1040">
        <v>408.19999999999999</v>
      </c>
      <c r="J659" s="1039" t="s">
        <v>1407</v>
      </c>
      <c r="K659" s="1039">
        <v>2.6200000000000001</v>
      </c>
      <c r="L659" s="1040">
        <v>1069.49</v>
      </c>
      <c r="M659" s="1044"/>
    </row>
    <row r="660">
      <c r="H660" s="1042">
        <v>408.19999999999999</v>
      </c>
      <c r="I660" s="1042"/>
      <c r="K660" s="1042">
        <v>1069.49</v>
      </c>
      <c r="L660" s="1042"/>
      <c r="M660" s="1043">
        <v>0</v>
      </c>
    </row>
    <row r="661" ht="69">
      <c r="A661" s="1035">
        <v>117</v>
      </c>
      <c r="B661" s="1035" t="s">
        <v>454</v>
      </c>
      <c r="C661" s="436" t="s">
        <v>1713</v>
      </c>
      <c r="D661" s="436" t="s">
        <v>1772</v>
      </c>
      <c r="E661" s="1036" t="s">
        <v>48</v>
      </c>
      <c r="F661" s="1037">
        <v>0.29999999999999999</v>
      </c>
      <c r="G661" s="1038">
        <v>15.15</v>
      </c>
      <c r="H661" s="1039" t="s">
        <v>1411</v>
      </c>
      <c r="I661" s="1040">
        <v>4.8600000000000003</v>
      </c>
      <c r="J661" s="1039" t="s">
        <v>215</v>
      </c>
      <c r="K661" s="1039">
        <v>8.3800000000000008</v>
      </c>
      <c r="L661" s="1040">
        <v>40.719999999999999</v>
      </c>
      <c r="M661" s="1044"/>
    </row>
    <row r="662">
      <c r="H662" s="1042">
        <v>4.8600000000000003</v>
      </c>
      <c r="I662" s="1042"/>
      <c r="K662" s="1042">
        <v>40.719999999999999</v>
      </c>
      <c r="L662" s="1042"/>
      <c r="M662" s="1043">
        <v>0</v>
      </c>
    </row>
    <row r="663" ht="55.200000000000003">
      <c r="A663" s="1035">
        <v>118</v>
      </c>
      <c r="B663" s="1035" t="s">
        <v>459</v>
      </c>
      <c r="C663" s="436" t="s">
        <v>1486</v>
      </c>
      <c r="D663" s="436" t="s">
        <v>1487</v>
      </c>
      <c r="E663" s="1036" t="s">
        <v>213</v>
      </c>
      <c r="F663" s="1037">
        <v>0.20000000000000001</v>
      </c>
      <c r="G663" s="1038">
        <v>235.22</v>
      </c>
      <c r="H663" s="1039" t="s">
        <v>215</v>
      </c>
      <c r="I663" s="1040">
        <v>47.039999999999999</v>
      </c>
      <c r="J663" s="1039" t="s">
        <v>1486</v>
      </c>
      <c r="K663" s="1039">
        <v>15.09</v>
      </c>
      <c r="L663" s="1040">
        <v>709.88999999999999</v>
      </c>
      <c r="M663" s="1044"/>
    </row>
    <row r="664">
      <c r="H664" s="1042">
        <v>47.039999999999999</v>
      </c>
      <c r="I664" s="1042"/>
      <c r="K664" s="1042">
        <v>709.88999999999999</v>
      </c>
      <c r="L664" s="1042"/>
      <c r="M664" s="1043">
        <v>0</v>
      </c>
    </row>
    <row r="665">
      <c r="A665" s="1035">
        <v>119</v>
      </c>
      <c r="B665" s="1035" t="s">
        <v>464</v>
      </c>
      <c r="C665" s="436" t="s">
        <v>1488</v>
      </c>
      <c r="D665" s="436" t="s">
        <v>1489</v>
      </c>
      <c r="E665" s="1036" t="s">
        <v>1420</v>
      </c>
      <c r="F665" s="1037">
        <v>0.10000000000000001</v>
      </c>
      <c r="G665" s="1038">
        <v>199.77000000000001</v>
      </c>
      <c r="H665" s="1039" t="s">
        <v>215</v>
      </c>
      <c r="I665" s="1040">
        <v>19.98</v>
      </c>
      <c r="J665" s="1039" t="s">
        <v>215</v>
      </c>
      <c r="K665" s="1039">
        <v>8.3800000000000008</v>
      </c>
      <c r="L665" s="1040">
        <v>167.41</v>
      </c>
      <c r="M665" s="1044"/>
    </row>
    <row r="666">
      <c r="H666" s="1042">
        <v>19.98</v>
      </c>
      <c r="I666" s="1042"/>
      <c r="K666" s="1042">
        <v>167.41</v>
      </c>
      <c r="L666" s="1042"/>
      <c r="M666" s="1043">
        <v>0</v>
      </c>
    </row>
    <row r="667">
      <c r="A667" s="1035">
        <v>120</v>
      </c>
      <c r="B667" s="1035" t="s">
        <v>558</v>
      </c>
      <c r="C667" s="436" t="s">
        <v>1492</v>
      </c>
      <c r="D667" s="436" t="s">
        <v>169</v>
      </c>
      <c r="E667" s="1036" t="s">
        <v>213</v>
      </c>
      <c r="F667" s="1037">
        <v>2</v>
      </c>
      <c r="G667" s="1038">
        <v>27.030000000000001</v>
      </c>
      <c r="H667" s="1039" t="s">
        <v>215</v>
      </c>
      <c r="I667" s="1040">
        <v>54.060000000000002</v>
      </c>
      <c r="J667" s="1039" t="s">
        <v>215</v>
      </c>
      <c r="K667" s="1039">
        <v>8.3800000000000008</v>
      </c>
      <c r="L667" s="1040">
        <v>453.01999999999998</v>
      </c>
      <c r="M667" s="1044"/>
    </row>
    <row r="668">
      <c r="H668" s="1042">
        <v>54.060000000000002</v>
      </c>
      <c r="I668" s="1042"/>
      <c r="K668" s="1042">
        <v>453.01999999999998</v>
      </c>
      <c r="L668" s="1042"/>
      <c r="M668" s="1043">
        <v>0</v>
      </c>
    </row>
    <row r="669">
      <c r="A669" s="1035">
        <v>121</v>
      </c>
      <c r="B669" s="1035" t="s">
        <v>561</v>
      </c>
      <c r="C669" s="436" t="s">
        <v>1490</v>
      </c>
      <c r="D669" s="436" t="s">
        <v>1491</v>
      </c>
      <c r="E669" s="1036" t="s">
        <v>1420</v>
      </c>
      <c r="F669" s="1037">
        <v>0.02</v>
      </c>
      <c r="G669" s="1038">
        <v>10000</v>
      </c>
      <c r="H669" s="1039" t="s">
        <v>215</v>
      </c>
      <c r="I669" s="1040">
        <v>200</v>
      </c>
      <c r="J669" s="1039" t="s">
        <v>1490</v>
      </c>
      <c r="K669" s="1039">
        <v>5.5</v>
      </c>
      <c r="L669" s="1040">
        <v>1100</v>
      </c>
      <c r="M669" s="1044"/>
    </row>
    <row r="670">
      <c r="H670" s="1042">
        <v>200</v>
      </c>
      <c r="I670" s="1042"/>
      <c r="K670" s="1042">
        <v>1100</v>
      </c>
      <c r="L670" s="1042"/>
      <c r="M670" s="1043">
        <v>0</v>
      </c>
    </row>
    <row r="671" ht="41.399999999999999">
      <c r="A671" s="1035">
        <v>122</v>
      </c>
      <c r="B671" s="1035" t="s">
        <v>727</v>
      </c>
      <c r="C671" s="436" t="s">
        <v>1773</v>
      </c>
      <c r="D671" s="436" t="s">
        <v>170</v>
      </c>
      <c r="E671" s="1036" t="s">
        <v>213</v>
      </c>
      <c r="F671" s="1037">
        <v>1</v>
      </c>
      <c r="G671" s="1038">
        <v>34.030000000000001</v>
      </c>
      <c r="H671" s="1039" t="s">
        <v>215</v>
      </c>
      <c r="I671" s="1040">
        <v>34.030000000000001</v>
      </c>
      <c r="J671" s="1039" t="s">
        <v>215</v>
      </c>
      <c r="K671" s="1039">
        <v>8.3800000000000008</v>
      </c>
      <c r="L671" s="1040">
        <v>285.17000000000002</v>
      </c>
      <c r="M671" s="1044"/>
    </row>
    <row r="672">
      <c r="H672" s="1042">
        <v>34.030000000000001</v>
      </c>
      <c r="I672" s="1042"/>
      <c r="K672" s="1042">
        <v>285.17000000000002</v>
      </c>
      <c r="L672" s="1042"/>
      <c r="M672" s="1043">
        <v>0</v>
      </c>
    </row>
    <row r="673" ht="27.600000000000001">
      <c r="A673" s="1035">
        <v>123</v>
      </c>
      <c r="B673" s="1035" t="s">
        <v>738</v>
      </c>
      <c r="C673" s="436" t="s">
        <v>1739</v>
      </c>
      <c r="D673" s="436" t="s">
        <v>128</v>
      </c>
      <c r="E673" s="1036" t="s">
        <v>213</v>
      </c>
      <c r="F673" s="1037">
        <v>1</v>
      </c>
      <c r="G673" s="1038">
        <v>10.84</v>
      </c>
      <c r="H673" s="1039" t="s">
        <v>215</v>
      </c>
      <c r="I673" s="1040">
        <v>10.84</v>
      </c>
      <c r="J673" s="1039" t="s">
        <v>215</v>
      </c>
      <c r="K673" s="1039">
        <v>8.3800000000000008</v>
      </c>
      <c r="L673" s="1040">
        <v>90.840000000000003</v>
      </c>
      <c r="M673" s="1044"/>
    </row>
    <row r="674">
      <c r="H674" s="1042">
        <v>10.84</v>
      </c>
      <c r="I674" s="1042"/>
      <c r="K674" s="1042">
        <v>90.840000000000003</v>
      </c>
      <c r="L674" s="1042"/>
      <c r="M674" s="1043">
        <v>0</v>
      </c>
    </row>
    <row r="675">
      <c r="A675" s="1035">
        <v>124</v>
      </c>
      <c r="B675" s="1035" t="s">
        <v>753</v>
      </c>
      <c r="C675" s="436" t="s">
        <v>1495</v>
      </c>
      <c r="D675" s="436" t="s">
        <v>171</v>
      </c>
      <c r="E675" s="1036" t="s">
        <v>1420</v>
      </c>
      <c r="F675" s="1037">
        <v>0.10000000000000001</v>
      </c>
      <c r="G675" s="1038">
        <v>136.69999999999999</v>
      </c>
      <c r="H675" s="1039" t="s">
        <v>215</v>
      </c>
      <c r="I675" s="1040">
        <v>13.67</v>
      </c>
      <c r="J675" s="1039" t="s">
        <v>215</v>
      </c>
      <c r="K675" s="1039">
        <v>8.3800000000000008</v>
      </c>
      <c r="L675" s="1040">
        <v>114.55</v>
      </c>
      <c r="M675" s="1044"/>
    </row>
    <row r="676">
      <c r="H676" s="1042">
        <v>13.67</v>
      </c>
      <c r="I676" s="1042"/>
      <c r="K676" s="1042">
        <v>114.55</v>
      </c>
      <c r="L676" s="1042"/>
      <c r="M676" s="1043">
        <v>0</v>
      </c>
    </row>
    <row r="677" ht="27.600000000000001">
      <c r="A677" s="1035">
        <v>125</v>
      </c>
      <c r="B677" s="1035" t="s">
        <v>759</v>
      </c>
      <c r="C677" s="436" t="s">
        <v>1496</v>
      </c>
      <c r="D677" s="436" t="s">
        <v>174</v>
      </c>
      <c r="E677" s="1036" t="s">
        <v>213</v>
      </c>
      <c r="F677" s="1037">
        <v>4</v>
      </c>
      <c r="G677" s="1038">
        <v>85.640000000000001</v>
      </c>
      <c r="H677" s="1039" t="s">
        <v>215</v>
      </c>
      <c r="I677" s="1040">
        <v>342.56</v>
      </c>
      <c r="J677" s="1039" t="s">
        <v>215</v>
      </c>
      <c r="K677" s="1039">
        <v>8.3800000000000008</v>
      </c>
      <c r="L677" s="1040">
        <v>2870.6500000000001</v>
      </c>
      <c r="M677" s="1044"/>
    </row>
    <row r="678">
      <c r="H678" s="1042">
        <v>342.56</v>
      </c>
      <c r="I678" s="1042"/>
      <c r="K678" s="1042">
        <v>2870.6500000000001</v>
      </c>
      <c r="L678" s="1042"/>
      <c r="M678" s="1043">
        <v>0</v>
      </c>
    </row>
    <row r="679" ht="27.600000000000001">
      <c r="A679" s="1035">
        <v>126</v>
      </c>
      <c r="B679" s="1035" t="s">
        <v>768</v>
      </c>
      <c r="C679" s="436" t="s">
        <v>1774</v>
      </c>
      <c r="D679" s="436" t="s">
        <v>173</v>
      </c>
      <c r="E679" s="1036" t="s">
        <v>213</v>
      </c>
      <c r="F679" s="1037">
        <v>4</v>
      </c>
      <c r="G679" s="1038">
        <v>8.5600000000000005</v>
      </c>
      <c r="H679" s="1039" t="s">
        <v>215</v>
      </c>
      <c r="I679" s="1040">
        <v>34.240000000000002</v>
      </c>
      <c r="J679" s="1039" t="s">
        <v>215</v>
      </c>
      <c r="K679" s="1039">
        <v>8.3800000000000008</v>
      </c>
      <c r="L679" s="1040">
        <v>286.93000000000001</v>
      </c>
      <c r="M679" s="1044"/>
    </row>
    <row r="680">
      <c r="H680" s="1042">
        <v>34.240000000000002</v>
      </c>
      <c r="I680" s="1042"/>
      <c r="K680" s="1042">
        <v>286.93000000000001</v>
      </c>
      <c r="L680" s="1042"/>
      <c r="M680" s="1043">
        <v>0</v>
      </c>
    </row>
    <row r="681" ht="27.600000000000001">
      <c r="A681" s="1035">
        <v>127</v>
      </c>
      <c r="B681" s="1035" t="s">
        <v>773</v>
      </c>
      <c r="C681" s="436" t="s">
        <v>1412</v>
      </c>
      <c r="D681" s="436" t="s">
        <v>175</v>
      </c>
      <c r="E681" s="1036" t="s">
        <v>213</v>
      </c>
      <c r="F681" s="1037">
        <v>4</v>
      </c>
      <c r="G681" s="1038">
        <v>45.25</v>
      </c>
      <c r="H681" s="1039" t="s">
        <v>215</v>
      </c>
      <c r="I681" s="1040">
        <v>181</v>
      </c>
      <c r="J681" s="1039" t="s">
        <v>215</v>
      </c>
      <c r="K681" s="1039">
        <v>8.3800000000000008</v>
      </c>
      <c r="L681" s="1040">
        <v>1516.78</v>
      </c>
      <c r="M681" s="1044"/>
    </row>
    <row r="682">
      <c r="H682" s="1042">
        <v>181</v>
      </c>
      <c r="I682" s="1042"/>
      <c r="K682" s="1042">
        <v>1516.78</v>
      </c>
      <c r="L682" s="1042"/>
      <c r="M682" s="1043">
        <v>0</v>
      </c>
    </row>
    <row r="683" ht="27.600000000000001">
      <c r="A683" s="1035">
        <v>128</v>
      </c>
      <c r="B683" s="1035" t="s">
        <v>791</v>
      </c>
      <c r="C683" s="436" t="s">
        <v>1775</v>
      </c>
      <c r="D683" s="436" t="s">
        <v>1776</v>
      </c>
      <c r="E683" s="1036" t="s">
        <v>1420</v>
      </c>
      <c r="F683" s="1037">
        <v>0.040000000000000001</v>
      </c>
      <c r="G683" s="1038">
        <v>3588</v>
      </c>
      <c r="H683" s="1039" t="s">
        <v>215</v>
      </c>
      <c r="I683" s="1040">
        <v>143.52000000000001</v>
      </c>
      <c r="J683" s="1039" t="s">
        <v>1775</v>
      </c>
      <c r="K683" s="1039">
        <v>5.3899999999999997</v>
      </c>
      <c r="L683" s="1040">
        <v>773.57000000000005</v>
      </c>
      <c r="M683" s="1044"/>
    </row>
    <row r="684">
      <c r="H684" s="1042">
        <v>143.52000000000001</v>
      </c>
      <c r="I684" s="1042"/>
      <c r="K684" s="1042">
        <v>773.57000000000005</v>
      </c>
      <c r="L684" s="1042"/>
      <c r="M684" s="1043">
        <v>0</v>
      </c>
    </row>
    <row r="685" ht="27.600000000000001">
      <c r="A685" s="1035">
        <v>129</v>
      </c>
      <c r="B685" s="1035" t="s">
        <v>793</v>
      </c>
      <c r="C685" s="436" t="s">
        <v>1748</v>
      </c>
      <c r="D685" s="436" t="s">
        <v>1749</v>
      </c>
      <c r="E685" s="1036" t="s">
        <v>213</v>
      </c>
      <c r="F685" s="1037">
        <v>1</v>
      </c>
      <c r="G685" s="1038">
        <v>12.77</v>
      </c>
      <c r="H685" s="1039" t="s">
        <v>215</v>
      </c>
      <c r="I685" s="1040">
        <v>12.77</v>
      </c>
      <c r="J685" s="1039" t="s">
        <v>1748</v>
      </c>
      <c r="K685" s="1039">
        <v>3.3500000000000001</v>
      </c>
      <c r="L685" s="1040">
        <v>42.780000000000001</v>
      </c>
      <c r="M685" s="1044"/>
    </row>
    <row r="686">
      <c r="H686" s="1042">
        <v>12.77</v>
      </c>
      <c r="I686" s="1042"/>
      <c r="K686" s="1042">
        <v>42.780000000000001</v>
      </c>
      <c r="L686" s="1042"/>
      <c r="M686" s="1043">
        <v>0</v>
      </c>
    </row>
    <row r="687" ht="69">
      <c r="A687" s="1035">
        <v>130</v>
      </c>
      <c r="B687" s="1035" t="s">
        <v>795</v>
      </c>
      <c r="C687" s="436" t="s">
        <v>1713</v>
      </c>
      <c r="D687" s="436" t="s">
        <v>1426</v>
      </c>
      <c r="E687" s="1036" t="s">
        <v>542</v>
      </c>
      <c r="F687" s="1037">
        <v>0.011310000000000001</v>
      </c>
      <c r="G687" s="1038">
        <v>6300.3100000000004</v>
      </c>
      <c r="H687" s="1039" t="s">
        <v>1411</v>
      </c>
      <c r="I687" s="1040">
        <v>76.170000000000002</v>
      </c>
      <c r="J687" s="1039" t="s">
        <v>215</v>
      </c>
      <c r="K687" s="1039">
        <v>8.3800000000000008</v>
      </c>
      <c r="L687" s="1040">
        <v>638.33000000000004</v>
      </c>
      <c r="M687" s="1044"/>
    </row>
    <row r="688">
      <c r="H688" s="1042">
        <v>76.170000000000002</v>
      </c>
      <c r="I688" s="1042"/>
      <c r="K688" s="1042">
        <v>638.33000000000004</v>
      </c>
      <c r="L688" s="1042"/>
      <c r="M688" s="1043">
        <v>0</v>
      </c>
    </row>
    <row r="689" ht="69">
      <c r="A689" s="1035">
        <v>131</v>
      </c>
      <c r="B689" s="1035" t="s">
        <v>798</v>
      </c>
      <c r="C689" s="436" t="s">
        <v>1713</v>
      </c>
      <c r="D689" s="436" t="s">
        <v>1777</v>
      </c>
      <c r="E689" s="1036" t="s">
        <v>542</v>
      </c>
      <c r="F689" s="1037">
        <v>0.00092400000000000002</v>
      </c>
      <c r="G689" s="1038">
        <v>6256.8299999999999</v>
      </c>
      <c r="H689" s="1039" t="s">
        <v>1411</v>
      </c>
      <c r="I689" s="1040">
        <v>6.1799999999999997</v>
      </c>
      <c r="J689" s="1039" t="s">
        <v>215</v>
      </c>
      <c r="K689" s="1039">
        <v>8.3800000000000008</v>
      </c>
      <c r="L689" s="1040">
        <v>51.789999999999999</v>
      </c>
      <c r="M689" s="1044"/>
    </row>
    <row r="690">
      <c r="H690" s="1042">
        <v>6.1799999999999997</v>
      </c>
      <c r="I690" s="1042"/>
      <c r="K690" s="1042">
        <v>51.789999999999999</v>
      </c>
      <c r="L690" s="1042"/>
      <c r="M690" s="1043">
        <v>0</v>
      </c>
    </row>
    <row r="692" ht="13.800000000000001">
      <c r="A692" s="1045" t="s">
        <v>1753</v>
      </c>
      <c r="B692" s="1045"/>
      <c r="C692" s="1045"/>
      <c r="D692" s="1045"/>
      <c r="E692" s="1045"/>
      <c r="F692" s="1045"/>
      <c r="G692" s="1045"/>
      <c r="H692" s="1046">
        <v>3249.6999999999998</v>
      </c>
      <c r="I692" s="1046"/>
      <c r="J692" s="1007"/>
      <c r="K692" s="1046">
        <v>17501.870000000003</v>
      </c>
      <c r="L692" s="1046"/>
      <c r="M692" s="1043">
        <v>0</v>
      </c>
    </row>
    <row r="696" ht="13.800000000000001">
      <c r="A696" s="1045" t="s">
        <v>1778</v>
      </c>
      <c r="B696" s="1045"/>
      <c r="C696" s="1045"/>
      <c r="D696" s="1045"/>
      <c r="E696" s="1045"/>
      <c r="F696" s="1045"/>
      <c r="G696" s="1045"/>
      <c r="H696" s="1046">
        <v>3828.1499999999996</v>
      </c>
      <c r="I696" s="1046"/>
      <c r="J696" s="1007"/>
      <c r="K696" s="1046">
        <v>27184.920000000002</v>
      </c>
      <c r="L696" s="1046"/>
      <c r="M696" s="1043">
        <v>10.131249999999998</v>
      </c>
    </row>
    <row r="700" ht="16.800000000000001">
      <c r="A700" s="1026" t="s">
        <v>1429</v>
      </c>
      <c r="B700" s="1026"/>
      <c r="C700" s="1026"/>
      <c r="D700" s="1026"/>
      <c r="E700" s="1026"/>
      <c r="F700" s="1026"/>
      <c r="G700" s="1026"/>
      <c r="H700" s="1026"/>
      <c r="I700" s="1026"/>
      <c r="J700" s="1026"/>
      <c r="K700" s="1026"/>
      <c r="L700" s="1026"/>
      <c r="M700" s="1026"/>
    </row>
    <row r="702" ht="16.800000000000001">
      <c r="A702" s="1026" t="s">
        <v>1779</v>
      </c>
      <c r="B702" s="1026"/>
      <c r="C702" s="1026"/>
      <c r="D702" s="1026"/>
      <c r="E702" s="1026"/>
      <c r="F702" s="1026"/>
      <c r="G702" s="1026"/>
      <c r="H702" s="1026"/>
      <c r="I702" s="1026"/>
      <c r="J702" s="1026"/>
      <c r="K702" s="1026"/>
      <c r="L702" s="1026"/>
      <c r="M702" s="1026"/>
    </row>
    <row r="703" ht="43.200000000000003">
      <c r="A703" s="433">
        <v>132</v>
      </c>
      <c r="B703" s="433" t="s">
        <v>495</v>
      </c>
      <c r="C703" s="426" t="s">
        <v>1780</v>
      </c>
      <c r="D703" s="426" t="s">
        <v>1781</v>
      </c>
      <c r="E703" s="1027" t="s">
        <v>1434</v>
      </c>
      <c r="F703" s="275">
        <v>6</v>
      </c>
      <c r="G703" s="1028">
        <v>15.619999999999999</v>
      </c>
      <c r="H703" s="1029"/>
      <c r="I703" s="1030"/>
      <c r="J703" s="1029" t="s">
        <v>215</v>
      </c>
      <c r="K703" s="1029"/>
      <c r="L703" s="1030"/>
      <c r="M703" s="1031"/>
    </row>
    <row r="704">
      <c r="A704" s="433"/>
      <c r="B704" s="433"/>
      <c r="C704" s="426"/>
      <c r="D704" s="426" t="s">
        <v>1332</v>
      </c>
      <c r="E704" s="1027"/>
      <c r="F704" s="275"/>
      <c r="G704" s="1028">
        <v>15.619999999999999</v>
      </c>
      <c r="H704" s="1029" t="s">
        <v>215</v>
      </c>
      <c r="I704" s="1030">
        <v>93.719999999999999</v>
      </c>
      <c r="J704" s="1029"/>
      <c r="K704" s="1029">
        <v>28.109999999999999</v>
      </c>
      <c r="L704" s="1030">
        <v>2634.4699999999998</v>
      </c>
      <c r="M704" s="1031"/>
    </row>
    <row r="705">
      <c r="A705" s="433"/>
      <c r="B705" s="433"/>
      <c r="C705" s="426"/>
      <c r="D705" s="426" t="s">
        <v>1336</v>
      </c>
      <c r="E705" s="1027" t="s">
        <v>206</v>
      </c>
      <c r="F705" s="275">
        <v>65</v>
      </c>
      <c r="G705" s="1033"/>
      <c r="H705" s="1029"/>
      <c r="I705" s="1030">
        <v>60.920000000000002</v>
      </c>
      <c r="J705" s="1034"/>
      <c r="K705" s="285">
        <v>65</v>
      </c>
      <c r="L705" s="1030">
        <v>1712.4100000000001</v>
      </c>
      <c r="M705" s="1031"/>
    </row>
    <row r="706">
      <c r="A706" s="433"/>
      <c r="B706" s="433"/>
      <c r="C706" s="426"/>
      <c r="D706" s="426" t="s">
        <v>1337</v>
      </c>
      <c r="E706" s="1027" t="s">
        <v>206</v>
      </c>
      <c r="F706" s="275">
        <v>40</v>
      </c>
      <c r="G706" s="1033"/>
      <c r="H706" s="1029"/>
      <c r="I706" s="1030">
        <v>37.490000000000002</v>
      </c>
      <c r="J706" s="1034"/>
      <c r="K706" s="285">
        <v>40</v>
      </c>
      <c r="L706" s="1030">
        <v>1053.79</v>
      </c>
      <c r="M706" s="1031"/>
    </row>
    <row r="707">
      <c r="A707" s="1035"/>
      <c r="B707" s="1035"/>
      <c r="C707" s="436"/>
      <c r="D707" s="436" t="s">
        <v>1338</v>
      </c>
      <c r="E707" s="1036" t="s">
        <v>865</v>
      </c>
      <c r="F707" s="1037">
        <v>1.22</v>
      </c>
      <c r="G707" s="1038"/>
      <c r="H707" s="1039" t="s">
        <v>215</v>
      </c>
      <c r="I707" s="1040"/>
      <c r="J707" s="1039"/>
      <c r="K707" s="1039"/>
      <c r="L707" s="1040"/>
      <c r="M707" s="1041">
        <v>7.3200000000000003</v>
      </c>
    </row>
    <row r="708">
      <c r="H708" s="1042">
        <v>192.13</v>
      </c>
      <c r="I708" s="1042"/>
      <c r="K708" s="1042">
        <v>5400.6700000000001</v>
      </c>
      <c r="L708" s="1042"/>
      <c r="M708" s="1043">
        <v>7.3200000000000003</v>
      </c>
    </row>
    <row r="709" ht="43.200000000000003">
      <c r="A709" s="433">
        <v>133</v>
      </c>
      <c r="B709" s="433" t="s">
        <v>449</v>
      </c>
      <c r="C709" s="426" t="s">
        <v>1432</v>
      </c>
      <c r="D709" s="426" t="s">
        <v>1433</v>
      </c>
      <c r="E709" s="1027" t="s">
        <v>1434</v>
      </c>
      <c r="F709" s="275">
        <v>1</v>
      </c>
      <c r="G709" s="1028">
        <v>20.739999999999998</v>
      </c>
      <c r="H709" s="1029"/>
      <c r="I709" s="1030"/>
      <c r="J709" s="1029" t="s">
        <v>215</v>
      </c>
      <c r="K709" s="1029"/>
      <c r="L709" s="1030"/>
      <c r="M709" s="1031"/>
    </row>
    <row r="710">
      <c r="A710" s="433"/>
      <c r="B710" s="433"/>
      <c r="C710" s="426"/>
      <c r="D710" s="426" t="s">
        <v>1332</v>
      </c>
      <c r="E710" s="1027"/>
      <c r="F710" s="275"/>
      <c r="G710" s="1028">
        <v>20.739999999999998</v>
      </c>
      <c r="H710" s="1029" t="s">
        <v>215</v>
      </c>
      <c r="I710" s="1030">
        <v>20.739999999999998</v>
      </c>
      <c r="J710" s="1029"/>
      <c r="K710" s="1029">
        <v>28.109999999999999</v>
      </c>
      <c r="L710" s="1030">
        <v>583</v>
      </c>
      <c r="M710" s="1031"/>
    </row>
    <row r="711">
      <c r="A711" s="433"/>
      <c r="B711" s="433"/>
      <c r="C711" s="426"/>
      <c r="D711" s="426" t="s">
        <v>1336</v>
      </c>
      <c r="E711" s="1027" t="s">
        <v>206</v>
      </c>
      <c r="F711" s="275">
        <v>65</v>
      </c>
      <c r="G711" s="1033"/>
      <c r="H711" s="1029"/>
      <c r="I711" s="1030">
        <v>13.48</v>
      </c>
      <c r="J711" s="1034"/>
      <c r="K711" s="285">
        <v>65</v>
      </c>
      <c r="L711" s="1030">
        <v>378.94999999999999</v>
      </c>
      <c r="M711" s="1031"/>
    </row>
    <row r="712">
      <c r="A712" s="433"/>
      <c r="B712" s="433"/>
      <c r="C712" s="426"/>
      <c r="D712" s="426" t="s">
        <v>1337</v>
      </c>
      <c r="E712" s="1027" t="s">
        <v>206</v>
      </c>
      <c r="F712" s="275">
        <v>40</v>
      </c>
      <c r="G712" s="1033"/>
      <c r="H712" s="1029"/>
      <c r="I712" s="1030">
        <v>8.3000000000000007</v>
      </c>
      <c r="J712" s="1034"/>
      <c r="K712" s="285">
        <v>40</v>
      </c>
      <c r="L712" s="1030">
        <v>233.19999999999999</v>
      </c>
      <c r="M712" s="1031"/>
    </row>
    <row r="713">
      <c r="A713" s="1035"/>
      <c r="B713" s="1035"/>
      <c r="C713" s="436"/>
      <c r="D713" s="436" t="s">
        <v>1338</v>
      </c>
      <c r="E713" s="1036" t="s">
        <v>865</v>
      </c>
      <c r="F713" s="1037">
        <v>1.6200000000000001</v>
      </c>
      <c r="G713" s="1038"/>
      <c r="H713" s="1039" t="s">
        <v>215</v>
      </c>
      <c r="I713" s="1040"/>
      <c r="J713" s="1039"/>
      <c r="K713" s="1039"/>
      <c r="L713" s="1040"/>
      <c r="M713" s="1041">
        <v>1.6200000000000001</v>
      </c>
    </row>
    <row r="714">
      <c r="H714" s="1042">
        <v>42.519999999999996</v>
      </c>
      <c r="I714" s="1042"/>
      <c r="K714" s="1042">
        <v>1195.1500000000001</v>
      </c>
      <c r="L714" s="1042"/>
      <c r="M714" s="1043">
        <v>1.6200000000000001</v>
      </c>
    </row>
    <row r="715" ht="55.200000000000003">
      <c r="A715" s="433">
        <v>134</v>
      </c>
      <c r="B715" s="433" t="s">
        <v>454</v>
      </c>
      <c r="C715" s="426" t="s">
        <v>1435</v>
      </c>
      <c r="D715" s="426" t="s">
        <v>1782</v>
      </c>
      <c r="E715" s="1027" t="s">
        <v>1436</v>
      </c>
      <c r="F715" s="275">
        <v>0.12</v>
      </c>
      <c r="G715" s="1028">
        <v>165.94999999999999</v>
      </c>
      <c r="H715" s="1029"/>
      <c r="I715" s="1030"/>
      <c r="J715" s="1029" t="s">
        <v>215</v>
      </c>
      <c r="K715" s="1029"/>
      <c r="L715" s="1030"/>
      <c r="M715" s="1031"/>
    </row>
    <row r="716">
      <c r="A716" s="433"/>
      <c r="B716" s="433"/>
      <c r="C716" s="426"/>
      <c r="D716" s="426" t="s">
        <v>1332</v>
      </c>
      <c r="E716" s="1027"/>
      <c r="F716" s="275"/>
      <c r="G716" s="1028">
        <v>165.94999999999999</v>
      </c>
      <c r="H716" s="1029" t="s">
        <v>215</v>
      </c>
      <c r="I716" s="1030">
        <v>19.91</v>
      </c>
      <c r="J716" s="1029"/>
      <c r="K716" s="1029">
        <v>28.109999999999999</v>
      </c>
      <c r="L716" s="1030">
        <v>559.77999999999997</v>
      </c>
      <c r="M716" s="1031"/>
    </row>
    <row r="717">
      <c r="A717" s="433"/>
      <c r="B717" s="433"/>
      <c r="C717" s="426"/>
      <c r="D717" s="426" t="s">
        <v>1336</v>
      </c>
      <c r="E717" s="1027" t="s">
        <v>206</v>
      </c>
      <c r="F717" s="275">
        <v>65</v>
      </c>
      <c r="G717" s="1033"/>
      <c r="H717" s="1029"/>
      <c r="I717" s="1030">
        <v>12.94</v>
      </c>
      <c r="J717" s="1034"/>
      <c r="K717" s="285">
        <v>65</v>
      </c>
      <c r="L717" s="1030">
        <v>363.86000000000001</v>
      </c>
      <c r="M717" s="1031"/>
    </row>
    <row r="718">
      <c r="A718" s="433"/>
      <c r="B718" s="433"/>
      <c r="C718" s="426"/>
      <c r="D718" s="426" t="s">
        <v>1337</v>
      </c>
      <c r="E718" s="1027" t="s">
        <v>206</v>
      </c>
      <c r="F718" s="275">
        <v>40</v>
      </c>
      <c r="G718" s="1033"/>
      <c r="H718" s="1029"/>
      <c r="I718" s="1030">
        <v>7.96</v>
      </c>
      <c r="J718" s="1034"/>
      <c r="K718" s="285">
        <v>40</v>
      </c>
      <c r="L718" s="1030">
        <v>223.91</v>
      </c>
      <c r="M718" s="1031"/>
    </row>
    <row r="719">
      <c r="A719" s="1035"/>
      <c r="B719" s="1035"/>
      <c r="C719" s="436"/>
      <c r="D719" s="436" t="s">
        <v>1338</v>
      </c>
      <c r="E719" s="1036" t="s">
        <v>865</v>
      </c>
      <c r="F719" s="1037">
        <v>12.960000000000001</v>
      </c>
      <c r="G719" s="1038"/>
      <c r="H719" s="1039" t="s">
        <v>215</v>
      </c>
      <c r="I719" s="1040"/>
      <c r="J719" s="1039"/>
      <c r="K719" s="1039"/>
      <c r="L719" s="1040"/>
      <c r="M719" s="1041">
        <v>1.5552000000000001</v>
      </c>
    </row>
    <row r="720">
      <c r="H720" s="1042">
        <v>40.810000000000002</v>
      </c>
      <c r="I720" s="1042"/>
      <c r="K720" s="1042">
        <v>1147.55</v>
      </c>
      <c r="L720" s="1042"/>
      <c r="M720" s="1043">
        <v>1.5552000000000001</v>
      </c>
    </row>
    <row r="721" ht="27.600000000000001">
      <c r="A721" s="433">
        <v>135</v>
      </c>
      <c r="B721" s="433" t="s">
        <v>459</v>
      </c>
      <c r="C721" s="426" t="s">
        <v>1783</v>
      </c>
      <c r="D721" s="426" t="s">
        <v>1784</v>
      </c>
      <c r="E721" s="1027" t="s">
        <v>1385</v>
      </c>
      <c r="F721" s="275">
        <v>2</v>
      </c>
      <c r="G721" s="1028">
        <v>65.939999999999998</v>
      </c>
      <c r="H721" s="1029"/>
      <c r="I721" s="1030"/>
      <c r="J721" s="1029" t="s">
        <v>215</v>
      </c>
      <c r="K721" s="1029"/>
      <c r="L721" s="1030"/>
      <c r="M721" s="1031"/>
    </row>
    <row r="722">
      <c r="A722" s="433"/>
      <c r="B722" s="433"/>
      <c r="C722" s="426"/>
      <c r="D722" s="426" t="s">
        <v>1332</v>
      </c>
      <c r="E722" s="1027"/>
      <c r="F722" s="275"/>
      <c r="G722" s="1028">
        <v>65.939999999999998</v>
      </c>
      <c r="H722" s="1029" t="s">
        <v>215</v>
      </c>
      <c r="I722" s="1030">
        <v>131.88</v>
      </c>
      <c r="J722" s="1029"/>
      <c r="K722" s="1029">
        <v>28.109999999999999</v>
      </c>
      <c r="L722" s="1030">
        <v>3707.1500000000001</v>
      </c>
      <c r="M722" s="1031"/>
    </row>
    <row r="723">
      <c r="A723" s="433"/>
      <c r="B723" s="433"/>
      <c r="C723" s="426"/>
      <c r="D723" s="426" t="s">
        <v>1336</v>
      </c>
      <c r="E723" s="1027" t="s">
        <v>206</v>
      </c>
      <c r="F723" s="275">
        <v>65</v>
      </c>
      <c r="G723" s="1033"/>
      <c r="H723" s="1029"/>
      <c r="I723" s="1030">
        <v>85.719999999999999</v>
      </c>
      <c r="J723" s="1034"/>
      <c r="K723" s="285">
        <v>65</v>
      </c>
      <c r="L723" s="1030">
        <v>2409.6500000000001</v>
      </c>
      <c r="M723" s="1031"/>
    </row>
    <row r="724">
      <c r="A724" s="433"/>
      <c r="B724" s="433"/>
      <c r="C724" s="426"/>
      <c r="D724" s="426" t="s">
        <v>1337</v>
      </c>
      <c r="E724" s="1027" t="s">
        <v>206</v>
      </c>
      <c r="F724" s="275">
        <v>40</v>
      </c>
      <c r="G724" s="1033"/>
      <c r="H724" s="1029"/>
      <c r="I724" s="1030">
        <v>52.75</v>
      </c>
      <c r="J724" s="1034"/>
      <c r="K724" s="285">
        <v>40</v>
      </c>
      <c r="L724" s="1030">
        <v>1482.8599999999999</v>
      </c>
      <c r="M724" s="1031"/>
    </row>
    <row r="725">
      <c r="A725" s="1035"/>
      <c r="B725" s="1035"/>
      <c r="C725" s="436"/>
      <c r="D725" s="436" t="s">
        <v>1338</v>
      </c>
      <c r="E725" s="1036" t="s">
        <v>865</v>
      </c>
      <c r="F725" s="1037">
        <v>5.4000000000000004</v>
      </c>
      <c r="G725" s="1038"/>
      <c r="H725" s="1039" t="s">
        <v>215</v>
      </c>
      <c r="I725" s="1040"/>
      <c r="J725" s="1039"/>
      <c r="K725" s="1039"/>
      <c r="L725" s="1040"/>
      <c r="M725" s="1041">
        <v>10.800000000000001</v>
      </c>
    </row>
    <row r="726">
      <c r="H726" s="1042">
        <v>270.35000000000002</v>
      </c>
      <c r="I726" s="1042"/>
      <c r="K726" s="1042">
        <v>7599.6599999999999</v>
      </c>
      <c r="L726" s="1042"/>
      <c r="M726" s="1043">
        <v>10.800000000000001</v>
      </c>
    </row>
    <row r="728" ht="13.800000000000001">
      <c r="A728" s="1045" t="s">
        <v>1785</v>
      </c>
      <c r="B728" s="1045"/>
      <c r="C728" s="1045"/>
      <c r="D728" s="1045"/>
      <c r="E728" s="1045"/>
      <c r="F728" s="1045"/>
      <c r="G728" s="1045"/>
      <c r="H728" s="1046">
        <v>545.80999999999995</v>
      </c>
      <c r="I728" s="1046"/>
      <c r="J728" s="1007"/>
      <c r="K728" s="1046">
        <v>15343.029999999999</v>
      </c>
      <c r="L728" s="1046"/>
      <c r="M728" s="1043">
        <v>21.295200000000001</v>
      </c>
    </row>
    <row r="732" ht="16.800000000000001">
      <c r="A732" s="1026" t="s">
        <v>1786</v>
      </c>
      <c r="B732" s="1026"/>
      <c r="C732" s="1026"/>
      <c r="D732" s="1026"/>
      <c r="E732" s="1026"/>
      <c r="F732" s="1026"/>
      <c r="G732" s="1026"/>
      <c r="H732" s="1026"/>
      <c r="I732" s="1026"/>
      <c r="J732" s="1026"/>
      <c r="K732" s="1026"/>
      <c r="L732" s="1026"/>
      <c r="M732" s="1026"/>
    </row>
    <row r="733" ht="55.200000000000003">
      <c r="A733" s="433">
        <v>136</v>
      </c>
      <c r="B733" s="433" t="s">
        <v>495</v>
      </c>
      <c r="C733" s="426" t="s">
        <v>1787</v>
      </c>
      <c r="D733" s="426" t="s">
        <v>1788</v>
      </c>
      <c r="E733" s="1027" t="s">
        <v>1385</v>
      </c>
      <c r="F733" s="275">
        <v>1</v>
      </c>
      <c r="G733" s="1028">
        <v>81.659999999999997</v>
      </c>
      <c r="H733" s="1029"/>
      <c r="I733" s="1030"/>
      <c r="J733" s="1029" t="s">
        <v>215</v>
      </c>
      <c r="K733" s="1029"/>
      <c r="L733" s="1030"/>
      <c r="M733" s="1031"/>
    </row>
    <row r="734">
      <c r="A734" s="433"/>
      <c r="B734" s="433"/>
      <c r="C734" s="426"/>
      <c r="D734" s="426" t="s">
        <v>1332</v>
      </c>
      <c r="E734" s="1027"/>
      <c r="F734" s="275"/>
      <c r="G734" s="1028">
        <v>81.659999999999997</v>
      </c>
      <c r="H734" s="1029" t="s">
        <v>215</v>
      </c>
      <c r="I734" s="1030">
        <v>81.659999999999997</v>
      </c>
      <c r="J734" s="1029"/>
      <c r="K734" s="1029">
        <v>28.109999999999999</v>
      </c>
      <c r="L734" s="1030">
        <v>2295.46</v>
      </c>
      <c r="M734" s="1031"/>
    </row>
    <row r="735">
      <c r="A735" s="433"/>
      <c r="B735" s="433"/>
      <c r="C735" s="426"/>
      <c r="D735" s="426" t="s">
        <v>1336</v>
      </c>
      <c r="E735" s="1027" t="s">
        <v>206</v>
      </c>
      <c r="F735" s="275">
        <v>65</v>
      </c>
      <c r="G735" s="1033"/>
      <c r="H735" s="1029"/>
      <c r="I735" s="1030">
        <v>53.079999999999998</v>
      </c>
      <c r="J735" s="1034"/>
      <c r="K735" s="285">
        <v>65</v>
      </c>
      <c r="L735" s="1030">
        <v>1492.05</v>
      </c>
      <c r="M735" s="1031"/>
    </row>
    <row r="736">
      <c r="A736" s="433"/>
      <c r="B736" s="433"/>
      <c r="C736" s="426"/>
      <c r="D736" s="426" t="s">
        <v>1337</v>
      </c>
      <c r="E736" s="1027" t="s">
        <v>206</v>
      </c>
      <c r="F736" s="275">
        <v>40</v>
      </c>
      <c r="G736" s="1033"/>
      <c r="H736" s="1029"/>
      <c r="I736" s="1030">
        <v>32.659999999999997</v>
      </c>
      <c r="J736" s="1034"/>
      <c r="K736" s="285">
        <v>40</v>
      </c>
      <c r="L736" s="1030">
        <v>918.17999999999995</v>
      </c>
      <c r="M736" s="1031"/>
    </row>
    <row r="737">
      <c r="A737" s="1035"/>
      <c r="B737" s="1035"/>
      <c r="C737" s="436"/>
      <c r="D737" s="436" t="s">
        <v>1338</v>
      </c>
      <c r="E737" s="1036" t="s">
        <v>865</v>
      </c>
      <c r="F737" s="1037">
        <v>6.2999999999999998</v>
      </c>
      <c r="G737" s="1038"/>
      <c r="H737" s="1039" t="s">
        <v>215</v>
      </c>
      <c r="I737" s="1040"/>
      <c r="J737" s="1039"/>
      <c r="K737" s="1039"/>
      <c r="L737" s="1040"/>
      <c r="M737" s="1041">
        <v>6.2999999999999998</v>
      </c>
    </row>
    <row r="738">
      <c r="H738" s="1042">
        <v>167.40000000000001</v>
      </c>
      <c r="I738" s="1042"/>
      <c r="K738" s="1042">
        <v>4705.6900000000005</v>
      </c>
      <c r="L738" s="1042"/>
      <c r="M738" s="1043">
        <v>6.2999999999999998</v>
      </c>
    </row>
    <row r="739" ht="43.200000000000003">
      <c r="A739" s="433">
        <v>137</v>
      </c>
      <c r="B739" s="433" t="s">
        <v>449</v>
      </c>
      <c r="C739" s="426" t="s">
        <v>1432</v>
      </c>
      <c r="D739" s="426" t="s">
        <v>1433</v>
      </c>
      <c r="E739" s="1027" t="s">
        <v>1434</v>
      </c>
      <c r="F739" s="275">
        <v>1</v>
      </c>
      <c r="G739" s="1028">
        <v>20.739999999999998</v>
      </c>
      <c r="H739" s="1029"/>
      <c r="I739" s="1030"/>
      <c r="J739" s="1029" t="s">
        <v>215</v>
      </c>
      <c r="K739" s="1029"/>
      <c r="L739" s="1030"/>
      <c r="M739" s="1031"/>
    </row>
    <row r="740">
      <c r="A740" s="433"/>
      <c r="B740" s="433"/>
      <c r="C740" s="426"/>
      <c r="D740" s="426" t="s">
        <v>1332</v>
      </c>
      <c r="E740" s="1027"/>
      <c r="F740" s="275"/>
      <c r="G740" s="1028">
        <v>20.739999999999998</v>
      </c>
      <c r="H740" s="1029" t="s">
        <v>215</v>
      </c>
      <c r="I740" s="1030">
        <v>20.739999999999998</v>
      </c>
      <c r="J740" s="1029"/>
      <c r="K740" s="1029">
        <v>28.109999999999999</v>
      </c>
      <c r="L740" s="1030">
        <v>583</v>
      </c>
      <c r="M740" s="1031"/>
    </row>
    <row r="741">
      <c r="A741" s="433"/>
      <c r="B741" s="433"/>
      <c r="C741" s="426"/>
      <c r="D741" s="426" t="s">
        <v>1336</v>
      </c>
      <c r="E741" s="1027" t="s">
        <v>206</v>
      </c>
      <c r="F741" s="275">
        <v>65</v>
      </c>
      <c r="G741" s="1033"/>
      <c r="H741" s="1029"/>
      <c r="I741" s="1030">
        <v>13.48</v>
      </c>
      <c r="J741" s="1034"/>
      <c r="K741" s="285">
        <v>65</v>
      </c>
      <c r="L741" s="1030">
        <v>378.94999999999999</v>
      </c>
      <c r="M741" s="1031"/>
    </row>
    <row r="742">
      <c r="A742" s="433"/>
      <c r="B742" s="433"/>
      <c r="C742" s="426"/>
      <c r="D742" s="426" t="s">
        <v>1337</v>
      </c>
      <c r="E742" s="1027" t="s">
        <v>206</v>
      </c>
      <c r="F742" s="275">
        <v>40</v>
      </c>
      <c r="G742" s="1033"/>
      <c r="H742" s="1029"/>
      <c r="I742" s="1030">
        <v>8.3000000000000007</v>
      </c>
      <c r="J742" s="1034"/>
      <c r="K742" s="285">
        <v>40</v>
      </c>
      <c r="L742" s="1030">
        <v>233.19999999999999</v>
      </c>
      <c r="M742" s="1031"/>
    </row>
    <row r="743">
      <c r="A743" s="1035"/>
      <c r="B743" s="1035"/>
      <c r="C743" s="436"/>
      <c r="D743" s="436" t="s">
        <v>1338</v>
      </c>
      <c r="E743" s="1036" t="s">
        <v>865</v>
      </c>
      <c r="F743" s="1037">
        <v>1.6200000000000001</v>
      </c>
      <c r="G743" s="1038"/>
      <c r="H743" s="1039" t="s">
        <v>215</v>
      </c>
      <c r="I743" s="1040"/>
      <c r="J743" s="1039"/>
      <c r="K743" s="1039"/>
      <c r="L743" s="1040"/>
      <c r="M743" s="1041">
        <v>1.6200000000000001</v>
      </c>
    </row>
    <row r="744">
      <c r="H744" s="1042">
        <v>42.519999999999996</v>
      </c>
      <c r="I744" s="1042"/>
      <c r="K744" s="1042">
        <v>1195.1500000000001</v>
      </c>
      <c r="L744" s="1042"/>
      <c r="M744" s="1043">
        <v>1.6200000000000001</v>
      </c>
    </row>
    <row r="745" ht="41.399999999999999">
      <c r="A745" s="433">
        <v>138</v>
      </c>
      <c r="B745" s="433" t="s">
        <v>454</v>
      </c>
      <c r="C745" s="426" t="s">
        <v>1435</v>
      </c>
      <c r="D745" s="426" t="s">
        <v>952</v>
      </c>
      <c r="E745" s="1027" t="s">
        <v>1436</v>
      </c>
      <c r="F745" s="275">
        <v>0.029999999999999999</v>
      </c>
      <c r="G745" s="1028">
        <v>165.94999999999999</v>
      </c>
      <c r="H745" s="1029"/>
      <c r="I745" s="1030"/>
      <c r="J745" s="1029" t="s">
        <v>215</v>
      </c>
      <c r="K745" s="1029"/>
      <c r="L745" s="1030"/>
      <c r="M745" s="1031"/>
    </row>
    <row r="746">
      <c r="A746" s="433"/>
      <c r="B746" s="433"/>
      <c r="C746" s="426"/>
      <c r="D746" s="426" t="s">
        <v>1332</v>
      </c>
      <c r="E746" s="1027"/>
      <c r="F746" s="275"/>
      <c r="G746" s="1028">
        <v>165.94999999999999</v>
      </c>
      <c r="H746" s="1029" t="s">
        <v>215</v>
      </c>
      <c r="I746" s="1030">
        <v>4.9800000000000004</v>
      </c>
      <c r="J746" s="1029"/>
      <c r="K746" s="1029">
        <v>28.109999999999999</v>
      </c>
      <c r="L746" s="1030">
        <v>139.94999999999999</v>
      </c>
      <c r="M746" s="1031"/>
    </row>
    <row r="747">
      <c r="A747" s="433"/>
      <c r="B747" s="433"/>
      <c r="C747" s="426"/>
      <c r="D747" s="426" t="s">
        <v>1336</v>
      </c>
      <c r="E747" s="1027" t="s">
        <v>206</v>
      </c>
      <c r="F747" s="275">
        <v>65</v>
      </c>
      <c r="G747" s="1033"/>
      <c r="H747" s="1029"/>
      <c r="I747" s="1030">
        <v>3.2400000000000002</v>
      </c>
      <c r="J747" s="1034"/>
      <c r="K747" s="285">
        <v>65</v>
      </c>
      <c r="L747" s="1030">
        <v>90.969999999999999</v>
      </c>
      <c r="M747" s="1031"/>
    </row>
    <row r="748">
      <c r="A748" s="433"/>
      <c r="B748" s="433"/>
      <c r="C748" s="426"/>
      <c r="D748" s="426" t="s">
        <v>1337</v>
      </c>
      <c r="E748" s="1027" t="s">
        <v>206</v>
      </c>
      <c r="F748" s="275">
        <v>40</v>
      </c>
      <c r="G748" s="1033"/>
      <c r="H748" s="1029"/>
      <c r="I748" s="1030">
        <v>1.99</v>
      </c>
      <c r="J748" s="1034"/>
      <c r="K748" s="285">
        <v>40</v>
      </c>
      <c r="L748" s="1030">
        <v>55.979999999999997</v>
      </c>
      <c r="M748" s="1031"/>
    </row>
    <row r="749">
      <c r="A749" s="1035"/>
      <c r="B749" s="1035"/>
      <c r="C749" s="436"/>
      <c r="D749" s="436" t="s">
        <v>1338</v>
      </c>
      <c r="E749" s="1036" t="s">
        <v>865</v>
      </c>
      <c r="F749" s="1037">
        <v>12.960000000000001</v>
      </c>
      <c r="G749" s="1038"/>
      <c r="H749" s="1039" t="s">
        <v>215</v>
      </c>
      <c r="I749" s="1040"/>
      <c r="J749" s="1039"/>
      <c r="K749" s="1039"/>
      <c r="L749" s="1040"/>
      <c r="M749" s="1041">
        <v>0.38880000000000003</v>
      </c>
    </row>
    <row r="750">
      <c r="H750" s="1042">
        <v>10.210000000000001</v>
      </c>
      <c r="I750" s="1042"/>
      <c r="K750" s="1042">
        <v>286.89999999999998</v>
      </c>
      <c r="L750" s="1042"/>
      <c r="M750" s="1043">
        <v>0.38880000000000003</v>
      </c>
    </row>
    <row r="751" ht="43.200000000000003">
      <c r="A751" s="433">
        <v>139</v>
      </c>
      <c r="B751" s="433" t="s">
        <v>459</v>
      </c>
      <c r="C751" s="426" t="s">
        <v>1437</v>
      </c>
      <c r="D751" s="426" t="s">
        <v>1438</v>
      </c>
      <c r="E751" s="1027" t="s">
        <v>1439</v>
      </c>
      <c r="F751" s="275">
        <v>2</v>
      </c>
      <c r="G751" s="1028">
        <v>31.329999999999998</v>
      </c>
      <c r="H751" s="1029"/>
      <c r="I751" s="1030"/>
      <c r="J751" s="1029" t="s">
        <v>215</v>
      </c>
      <c r="K751" s="1029"/>
      <c r="L751" s="1030"/>
      <c r="M751" s="1031"/>
    </row>
    <row r="752">
      <c r="A752" s="433"/>
      <c r="B752" s="433"/>
      <c r="C752" s="426"/>
      <c r="D752" s="426" t="s">
        <v>1332</v>
      </c>
      <c r="E752" s="1027"/>
      <c r="F752" s="275"/>
      <c r="G752" s="1028">
        <v>31.329999999999998</v>
      </c>
      <c r="H752" s="1029" t="s">
        <v>215</v>
      </c>
      <c r="I752" s="1030">
        <v>62.659999999999997</v>
      </c>
      <c r="J752" s="1029"/>
      <c r="K752" s="1029">
        <v>28.109999999999999</v>
      </c>
      <c r="L752" s="1030">
        <v>1761.3699999999999</v>
      </c>
      <c r="M752" s="1031"/>
    </row>
    <row r="753">
      <c r="A753" s="433"/>
      <c r="B753" s="433"/>
      <c r="C753" s="426"/>
      <c r="D753" s="426" t="s">
        <v>1336</v>
      </c>
      <c r="E753" s="1027" t="s">
        <v>206</v>
      </c>
      <c r="F753" s="275">
        <v>65</v>
      </c>
      <c r="G753" s="1033"/>
      <c r="H753" s="1029"/>
      <c r="I753" s="1030">
        <v>40.729999999999997</v>
      </c>
      <c r="J753" s="1034"/>
      <c r="K753" s="285">
        <v>65</v>
      </c>
      <c r="L753" s="1030">
        <v>1144.8900000000001</v>
      </c>
      <c r="M753" s="1031"/>
    </row>
    <row r="754">
      <c r="A754" s="433"/>
      <c r="B754" s="433"/>
      <c r="C754" s="426"/>
      <c r="D754" s="426" t="s">
        <v>1337</v>
      </c>
      <c r="E754" s="1027" t="s">
        <v>206</v>
      </c>
      <c r="F754" s="275">
        <v>40</v>
      </c>
      <c r="G754" s="1033"/>
      <c r="H754" s="1029"/>
      <c r="I754" s="1030">
        <v>25.059999999999999</v>
      </c>
      <c r="J754" s="1034"/>
      <c r="K754" s="285">
        <v>40</v>
      </c>
      <c r="L754" s="1030">
        <v>704.54999999999995</v>
      </c>
      <c r="M754" s="1031"/>
    </row>
    <row r="755">
      <c r="A755" s="1035"/>
      <c r="B755" s="1035"/>
      <c r="C755" s="436"/>
      <c r="D755" s="436" t="s">
        <v>1338</v>
      </c>
      <c r="E755" s="1036" t="s">
        <v>865</v>
      </c>
      <c r="F755" s="1037">
        <v>2.4300000000000002</v>
      </c>
      <c r="G755" s="1038"/>
      <c r="H755" s="1039" t="s">
        <v>215</v>
      </c>
      <c r="I755" s="1040"/>
      <c r="J755" s="1039"/>
      <c r="K755" s="1039"/>
      <c r="L755" s="1040"/>
      <c r="M755" s="1041">
        <v>4.8600000000000003</v>
      </c>
    </row>
    <row r="756">
      <c r="H756" s="1042">
        <v>128.44999999999999</v>
      </c>
      <c r="I756" s="1042"/>
      <c r="K756" s="1042">
        <v>3610.8100000000004</v>
      </c>
      <c r="L756" s="1042"/>
      <c r="M756" s="1043">
        <v>4.8600000000000003</v>
      </c>
    </row>
    <row r="758" ht="13.800000000000001">
      <c r="A758" s="1045" t="s">
        <v>1789</v>
      </c>
      <c r="B758" s="1045"/>
      <c r="C758" s="1045"/>
      <c r="D758" s="1045"/>
      <c r="E758" s="1045"/>
      <c r="F758" s="1045"/>
      <c r="G758" s="1045"/>
      <c r="H758" s="1046">
        <v>348.58000000000004</v>
      </c>
      <c r="I758" s="1046"/>
      <c r="J758" s="1007"/>
      <c r="K758" s="1046">
        <v>9798.5499999999993</v>
      </c>
      <c r="L758" s="1046"/>
      <c r="M758" s="1043">
        <v>13.168800000000001</v>
      </c>
    </row>
    <row r="762" ht="16.800000000000001">
      <c r="A762" s="1026" t="s">
        <v>1790</v>
      </c>
      <c r="B762" s="1026"/>
      <c r="C762" s="1026"/>
      <c r="D762" s="1026"/>
      <c r="E762" s="1026"/>
      <c r="F762" s="1026"/>
      <c r="G762" s="1026"/>
      <c r="H762" s="1026"/>
      <c r="I762" s="1026"/>
      <c r="J762" s="1026"/>
      <c r="K762" s="1026"/>
      <c r="L762" s="1026"/>
      <c r="M762" s="1026"/>
    </row>
    <row r="763" ht="43.200000000000003">
      <c r="A763" s="433">
        <v>140</v>
      </c>
      <c r="B763" s="433" t="s">
        <v>495</v>
      </c>
      <c r="C763" s="426" t="s">
        <v>1780</v>
      </c>
      <c r="D763" s="426" t="s">
        <v>1781</v>
      </c>
      <c r="E763" s="1027" t="s">
        <v>1434</v>
      </c>
      <c r="F763" s="275">
        <v>1</v>
      </c>
      <c r="G763" s="1028">
        <v>15.619999999999999</v>
      </c>
      <c r="H763" s="1029"/>
      <c r="I763" s="1030"/>
      <c r="J763" s="1029" t="s">
        <v>215</v>
      </c>
      <c r="K763" s="1029"/>
      <c r="L763" s="1030"/>
      <c r="M763" s="1031"/>
    </row>
    <row r="764">
      <c r="A764" s="433"/>
      <c r="B764" s="433"/>
      <c r="C764" s="426"/>
      <c r="D764" s="426" t="s">
        <v>1332</v>
      </c>
      <c r="E764" s="1027"/>
      <c r="F764" s="275"/>
      <c r="G764" s="1028">
        <v>15.619999999999999</v>
      </c>
      <c r="H764" s="1029" t="s">
        <v>215</v>
      </c>
      <c r="I764" s="1030">
        <v>15.619999999999999</v>
      </c>
      <c r="J764" s="1029"/>
      <c r="K764" s="1029">
        <v>28.109999999999999</v>
      </c>
      <c r="L764" s="1030">
        <v>439.07999999999998</v>
      </c>
      <c r="M764" s="1031"/>
    </row>
    <row r="765">
      <c r="A765" s="433"/>
      <c r="B765" s="433"/>
      <c r="C765" s="426"/>
      <c r="D765" s="426" t="s">
        <v>1336</v>
      </c>
      <c r="E765" s="1027" t="s">
        <v>206</v>
      </c>
      <c r="F765" s="275">
        <v>65</v>
      </c>
      <c r="G765" s="1033"/>
      <c r="H765" s="1029"/>
      <c r="I765" s="1030">
        <v>10.15</v>
      </c>
      <c r="J765" s="1034"/>
      <c r="K765" s="285">
        <v>65</v>
      </c>
      <c r="L765" s="1030">
        <v>285.39999999999998</v>
      </c>
      <c r="M765" s="1031"/>
    </row>
    <row r="766">
      <c r="A766" s="433"/>
      <c r="B766" s="433"/>
      <c r="C766" s="426"/>
      <c r="D766" s="426" t="s">
        <v>1337</v>
      </c>
      <c r="E766" s="1027" t="s">
        <v>206</v>
      </c>
      <c r="F766" s="275">
        <v>40</v>
      </c>
      <c r="G766" s="1033"/>
      <c r="H766" s="1029"/>
      <c r="I766" s="1030">
        <v>6.25</v>
      </c>
      <c r="J766" s="1034"/>
      <c r="K766" s="285">
        <v>40</v>
      </c>
      <c r="L766" s="1030">
        <v>175.63</v>
      </c>
      <c r="M766" s="1031"/>
    </row>
    <row r="767">
      <c r="A767" s="1035"/>
      <c r="B767" s="1035"/>
      <c r="C767" s="436"/>
      <c r="D767" s="436" t="s">
        <v>1338</v>
      </c>
      <c r="E767" s="1036" t="s">
        <v>865</v>
      </c>
      <c r="F767" s="1037">
        <v>1.22</v>
      </c>
      <c r="G767" s="1038"/>
      <c r="H767" s="1039" t="s">
        <v>215</v>
      </c>
      <c r="I767" s="1040"/>
      <c r="J767" s="1039"/>
      <c r="K767" s="1039"/>
      <c r="L767" s="1040"/>
      <c r="M767" s="1041">
        <v>1.22</v>
      </c>
    </row>
    <row r="768">
      <c r="H768" s="1042">
        <v>32.019999999999996</v>
      </c>
      <c r="I768" s="1042"/>
      <c r="K768" s="1042">
        <v>900.11000000000001</v>
      </c>
      <c r="L768" s="1042"/>
      <c r="M768" s="1043">
        <v>1.22</v>
      </c>
    </row>
    <row r="769" ht="41.399999999999999">
      <c r="A769" s="433">
        <v>141</v>
      </c>
      <c r="B769" s="433" t="s">
        <v>449</v>
      </c>
      <c r="C769" s="426" t="s">
        <v>1435</v>
      </c>
      <c r="D769" s="426" t="s">
        <v>952</v>
      </c>
      <c r="E769" s="1027" t="s">
        <v>1436</v>
      </c>
      <c r="F769" s="275">
        <v>0.01</v>
      </c>
      <c r="G769" s="1028">
        <v>165.94999999999999</v>
      </c>
      <c r="H769" s="1029"/>
      <c r="I769" s="1030"/>
      <c r="J769" s="1029" t="s">
        <v>215</v>
      </c>
      <c r="K769" s="1029"/>
      <c r="L769" s="1030"/>
      <c r="M769" s="1031"/>
    </row>
    <row r="770">
      <c r="A770" s="433"/>
      <c r="B770" s="433"/>
      <c r="C770" s="426"/>
      <c r="D770" s="426" t="s">
        <v>1332</v>
      </c>
      <c r="E770" s="1027"/>
      <c r="F770" s="275"/>
      <c r="G770" s="1028">
        <v>165.94999999999999</v>
      </c>
      <c r="H770" s="1029" t="s">
        <v>215</v>
      </c>
      <c r="I770" s="1030">
        <v>1.6599999999999999</v>
      </c>
      <c r="J770" s="1029"/>
      <c r="K770" s="1029">
        <v>28.109999999999999</v>
      </c>
      <c r="L770" s="1030">
        <v>46.649999999999999</v>
      </c>
      <c r="M770" s="1031"/>
    </row>
    <row r="771">
      <c r="A771" s="433"/>
      <c r="B771" s="433"/>
      <c r="C771" s="426"/>
      <c r="D771" s="426" t="s">
        <v>1336</v>
      </c>
      <c r="E771" s="1027" t="s">
        <v>206</v>
      </c>
      <c r="F771" s="275">
        <v>65</v>
      </c>
      <c r="G771" s="1033"/>
      <c r="H771" s="1029"/>
      <c r="I771" s="1030">
        <v>1.0800000000000001</v>
      </c>
      <c r="J771" s="1034"/>
      <c r="K771" s="285">
        <v>65</v>
      </c>
      <c r="L771" s="1030">
        <v>30.32</v>
      </c>
      <c r="M771" s="1031"/>
    </row>
    <row r="772">
      <c r="A772" s="433"/>
      <c r="B772" s="433"/>
      <c r="C772" s="426"/>
      <c r="D772" s="426" t="s">
        <v>1337</v>
      </c>
      <c r="E772" s="1027" t="s">
        <v>206</v>
      </c>
      <c r="F772" s="275">
        <v>40</v>
      </c>
      <c r="G772" s="1033"/>
      <c r="H772" s="1029"/>
      <c r="I772" s="1030">
        <v>0.66000000000000003</v>
      </c>
      <c r="J772" s="1034"/>
      <c r="K772" s="285">
        <v>40</v>
      </c>
      <c r="L772" s="1030">
        <v>18.66</v>
      </c>
      <c r="M772" s="1031"/>
    </row>
    <row r="773">
      <c r="A773" s="1035"/>
      <c r="B773" s="1035"/>
      <c r="C773" s="436"/>
      <c r="D773" s="436" t="s">
        <v>1338</v>
      </c>
      <c r="E773" s="1036" t="s">
        <v>865</v>
      </c>
      <c r="F773" s="1037">
        <v>12.960000000000001</v>
      </c>
      <c r="G773" s="1038"/>
      <c r="H773" s="1039" t="s">
        <v>215</v>
      </c>
      <c r="I773" s="1040"/>
      <c r="J773" s="1039"/>
      <c r="K773" s="1039"/>
      <c r="L773" s="1040"/>
      <c r="M773" s="1041">
        <v>0.12960000000000002</v>
      </c>
    </row>
    <row r="774">
      <c r="H774" s="1042">
        <v>3.4000000000000004</v>
      </c>
      <c r="I774" s="1042"/>
      <c r="K774" s="1042">
        <v>95.629999999999995</v>
      </c>
      <c r="L774" s="1042"/>
      <c r="M774" s="1043">
        <v>0.12960000000000002</v>
      </c>
    </row>
    <row r="775" ht="43.200000000000003">
      <c r="A775" s="433">
        <v>142</v>
      </c>
      <c r="B775" s="433" t="s">
        <v>454</v>
      </c>
      <c r="C775" s="426" t="s">
        <v>1497</v>
      </c>
      <c r="D775" s="426" t="s">
        <v>1498</v>
      </c>
      <c r="E775" s="1027" t="s">
        <v>1499</v>
      </c>
      <c r="F775" s="275">
        <v>1</v>
      </c>
      <c r="G775" s="1028">
        <v>15.619999999999999</v>
      </c>
      <c r="H775" s="1029"/>
      <c r="I775" s="1030"/>
      <c r="J775" s="1029" t="s">
        <v>215</v>
      </c>
      <c r="K775" s="1029"/>
      <c r="L775" s="1030"/>
      <c r="M775" s="1031"/>
    </row>
    <row r="776">
      <c r="A776" s="433"/>
      <c r="B776" s="433"/>
      <c r="C776" s="426"/>
      <c r="D776" s="426" t="s">
        <v>1332</v>
      </c>
      <c r="E776" s="1027"/>
      <c r="F776" s="275"/>
      <c r="G776" s="1028">
        <v>15.619999999999999</v>
      </c>
      <c r="H776" s="1029" t="s">
        <v>215</v>
      </c>
      <c r="I776" s="1030">
        <v>15.619999999999999</v>
      </c>
      <c r="J776" s="1029"/>
      <c r="K776" s="1029">
        <v>28.109999999999999</v>
      </c>
      <c r="L776" s="1030">
        <v>439.07999999999998</v>
      </c>
      <c r="M776" s="1031"/>
    </row>
    <row r="777">
      <c r="A777" s="433"/>
      <c r="B777" s="433"/>
      <c r="C777" s="426"/>
      <c r="D777" s="426" t="s">
        <v>1336</v>
      </c>
      <c r="E777" s="1027" t="s">
        <v>206</v>
      </c>
      <c r="F777" s="275">
        <v>65</v>
      </c>
      <c r="G777" s="1033"/>
      <c r="H777" s="1029"/>
      <c r="I777" s="1030">
        <v>10.15</v>
      </c>
      <c r="J777" s="1034"/>
      <c r="K777" s="285">
        <v>65</v>
      </c>
      <c r="L777" s="1030">
        <v>285.39999999999998</v>
      </c>
      <c r="M777" s="1031"/>
    </row>
    <row r="778">
      <c r="A778" s="433"/>
      <c r="B778" s="433"/>
      <c r="C778" s="426"/>
      <c r="D778" s="426" t="s">
        <v>1337</v>
      </c>
      <c r="E778" s="1027" t="s">
        <v>206</v>
      </c>
      <c r="F778" s="275">
        <v>40</v>
      </c>
      <c r="G778" s="1033"/>
      <c r="H778" s="1029"/>
      <c r="I778" s="1030">
        <v>6.25</v>
      </c>
      <c r="J778" s="1034"/>
      <c r="K778" s="285">
        <v>40</v>
      </c>
      <c r="L778" s="1030">
        <v>175.63</v>
      </c>
      <c r="M778" s="1031"/>
    </row>
    <row r="779">
      <c r="A779" s="1035"/>
      <c r="B779" s="1035"/>
      <c r="C779" s="436"/>
      <c r="D779" s="436" t="s">
        <v>1338</v>
      </c>
      <c r="E779" s="1036" t="s">
        <v>865</v>
      </c>
      <c r="F779" s="1037">
        <v>1.22</v>
      </c>
      <c r="G779" s="1038"/>
      <c r="H779" s="1039" t="s">
        <v>215</v>
      </c>
      <c r="I779" s="1040"/>
      <c r="J779" s="1039"/>
      <c r="K779" s="1039"/>
      <c r="L779" s="1040"/>
      <c r="M779" s="1041">
        <v>1.22</v>
      </c>
    </row>
    <row r="780">
      <c r="H780" s="1042">
        <v>32.019999999999996</v>
      </c>
      <c r="I780" s="1042"/>
      <c r="K780" s="1042">
        <v>900.11000000000001</v>
      </c>
      <c r="L780" s="1042"/>
      <c r="M780" s="1043">
        <v>1.22</v>
      </c>
    </row>
    <row r="782" ht="13.800000000000001">
      <c r="A782" s="1045" t="s">
        <v>1791</v>
      </c>
      <c r="B782" s="1045"/>
      <c r="C782" s="1045"/>
      <c r="D782" s="1045"/>
      <c r="E782" s="1045"/>
      <c r="F782" s="1045"/>
      <c r="G782" s="1045"/>
      <c r="H782" s="1046">
        <v>67.439999999999998</v>
      </c>
      <c r="I782" s="1046"/>
      <c r="J782" s="1007"/>
      <c r="K782" s="1046">
        <v>1895.8499999999999</v>
      </c>
      <c r="L782" s="1046"/>
      <c r="M782" s="1043">
        <v>2.5695999999999999</v>
      </c>
    </row>
    <row r="786" ht="13.800000000000001">
      <c r="A786" s="1045" t="s">
        <v>1440</v>
      </c>
      <c r="B786" s="1045"/>
      <c r="C786" s="1045"/>
      <c r="D786" s="1045"/>
      <c r="E786" s="1045"/>
      <c r="F786" s="1045"/>
      <c r="G786" s="1045"/>
      <c r="H786" s="1046">
        <v>961.82999999999981</v>
      </c>
      <c r="I786" s="1046"/>
      <c r="J786" s="1007"/>
      <c r="K786" s="1046">
        <v>27037.430000000008</v>
      </c>
      <c r="L786" s="1046"/>
      <c r="M786" s="1043">
        <v>37.033600000000007</v>
      </c>
    </row>
    <row r="790" ht="13.800000000000001">
      <c r="A790" s="1045"/>
      <c r="B790" s="1045"/>
      <c r="C790" s="1045"/>
      <c r="D790" s="1045" t="s">
        <v>1500</v>
      </c>
      <c r="E790" s="1045"/>
      <c r="F790" s="1045"/>
      <c r="G790" s="1045"/>
      <c r="H790" s="1046">
        <v>190659.7999999999</v>
      </c>
      <c r="I790" s="1046"/>
      <c r="J790" s="1007"/>
      <c r="K790" s="1046">
        <v>1124050.2999999998</v>
      </c>
      <c r="L790" s="1046"/>
      <c r="M790" s="1043">
        <v>378.68782760000005</v>
      </c>
    </row>
    <row r="791">
      <c r="D791" s="167" t="s">
        <v>1792</v>
      </c>
    </row>
    <row r="792">
      <c r="D792" s="167" t="s">
        <v>1170</v>
      </c>
      <c r="I792" s="1383">
        <f>H351+H431+H534+H578+H696</f>
        <v>92534.110000000001</v>
      </c>
      <c r="L792" s="1383">
        <f>K351+K431+K534+K578+K696</f>
        <v>649087.44999999995</v>
      </c>
    </row>
    <row r="793">
      <c r="D793" s="167" t="s">
        <v>56</v>
      </c>
      <c r="I793" s="1383">
        <f>H363+H544</f>
        <v>97163.860000000001</v>
      </c>
      <c r="L793" s="1383">
        <f>K363+K544</f>
        <v>447925.42000000004</v>
      </c>
    </row>
    <row r="794">
      <c r="D794" s="167" t="s">
        <v>1172</v>
      </c>
      <c r="I794" s="1384">
        <f>H786</f>
        <v>961.82999999999981</v>
      </c>
      <c r="L794" s="1384">
        <f>K786</f>
        <v>27037.430000000008</v>
      </c>
    </row>
    <row r="795" ht="27">
      <c r="D795" s="1385" t="s">
        <v>1793</v>
      </c>
      <c r="I795" s="1386"/>
      <c r="L795" s="1387">
        <f>ROUND(K790* 0.99015,2)</f>
        <v>1112978.3999999999</v>
      </c>
    </row>
    <row r="796">
      <c r="D796" s="167" t="s">
        <v>1792</v>
      </c>
    </row>
    <row r="797">
      <c r="D797" s="167" t="s">
        <v>1170</v>
      </c>
      <c r="I797" s="1386"/>
      <c r="L797" s="1386">
        <f t="shared" ref="L797:L799" si="26">ROUND(L792* 0.99015,2)</f>
        <v>642693.94000000006</v>
      </c>
    </row>
    <row r="798">
      <c r="D798" s="167" t="s">
        <v>56</v>
      </c>
      <c r="I798" s="1386"/>
      <c r="L798" s="1386">
        <f t="shared" si="26"/>
        <v>443513.35000000003</v>
      </c>
    </row>
    <row r="799">
      <c r="D799" s="167" t="s">
        <v>1172</v>
      </c>
      <c r="I799" s="1386"/>
      <c r="L799" s="1386">
        <f t="shared" si="26"/>
        <v>26771.110000000001</v>
      </c>
    </row>
    <row r="800" ht="27">
      <c r="D800" s="1385" t="s">
        <v>1794</v>
      </c>
      <c r="I800" s="1386"/>
      <c r="L800" s="1387">
        <f>ROUND(L795* 0.990760775,2)*0</f>
        <v>0</v>
      </c>
    </row>
    <row r="801">
      <c r="D801" s="167" t="s">
        <v>1792</v>
      </c>
      <c r="I801" s="1386"/>
      <c r="L801" s="1386"/>
    </row>
    <row r="802">
      <c r="D802" s="167" t="s">
        <v>1170</v>
      </c>
      <c r="I802" s="1386"/>
      <c r="L802" s="1386">
        <f t="shared" ref="L802:L804" si="27">ROUND(L797* 0.990760775,2)*0</f>
        <v>0</v>
      </c>
    </row>
    <row r="803">
      <c r="D803" s="167" t="s">
        <v>56</v>
      </c>
      <c r="I803" s="1386"/>
      <c r="L803" s="1386">
        <f t="shared" si="27"/>
        <v>0</v>
      </c>
    </row>
    <row r="804">
      <c r="D804" s="167" t="s">
        <v>1172</v>
      </c>
      <c r="I804" s="1386"/>
      <c r="L804" s="1386">
        <f t="shared" si="27"/>
        <v>0</v>
      </c>
    </row>
    <row r="805">
      <c r="D805" s="1388" t="s">
        <v>1795</v>
      </c>
    </row>
    <row r="806">
      <c r="D806" s="1374" t="s">
        <v>1796</v>
      </c>
    </row>
    <row r="807">
      <c r="D807" s="1389" t="s">
        <v>1170</v>
      </c>
      <c r="L807" s="1387">
        <f>ROUND(K696*0.99015,2)</f>
        <v>26917.150000000001</v>
      </c>
    </row>
    <row r="808">
      <c r="D808" s="1389" t="s">
        <v>56</v>
      </c>
      <c r="L808" s="1390">
        <v>0</v>
      </c>
    </row>
    <row r="809">
      <c r="D809" s="1389" t="s">
        <v>1172</v>
      </c>
      <c r="L809" s="1391">
        <f>ROUND(K782*0.99015,2)</f>
        <v>1877.1800000000001</v>
      </c>
    </row>
    <row r="810">
      <c r="D810" s="1374" t="s">
        <v>1797</v>
      </c>
      <c r="L810" s="1389"/>
    </row>
    <row r="811">
      <c r="D811" s="1389" t="s">
        <v>1170</v>
      </c>
      <c r="L811" s="1387">
        <f>ROUND(((K351+K431))*0.99015,2)</f>
        <v>489693.13</v>
      </c>
    </row>
    <row r="812">
      <c r="D812" s="1389" t="s">
        <v>56</v>
      </c>
      <c r="L812" s="1387">
        <f>ROUND((K363)*0.99015,2)</f>
        <v>84938.559999999998</v>
      </c>
    </row>
    <row r="813">
      <c r="D813" s="1389" t="s">
        <v>1172</v>
      </c>
      <c r="L813" s="1391">
        <f>ROUND(K728*0.99015,2)</f>
        <v>15191.9</v>
      </c>
    </row>
    <row r="814">
      <c r="D814" s="1374" t="s">
        <v>1798</v>
      </c>
      <c r="L814" s="1389"/>
    </row>
    <row r="815">
      <c r="D815" s="1389" t="s">
        <v>1170</v>
      </c>
      <c r="L815" s="1387">
        <f>ROUND(((K534-K466+K578)*0.99015),2)</f>
        <v>74825.089999999997</v>
      </c>
    </row>
    <row r="816">
      <c r="D816" s="1389" t="s">
        <v>56</v>
      </c>
      <c r="L816" s="1387">
        <f>ROUND(K540*0.99015,2)</f>
        <v>222839.56</v>
      </c>
    </row>
    <row r="817">
      <c r="D817" s="1389" t="s">
        <v>1172</v>
      </c>
      <c r="L817" s="1387">
        <f>ROUND((K744+K750)*0.99015,2)</f>
        <v>1467.45</v>
      </c>
    </row>
    <row r="818">
      <c r="D818" s="1374" t="s">
        <v>1799</v>
      </c>
      <c r="L818" s="1389"/>
    </row>
    <row r="819">
      <c r="D819" s="1389" t="s">
        <v>1170</v>
      </c>
      <c r="L819" s="1387">
        <f>ROUND((K466)*0.99015,2)</f>
        <v>51258.57</v>
      </c>
    </row>
    <row r="820">
      <c r="D820" s="1389" t="s">
        <v>56</v>
      </c>
      <c r="L820" s="1387">
        <f>ROUND(K542*0.99015,2)</f>
        <v>135735.23000000001</v>
      </c>
    </row>
    <row r="821">
      <c r="D821" s="1389" t="s">
        <v>1172</v>
      </c>
      <c r="L821" s="1387">
        <f>ROUND((K738+K756)*0.99015,2)</f>
        <v>8234.5799999999999</v>
      </c>
    </row>
    <row r="822">
      <c r="D822" s="1389"/>
    </row>
    <row r="823">
      <c r="D823" s="1389"/>
    </row>
    <row r="824">
      <c r="D824" s="1389"/>
    </row>
    <row r="825">
      <c r="D825" s="1389"/>
    </row>
    <row r="826" ht="13.800000000000001">
      <c r="A826" s="200"/>
      <c r="B826" s="200"/>
      <c r="C826" s="198" t="s">
        <v>1452</v>
      </c>
      <c r="D826" s="198"/>
      <c r="E826" s="199" t="s">
        <v>1453</v>
      </c>
      <c r="F826" s="199"/>
      <c r="G826" s="199"/>
      <c r="H826" s="199"/>
      <c r="I826" s="199" t="s">
        <v>1216</v>
      </c>
      <c r="J826" s="199"/>
      <c r="K826" s="200"/>
      <c r="L826" s="200"/>
      <c r="M826" s="200"/>
    </row>
    <row r="827" ht="13.800000000000001">
      <c r="A827" s="200"/>
      <c r="B827" s="200"/>
      <c r="C827" s="200"/>
      <c r="D827" s="200"/>
      <c r="E827" s="288" t="s">
        <v>369</v>
      </c>
      <c r="F827" s="288"/>
      <c r="G827" s="288"/>
      <c r="H827" s="288"/>
      <c r="I827" s="288"/>
      <c r="J827" s="200"/>
      <c r="K827" s="200"/>
      <c r="L827" s="200"/>
      <c r="M827" s="200"/>
    </row>
    <row r="828" ht="13.800000000000001">
      <c r="A828" s="200"/>
      <c r="B828" s="200"/>
      <c r="C828" s="200"/>
      <c r="D828" s="200"/>
      <c r="E828" s="1392"/>
      <c r="F828" s="1392"/>
      <c r="G828" s="1392"/>
      <c r="H828" s="1392"/>
      <c r="I828" s="1392"/>
      <c r="J828" s="200"/>
      <c r="K828" s="200"/>
      <c r="L828" s="200"/>
      <c r="M828" s="200"/>
    </row>
    <row r="829" ht="13.800000000000001">
      <c r="A829" s="200"/>
      <c r="B829" s="200"/>
      <c r="C829" s="200"/>
      <c r="D829" s="200"/>
      <c r="E829" s="285" t="s">
        <v>1455</v>
      </c>
      <c r="F829" s="285"/>
      <c r="G829" s="285"/>
      <c r="H829" s="200"/>
      <c r="I829" s="200"/>
      <c r="J829" s="200"/>
      <c r="K829" s="200"/>
      <c r="L829" s="200"/>
      <c r="M829" s="200"/>
    </row>
    <row r="830" ht="13.800000000000001">
      <c r="A830" s="200"/>
      <c r="B830" s="200"/>
      <c r="C830" s="198" t="s">
        <v>1454</v>
      </c>
      <c r="D830" s="198"/>
      <c r="E830" s="1011"/>
      <c r="F830" s="1011"/>
      <c r="G830" s="1011"/>
      <c r="H830" s="1393"/>
      <c r="I830" s="1394" t="s">
        <v>1456</v>
      </c>
      <c r="J830" s="199"/>
      <c r="K830" s="200"/>
      <c r="L830" s="200"/>
      <c r="M830" s="200"/>
    </row>
    <row r="831" ht="13.800000000000001">
      <c r="A831" s="200"/>
      <c r="B831" s="200"/>
      <c r="C831" s="200"/>
      <c r="D831" s="200"/>
      <c r="E831" s="1395" t="s">
        <v>369</v>
      </c>
      <c r="F831" s="1395"/>
      <c r="G831" s="1395"/>
      <c r="H831" s="1395"/>
      <c r="I831" s="1395"/>
      <c r="J831" s="200"/>
      <c r="K831" s="200"/>
      <c r="L831" s="200"/>
      <c r="M831" s="200"/>
    </row>
    <row r="837">
      <c r="A837" s="1396"/>
      <c r="B837" s="1396"/>
      <c r="C837" s="1396"/>
      <c r="D837" s="1396"/>
      <c r="E837" s="1396"/>
      <c r="F837" s="1396"/>
      <c r="G837" s="1396"/>
      <c r="H837" s="1396"/>
      <c r="I837" s="1396"/>
      <c r="J837" s="1396"/>
      <c r="K837" s="1396"/>
      <c r="L837" s="1396"/>
      <c r="M837" s="1397"/>
    </row>
    <row r="838">
      <c r="A838" s="1398"/>
      <c r="B838" s="1398"/>
      <c r="C838" s="1398"/>
      <c r="D838" s="1398"/>
      <c r="E838" s="1398"/>
      <c r="F838" s="1398"/>
      <c r="G838" s="1398"/>
      <c r="H838" s="1398"/>
      <c r="I838" s="1398"/>
      <c r="J838" s="1398"/>
      <c r="K838" s="1398"/>
      <c r="L838" s="1398"/>
      <c r="M838" s="1397"/>
    </row>
    <row r="839" ht="17.399999999999999">
      <c r="A839" s="1399"/>
      <c r="B839" s="1400" t="s">
        <v>1800</v>
      </c>
      <c r="C839" s="1401"/>
      <c r="D839" s="1401"/>
      <c r="E839" s="1401"/>
      <c r="F839" s="1401"/>
      <c r="G839" s="1401"/>
      <c r="H839" s="1401"/>
      <c r="I839" s="1401"/>
      <c r="J839" s="1401"/>
      <c r="K839" s="1401"/>
      <c r="L839" s="1401"/>
      <c r="M839" s="1402"/>
    </row>
    <row r="840" ht="13.800000000000001">
      <c r="A840" s="1399"/>
      <c r="B840" s="1403" t="s">
        <v>1801</v>
      </c>
      <c r="C840" s="1399"/>
      <c r="D840" s="1399"/>
      <c r="E840" s="1399"/>
      <c r="F840" s="1404"/>
      <c r="G840" s="1399"/>
      <c r="H840" s="1399"/>
      <c r="I840" s="1399"/>
      <c r="J840" s="1404"/>
      <c r="K840" s="1399"/>
      <c r="L840" s="1399"/>
      <c r="M840" s="1402"/>
    </row>
    <row r="841">
      <c r="A841" s="1396"/>
      <c r="B841" s="1396"/>
      <c r="C841" s="1396"/>
      <c r="D841" s="1396"/>
      <c r="E841" s="1396"/>
      <c r="F841" s="1396" t="s">
        <v>1459</v>
      </c>
      <c r="G841" s="1396"/>
      <c r="H841" s="1396"/>
      <c r="I841" s="1396"/>
      <c r="J841" s="1396" t="s">
        <v>1460</v>
      </c>
      <c r="K841" s="1396"/>
      <c r="L841" s="1396"/>
      <c r="M841" s="1397"/>
    </row>
    <row r="842">
      <c r="A842" s="1397"/>
      <c r="B842" s="1397"/>
      <c r="C842" s="1397"/>
      <c r="D842" s="1397"/>
      <c r="E842" s="1397"/>
      <c r="F842" s="1397"/>
      <c r="G842" s="1397"/>
      <c r="H842" s="1397"/>
      <c r="I842" s="1397"/>
      <c r="J842" s="1397"/>
      <c r="K842" s="1397"/>
      <c r="L842" s="1397"/>
    </row>
    <row r="843">
      <c r="A843" s="1374"/>
      <c r="B843" s="1374"/>
      <c r="C843" s="1374"/>
      <c r="D843" s="1374"/>
      <c r="E843" s="1374"/>
      <c r="F843" s="1374"/>
      <c r="G843" s="1374"/>
      <c r="H843" s="1374"/>
      <c r="I843" s="1374"/>
      <c r="J843" s="1374"/>
      <c r="K843" s="1374"/>
      <c r="L843" s="1374"/>
    </row>
  </sheetData>
  <mergeCells count="384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7:M37"/>
    <mergeCell ref="A39:M39"/>
    <mergeCell ref="H47:I47"/>
    <mergeCell ref="K47:L47"/>
    <mergeCell ref="H55:I55"/>
    <mergeCell ref="K55:L55"/>
    <mergeCell ref="H63:I63"/>
    <mergeCell ref="K63:L63"/>
    <mergeCell ref="H71:I71"/>
    <mergeCell ref="K71:L71"/>
    <mergeCell ref="H79:I79"/>
    <mergeCell ref="K79:L79"/>
    <mergeCell ref="H87:I87"/>
    <mergeCell ref="K87:L87"/>
    <mergeCell ref="H95:I95"/>
    <mergeCell ref="K95:L95"/>
    <mergeCell ref="H103:I103"/>
    <mergeCell ref="K103:L103"/>
    <mergeCell ref="H112:I112"/>
    <mergeCell ref="K112:L112"/>
    <mergeCell ref="H121:I121"/>
    <mergeCell ref="K121:L121"/>
    <mergeCell ref="H130:I130"/>
    <mergeCell ref="K130:L130"/>
    <mergeCell ref="H139:I139"/>
    <mergeCell ref="K139:L139"/>
    <mergeCell ref="H148:I148"/>
    <mergeCell ref="K148:L148"/>
    <mergeCell ref="H158:I158"/>
    <mergeCell ref="K158:L158"/>
    <mergeCell ref="H168:I168"/>
    <mergeCell ref="K168:L168"/>
    <mergeCell ref="H178:I178"/>
    <mergeCell ref="K178:L178"/>
    <mergeCell ref="H187:I187"/>
    <mergeCell ref="K187:L187"/>
    <mergeCell ref="H196:I196"/>
    <mergeCell ref="K196:L196"/>
    <mergeCell ref="H205:I205"/>
    <mergeCell ref="K205:L205"/>
    <mergeCell ref="H214:I214"/>
    <mergeCell ref="K214:L214"/>
    <mergeCell ref="H223:I223"/>
    <mergeCell ref="K223:L223"/>
    <mergeCell ref="H229:I229"/>
    <mergeCell ref="K229:L229"/>
    <mergeCell ref="H235:I235"/>
    <mergeCell ref="K235:L235"/>
    <mergeCell ref="H245:I245"/>
    <mergeCell ref="K245:L245"/>
    <mergeCell ref="H255:I255"/>
    <mergeCell ref="K255:L255"/>
    <mergeCell ref="H265:I265"/>
    <mergeCell ref="K265:L265"/>
    <mergeCell ref="H273:I273"/>
    <mergeCell ref="K273:L273"/>
    <mergeCell ref="H281:I281"/>
    <mergeCell ref="K281:L281"/>
    <mergeCell ref="H289:I289"/>
    <mergeCell ref="K289:L289"/>
    <mergeCell ref="H297:I297"/>
    <mergeCell ref="K297:L297"/>
    <mergeCell ref="H305:I305"/>
    <mergeCell ref="K305:L305"/>
    <mergeCell ref="H311:I311"/>
    <mergeCell ref="K311:L311"/>
    <mergeCell ref="H317:I317"/>
    <mergeCell ref="K317:L317"/>
    <mergeCell ref="H326:I326"/>
    <mergeCell ref="K326:L326"/>
    <mergeCell ref="H335:I335"/>
    <mergeCell ref="K335:L335"/>
    <mergeCell ref="H342:I342"/>
    <mergeCell ref="K342:L342"/>
    <mergeCell ref="H349:I349"/>
    <mergeCell ref="K349:L349"/>
    <mergeCell ref="A351:G351"/>
    <mergeCell ref="H351:I351"/>
    <mergeCell ref="K351:L351"/>
    <mergeCell ref="A355:M355"/>
    <mergeCell ref="H357:I357"/>
    <mergeCell ref="K357:L357"/>
    <mergeCell ref="H359:I359"/>
    <mergeCell ref="K359:L359"/>
    <mergeCell ref="H361:I361"/>
    <mergeCell ref="K361:L361"/>
    <mergeCell ref="A363:G363"/>
    <mergeCell ref="H363:I363"/>
    <mergeCell ref="K363:L363"/>
    <mergeCell ref="A367:M367"/>
    <mergeCell ref="H369:I369"/>
    <mergeCell ref="K369:L369"/>
    <mergeCell ref="H371:I371"/>
    <mergeCell ref="K371:L371"/>
    <mergeCell ref="H373:I373"/>
    <mergeCell ref="K373:L373"/>
    <mergeCell ref="H375:I375"/>
    <mergeCell ref="K375:L375"/>
    <mergeCell ref="H377:I377"/>
    <mergeCell ref="K377:L377"/>
    <mergeCell ref="H379:I379"/>
    <mergeCell ref="K379:L379"/>
    <mergeCell ref="H381:I381"/>
    <mergeCell ref="K381:L381"/>
    <mergeCell ref="H383:I383"/>
    <mergeCell ref="K383:L383"/>
    <mergeCell ref="H385:I385"/>
    <mergeCell ref="K385:L385"/>
    <mergeCell ref="H387:I387"/>
    <mergeCell ref="K387:L387"/>
    <mergeCell ref="H389:I389"/>
    <mergeCell ref="K389:L389"/>
    <mergeCell ref="H391:I391"/>
    <mergeCell ref="K391:L391"/>
    <mergeCell ref="H393:I393"/>
    <mergeCell ref="K393:L393"/>
    <mergeCell ref="H395:I395"/>
    <mergeCell ref="K395:L395"/>
    <mergeCell ref="H397:I397"/>
    <mergeCell ref="K397:L397"/>
    <mergeCell ref="H399:I399"/>
    <mergeCell ref="K399:L399"/>
    <mergeCell ref="H401:I401"/>
    <mergeCell ref="K401:L401"/>
    <mergeCell ref="H403:I403"/>
    <mergeCell ref="K403:L403"/>
    <mergeCell ref="H405:I405"/>
    <mergeCell ref="K405:L405"/>
    <mergeCell ref="H407:I407"/>
    <mergeCell ref="K407:L407"/>
    <mergeCell ref="H409:I409"/>
    <mergeCell ref="K409:L409"/>
    <mergeCell ref="H411:I411"/>
    <mergeCell ref="K411:L411"/>
    <mergeCell ref="H413:I413"/>
    <mergeCell ref="K413:L413"/>
    <mergeCell ref="H415:I415"/>
    <mergeCell ref="K415:L415"/>
    <mergeCell ref="H417:I417"/>
    <mergeCell ref="K417:L417"/>
    <mergeCell ref="H419:I419"/>
    <mergeCell ref="K419:L419"/>
    <mergeCell ref="H421:I421"/>
    <mergeCell ref="K421:L421"/>
    <mergeCell ref="H423:I423"/>
    <mergeCell ref="K423:L423"/>
    <mergeCell ref="H425:I425"/>
    <mergeCell ref="K425:L425"/>
    <mergeCell ref="H427:I427"/>
    <mergeCell ref="K427:L427"/>
    <mergeCell ref="H429:I429"/>
    <mergeCell ref="K429:L429"/>
    <mergeCell ref="A431:G431"/>
    <mergeCell ref="H431:I431"/>
    <mergeCell ref="K431:L431"/>
    <mergeCell ref="A435:G435"/>
    <mergeCell ref="H435:I435"/>
    <mergeCell ref="K435:L435"/>
    <mergeCell ref="A439:M439"/>
    <mergeCell ref="A441:M441"/>
    <mergeCell ref="H449:I449"/>
    <mergeCell ref="K449:L449"/>
    <mergeCell ref="H458:I458"/>
    <mergeCell ref="K458:L458"/>
    <mergeCell ref="H466:I466"/>
    <mergeCell ref="K466:L466"/>
    <mergeCell ref="H472:I472"/>
    <mergeCell ref="K472:L472"/>
    <mergeCell ref="H482:I482"/>
    <mergeCell ref="K482:L482"/>
    <mergeCell ref="H490:I490"/>
    <mergeCell ref="K490:L490"/>
    <mergeCell ref="H499:I499"/>
    <mergeCell ref="K499:L499"/>
    <mergeCell ref="H505:I505"/>
    <mergeCell ref="K505:L505"/>
    <mergeCell ref="H514:I514"/>
    <mergeCell ref="K514:L514"/>
    <mergeCell ref="H523:I523"/>
    <mergeCell ref="K523:L523"/>
    <mergeCell ref="H532:I532"/>
    <mergeCell ref="K532:L532"/>
    <mergeCell ref="A534:G534"/>
    <mergeCell ref="H534:I534"/>
    <mergeCell ref="K534:L534"/>
    <mergeCell ref="A538:M538"/>
    <mergeCell ref="H540:I540"/>
    <mergeCell ref="K540:L540"/>
    <mergeCell ref="H542:I542"/>
    <mergeCell ref="K542:L542"/>
    <mergeCell ref="A544:G544"/>
    <mergeCell ref="H544:I544"/>
    <mergeCell ref="K544:L544"/>
    <mergeCell ref="A548:M548"/>
    <mergeCell ref="H550:I550"/>
    <mergeCell ref="K550:L550"/>
    <mergeCell ref="H552:I552"/>
    <mergeCell ref="K552:L552"/>
    <mergeCell ref="H554:I554"/>
    <mergeCell ref="K554:L554"/>
    <mergeCell ref="H556:I556"/>
    <mergeCell ref="K556:L556"/>
    <mergeCell ref="H558:I558"/>
    <mergeCell ref="K558:L558"/>
    <mergeCell ref="H560:I560"/>
    <mergeCell ref="K560:L560"/>
    <mergeCell ref="H562:I562"/>
    <mergeCell ref="K562:L562"/>
    <mergeCell ref="H564:I564"/>
    <mergeCell ref="K564:L564"/>
    <mergeCell ref="H566:I566"/>
    <mergeCell ref="K566:L566"/>
    <mergeCell ref="H568:I568"/>
    <mergeCell ref="K568:L568"/>
    <mergeCell ref="H570:I570"/>
    <mergeCell ref="K570:L570"/>
    <mergeCell ref="H572:I572"/>
    <mergeCell ref="K572:L572"/>
    <mergeCell ref="H574:I574"/>
    <mergeCell ref="K574:L574"/>
    <mergeCell ref="H576:I576"/>
    <mergeCell ref="K576:L576"/>
    <mergeCell ref="A578:G578"/>
    <mergeCell ref="H578:I578"/>
    <mergeCell ref="K578:L578"/>
    <mergeCell ref="A582:G582"/>
    <mergeCell ref="H582:I582"/>
    <mergeCell ref="K582:L582"/>
    <mergeCell ref="A586:M586"/>
    <mergeCell ref="A588:M588"/>
    <mergeCell ref="H597:I597"/>
    <mergeCell ref="K597:L597"/>
    <mergeCell ref="H605:I605"/>
    <mergeCell ref="K605:L605"/>
    <mergeCell ref="H613:I613"/>
    <mergeCell ref="K613:L613"/>
    <mergeCell ref="H619:I619"/>
    <mergeCell ref="K619:L619"/>
    <mergeCell ref="H629:I629"/>
    <mergeCell ref="K629:L629"/>
    <mergeCell ref="H637:I637"/>
    <mergeCell ref="K637:L637"/>
    <mergeCell ref="H643:I643"/>
    <mergeCell ref="K643:L643"/>
    <mergeCell ref="H650:I650"/>
    <mergeCell ref="K650:L650"/>
    <mergeCell ref="A652:G652"/>
    <mergeCell ref="H652:I652"/>
    <mergeCell ref="K652:L652"/>
    <mergeCell ref="A656:M656"/>
    <mergeCell ref="H658:I658"/>
    <mergeCell ref="K658:L658"/>
    <mergeCell ref="H660:I660"/>
    <mergeCell ref="K660:L660"/>
    <mergeCell ref="H662:I662"/>
    <mergeCell ref="K662:L662"/>
    <mergeCell ref="H664:I664"/>
    <mergeCell ref="K664:L664"/>
    <mergeCell ref="H666:I666"/>
    <mergeCell ref="K666:L666"/>
    <mergeCell ref="H668:I668"/>
    <mergeCell ref="K668:L668"/>
    <mergeCell ref="H670:I670"/>
    <mergeCell ref="K670:L670"/>
    <mergeCell ref="H672:I672"/>
    <mergeCell ref="K672:L672"/>
    <mergeCell ref="H674:I674"/>
    <mergeCell ref="K674:L674"/>
    <mergeCell ref="H676:I676"/>
    <mergeCell ref="K676:L676"/>
    <mergeCell ref="H678:I678"/>
    <mergeCell ref="K678:L678"/>
    <mergeCell ref="H680:I680"/>
    <mergeCell ref="K680:L680"/>
    <mergeCell ref="H682:I682"/>
    <mergeCell ref="K682:L682"/>
    <mergeCell ref="H684:I684"/>
    <mergeCell ref="K684:L684"/>
    <mergeCell ref="H686:I686"/>
    <mergeCell ref="K686:L686"/>
    <mergeCell ref="H688:I688"/>
    <mergeCell ref="K688:L688"/>
    <mergeCell ref="H690:I690"/>
    <mergeCell ref="K690:L690"/>
    <mergeCell ref="A692:G692"/>
    <mergeCell ref="H692:I692"/>
    <mergeCell ref="K692:L692"/>
    <mergeCell ref="A696:G696"/>
    <mergeCell ref="H696:I696"/>
    <mergeCell ref="K696:L696"/>
    <mergeCell ref="A700:M700"/>
    <mergeCell ref="A702:M702"/>
    <mergeCell ref="H708:I708"/>
    <mergeCell ref="K708:L708"/>
    <mergeCell ref="H714:I714"/>
    <mergeCell ref="K714:L714"/>
    <mergeCell ref="H720:I720"/>
    <mergeCell ref="K720:L720"/>
    <mergeCell ref="H726:I726"/>
    <mergeCell ref="K726:L726"/>
    <mergeCell ref="A728:G728"/>
    <mergeCell ref="H728:I728"/>
    <mergeCell ref="K728:L728"/>
    <mergeCell ref="A732:M732"/>
    <mergeCell ref="H738:I738"/>
    <mergeCell ref="K738:L738"/>
    <mergeCell ref="H744:I744"/>
    <mergeCell ref="K744:L744"/>
    <mergeCell ref="H750:I750"/>
    <mergeCell ref="K750:L750"/>
    <mergeCell ref="H756:I756"/>
    <mergeCell ref="K756:L756"/>
    <mergeCell ref="A758:G758"/>
    <mergeCell ref="H758:I758"/>
    <mergeCell ref="K758:L758"/>
    <mergeCell ref="A762:M762"/>
    <mergeCell ref="H768:I768"/>
    <mergeCell ref="K768:L768"/>
    <mergeCell ref="H774:I774"/>
    <mergeCell ref="K774:L774"/>
    <mergeCell ref="H780:I780"/>
    <mergeCell ref="K780:L780"/>
    <mergeCell ref="A782:G782"/>
    <mergeCell ref="H782:I782"/>
    <mergeCell ref="K782:L782"/>
    <mergeCell ref="A786:G786"/>
    <mergeCell ref="H786:I786"/>
    <mergeCell ref="K786:L786"/>
    <mergeCell ref="H790:I790"/>
    <mergeCell ref="K790:L790"/>
    <mergeCell ref="C826:D826"/>
    <mergeCell ref="E827:I827"/>
    <mergeCell ref="E829:G830"/>
    <mergeCell ref="C830:D830"/>
    <mergeCell ref="E831:I83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4" zoomScale="81" workbookViewId="0">
      <selection activeCell="AF36" activeCellId="0" sqref="AF36:AM36"/>
    </sheetView>
  </sheetViews>
  <sheetFormatPr defaultColWidth="3" defaultRowHeight="12.75"/>
  <cols>
    <col customWidth="1" min="1" max="9" style="1085" width="2.33203125"/>
    <col customWidth="1" min="10" max="12" style="1086" width="2.33203125"/>
    <col customWidth="1" min="13" max="13" style="1086" width="3.6640625"/>
    <col customWidth="1" min="14" max="14" style="1086" width="2.6640625"/>
    <col customWidth="1" min="15" max="22" style="1086" width="2.33203125"/>
    <col customWidth="1" min="23" max="30" style="1084" width="2.33203125"/>
    <col customWidth="1" min="31" max="31" style="1084" width="3.6640625"/>
    <col customWidth="1" min="32" max="38" style="1084" width="2.33203125"/>
    <col customWidth="1" min="39" max="39" style="1084" width="5.33203125"/>
    <col customWidth="1" min="40" max="40" style="1084" width="18.6640625"/>
    <col customWidth="1" min="41" max="41" style="1084" width="18.33203125"/>
    <col customWidth="1" min="42" max="42" style="1084" width="13.109375"/>
    <col customWidth="1" min="43" max="43" style="1084" width="16.6640625"/>
    <col customWidth="1" min="44" max="48" style="1084" width="26.33203125"/>
    <col customWidth="1" min="49" max="57" style="1085" width="2.33203125"/>
    <col customWidth="1" min="58" max="70" style="1086" width="2.33203125"/>
    <col customWidth="1" min="71" max="87" style="1084" width="2.33203125"/>
    <col customWidth="1" min="88" max="92" style="1084" width="2.5546875"/>
    <col min="93" max="16384" style="1084" width="3"/>
  </cols>
  <sheetData>
    <row r="1" ht="16.949999999999999" customHeight="1">
      <c r="A1" s="1405" t="s">
        <v>1505</v>
      </c>
      <c r="B1" s="1405"/>
      <c r="C1" s="1405"/>
      <c r="D1" s="1405"/>
      <c r="E1" s="1405"/>
      <c r="F1" s="1405"/>
      <c r="G1" s="1405"/>
      <c r="H1" s="1405"/>
      <c r="I1" s="1405"/>
      <c r="J1" s="1405"/>
      <c r="K1" s="1405"/>
      <c r="L1" s="1405"/>
      <c r="M1" s="1405"/>
      <c r="N1" s="1405"/>
      <c r="O1" s="1405"/>
      <c r="P1" s="1405"/>
      <c r="Q1" s="1405"/>
      <c r="R1" s="1405"/>
      <c r="S1" s="1405"/>
      <c r="T1" s="1088"/>
      <c r="U1" s="1406" t="s">
        <v>1802</v>
      </c>
      <c r="V1" s="1406"/>
      <c r="W1" s="1406"/>
      <c r="X1" s="1406"/>
      <c r="Y1" s="1406"/>
      <c r="Z1" s="1406"/>
      <c r="AA1" s="1406"/>
      <c r="AB1" s="1406"/>
      <c r="AC1" s="1406"/>
      <c r="AD1" s="1406"/>
      <c r="AE1" s="1406"/>
      <c r="AF1" s="1406"/>
      <c r="AG1" s="1406"/>
      <c r="AH1" s="1406"/>
      <c r="AI1" s="1406"/>
      <c r="AJ1" s="1406"/>
      <c r="AK1" s="1406"/>
      <c r="AL1" s="1406"/>
      <c r="AM1" s="1406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8"/>
      <c r="BQ1" s="1087" t="s">
        <v>1505</v>
      </c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</row>
    <row r="2" ht="16.949999999999999" customHeight="1">
      <c r="A2" s="1405"/>
      <c r="B2" s="1405"/>
      <c r="C2" s="1405"/>
      <c r="D2" s="1405"/>
      <c r="E2" s="1405"/>
      <c r="F2" s="1405"/>
      <c r="G2" s="1405"/>
      <c r="H2" s="1405"/>
      <c r="I2" s="1405"/>
      <c r="J2" s="1405"/>
      <c r="K2" s="1405"/>
      <c r="L2" s="1405"/>
      <c r="M2" s="1405"/>
      <c r="N2" s="1405"/>
      <c r="O2" s="1405"/>
      <c r="P2" s="1405"/>
      <c r="Q2" s="1405"/>
      <c r="R2" s="1405"/>
      <c r="S2" s="1405"/>
      <c r="T2" s="1084"/>
      <c r="U2" s="1406"/>
      <c r="V2" s="1406"/>
      <c r="W2" s="1406"/>
      <c r="X2" s="1406"/>
      <c r="Y2" s="1406"/>
      <c r="Z2" s="1406"/>
      <c r="AA2" s="1406"/>
      <c r="AB2" s="1406"/>
      <c r="AC2" s="1406"/>
      <c r="AD2" s="1406"/>
      <c r="AE2" s="1406"/>
      <c r="AF2" s="1406"/>
      <c r="AG2" s="1406"/>
      <c r="AH2" s="1406"/>
      <c r="AI2" s="1406"/>
      <c r="AJ2" s="1406"/>
      <c r="AK2" s="1406"/>
      <c r="AL2" s="1406"/>
      <c r="AM2" s="1406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4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</row>
    <row r="3" ht="16.949999999999999" customHeight="1">
      <c r="A3" s="1405"/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  <c r="R3" s="1405"/>
      <c r="S3" s="1405"/>
      <c r="T3" s="1089"/>
      <c r="U3" s="1406"/>
      <c r="V3" s="1406"/>
      <c r="W3" s="1406"/>
      <c r="X3" s="1406"/>
      <c r="Y3" s="1406"/>
      <c r="Z3" s="1406"/>
      <c r="AA3" s="1406"/>
      <c r="AB3" s="1406"/>
      <c r="AC3" s="1406"/>
      <c r="AD3" s="1406"/>
      <c r="AE3" s="1406"/>
      <c r="AF3" s="1406"/>
      <c r="AG3" s="1406"/>
      <c r="AH3" s="1406"/>
      <c r="AI3" s="1406"/>
      <c r="AJ3" s="1406"/>
      <c r="AK3" s="1406"/>
      <c r="AL3" s="1406"/>
      <c r="AM3" s="1406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1087"/>
      <c r="BH3" s="1087"/>
      <c r="BI3" s="1087"/>
      <c r="BJ3" s="1087"/>
      <c r="BK3" s="1087"/>
      <c r="BL3" s="1087"/>
      <c r="BM3" s="1087"/>
      <c r="BN3" s="1087"/>
      <c r="BO3" s="1087"/>
      <c r="BP3" s="1089"/>
      <c r="BQ3" s="1087"/>
      <c r="BR3" s="1087"/>
      <c r="BS3" s="1087"/>
      <c r="BT3" s="1087"/>
      <c r="BU3" s="1087"/>
      <c r="BV3" s="1087"/>
      <c r="BW3" s="1087"/>
      <c r="BX3" s="1087"/>
      <c r="BY3" s="1087"/>
      <c r="BZ3" s="1087"/>
      <c r="CA3" s="1087"/>
      <c r="CB3" s="1087"/>
      <c r="CC3" s="1087"/>
      <c r="CD3" s="1087"/>
      <c r="CE3" s="1087"/>
      <c r="CF3" s="1087"/>
      <c r="CG3" s="1087"/>
      <c r="CH3" s="1087"/>
      <c r="CI3" s="1087"/>
    </row>
    <row r="4" ht="16.949999999999999" customHeight="1">
      <c r="A4" s="1407" t="s">
        <v>1507</v>
      </c>
      <c r="B4" s="1407"/>
      <c r="C4" s="1407"/>
      <c r="D4" s="1407"/>
      <c r="E4" s="1407"/>
      <c r="F4" s="1407"/>
      <c r="G4" s="1407"/>
      <c r="H4" s="1407"/>
      <c r="I4" s="1407"/>
      <c r="J4" s="1407"/>
      <c r="K4" s="1407"/>
      <c r="L4" s="1407"/>
      <c r="M4" s="1407"/>
      <c r="N4" s="1407"/>
      <c r="O4" s="1407"/>
      <c r="P4" s="1407"/>
      <c r="Q4" s="1407"/>
      <c r="R4" s="1407"/>
      <c r="S4" s="1407"/>
      <c r="T4" s="1089"/>
      <c r="U4" s="1408" t="s">
        <v>1803</v>
      </c>
      <c r="V4" s="1408"/>
      <c r="W4" s="1408"/>
      <c r="X4" s="1408"/>
      <c r="Y4" s="1408"/>
      <c r="Z4" s="1408"/>
      <c r="AA4" s="1408"/>
      <c r="AB4" s="1408"/>
      <c r="AC4" s="1408"/>
      <c r="AD4" s="1408"/>
      <c r="AE4" s="1408"/>
      <c r="AF4" s="1408"/>
      <c r="AG4" s="1408"/>
      <c r="AH4" s="1408"/>
      <c r="AI4" s="1408"/>
      <c r="AJ4" s="1408"/>
      <c r="AK4" s="1408"/>
      <c r="AL4" s="1408"/>
      <c r="AM4" s="140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1089"/>
      <c r="BQ4" s="828" t="s">
        <v>1507</v>
      </c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</row>
    <row r="5" ht="16.5" customHeight="1">
      <c r="A5" s="1407"/>
      <c r="B5" s="1407"/>
      <c r="C5" s="1407"/>
      <c r="D5" s="1407"/>
      <c r="E5" s="1407"/>
      <c r="F5" s="1407"/>
      <c r="G5" s="1407"/>
      <c r="H5" s="1407"/>
      <c r="I5" s="1407"/>
      <c r="J5" s="1407"/>
      <c r="K5" s="1407"/>
      <c r="L5" s="1407"/>
      <c r="M5" s="1407"/>
      <c r="N5" s="1407"/>
      <c r="O5" s="1407"/>
      <c r="P5" s="1407"/>
      <c r="Q5" s="1407"/>
      <c r="R5" s="1407"/>
      <c r="S5" s="1407"/>
      <c r="T5" s="1089"/>
      <c r="U5" s="1408"/>
      <c r="V5" s="1408"/>
      <c r="W5" s="1408"/>
      <c r="X5" s="1408"/>
      <c r="Y5" s="1408"/>
      <c r="Z5" s="1408"/>
      <c r="AA5" s="1408"/>
      <c r="AB5" s="1408"/>
      <c r="AC5" s="1408"/>
      <c r="AD5" s="1408"/>
      <c r="AE5" s="1408"/>
      <c r="AF5" s="1408"/>
      <c r="AG5" s="1408"/>
      <c r="AH5" s="1408"/>
      <c r="AI5" s="1408"/>
      <c r="AJ5" s="1408"/>
      <c r="AK5" s="1408"/>
      <c r="AL5" s="1408"/>
      <c r="AM5" s="1408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1089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</row>
    <row r="6" ht="16.949999999999999" customHeight="1">
      <c r="A6" s="1407"/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089"/>
      <c r="U6" s="1408"/>
      <c r="V6" s="1408"/>
      <c r="W6" s="1408"/>
      <c r="X6" s="1408"/>
      <c r="Y6" s="1408"/>
      <c r="Z6" s="1408"/>
      <c r="AA6" s="1408"/>
      <c r="AB6" s="1408"/>
      <c r="AC6" s="1408"/>
      <c r="AD6" s="1408"/>
      <c r="AE6" s="1408"/>
      <c r="AF6" s="1408"/>
      <c r="AG6" s="1408"/>
      <c r="AH6" s="1408"/>
      <c r="AI6" s="1408"/>
      <c r="AJ6" s="1408"/>
      <c r="AK6" s="1408"/>
      <c r="AL6" s="1408"/>
      <c r="AM6" s="1408"/>
      <c r="AW6" s="828"/>
      <c r="AX6" s="828"/>
      <c r="AY6" s="828"/>
      <c r="AZ6" s="828"/>
      <c r="BA6" s="828"/>
      <c r="BB6" s="828"/>
      <c r="BC6" s="828"/>
      <c r="BD6" s="828"/>
      <c r="BE6" s="828"/>
      <c r="BF6" s="828"/>
      <c r="BG6" s="828"/>
      <c r="BH6" s="828"/>
      <c r="BI6" s="828"/>
      <c r="BJ6" s="828"/>
      <c r="BK6" s="828"/>
      <c r="BL6" s="828"/>
      <c r="BM6" s="828"/>
      <c r="BN6" s="828"/>
      <c r="BO6" s="828"/>
      <c r="BP6" s="1089"/>
      <c r="BQ6" s="828"/>
      <c r="BR6" s="828"/>
      <c r="BS6" s="828"/>
      <c r="BT6" s="828"/>
      <c r="BU6" s="828"/>
      <c r="BV6" s="828"/>
      <c r="BW6" s="828"/>
      <c r="BX6" s="828"/>
      <c r="BY6" s="828"/>
      <c r="BZ6" s="828"/>
      <c r="CA6" s="828"/>
      <c r="CB6" s="828"/>
      <c r="CC6" s="828"/>
      <c r="CD6" s="828"/>
      <c r="CE6" s="828"/>
      <c r="CF6" s="828"/>
      <c r="CG6" s="828"/>
      <c r="CH6" s="828"/>
      <c r="CI6" s="828"/>
    </row>
    <row r="7" ht="16.949999999999999" customHeight="1">
      <c r="A7" s="1407" t="s">
        <v>1804</v>
      </c>
      <c r="B7" s="1407"/>
      <c r="C7" s="1407"/>
      <c r="D7" s="1407"/>
      <c r="E7" s="1407"/>
      <c r="F7" s="1407"/>
      <c r="G7" s="1407"/>
      <c r="H7" s="1407"/>
      <c r="I7" s="1407"/>
      <c r="J7" s="1407"/>
      <c r="K7" s="1407"/>
      <c r="L7" s="1407"/>
      <c r="M7" s="1407"/>
      <c r="N7" s="1407"/>
      <c r="O7" s="1407"/>
      <c r="P7" s="1407"/>
      <c r="Q7" s="1407"/>
      <c r="R7" s="1407"/>
      <c r="S7" s="1407"/>
      <c r="T7" s="1089"/>
      <c r="U7" s="1408" t="s">
        <v>1600</v>
      </c>
      <c r="V7" s="1408"/>
      <c r="W7" s="1408"/>
      <c r="X7" s="1408"/>
      <c r="Y7" s="1408"/>
      <c r="Z7" s="1408"/>
      <c r="AA7" s="1408"/>
      <c r="AB7" s="1408"/>
      <c r="AC7" s="1408"/>
      <c r="AD7" s="1408"/>
      <c r="AE7" s="1408"/>
      <c r="AF7" s="1408"/>
      <c r="AG7" s="1408"/>
      <c r="AH7" s="1408"/>
      <c r="AI7" s="1408"/>
      <c r="AJ7" s="1408"/>
      <c r="AK7" s="1408"/>
      <c r="AL7" s="1408"/>
      <c r="AM7" s="1408"/>
      <c r="AW7" s="828"/>
      <c r="AX7" s="828"/>
      <c r="AY7" s="828"/>
      <c r="AZ7" s="828"/>
      <c r="BA7" s="828"/>
      <c r="BB7" s="828"/>
      <c r="BC7" s="828"/>
      <c r="BD7" s="828"/>
      <c r="BE7" s="828"/>
      <c r="BF7" s="828"/>
      <c r="BG7" s="828"/>
      <c r="BH7" s="828"/>
      <c r="BI7" s="828"/>
      <c r="BJ7" s="828"/>
      <c r="BK7" s="828"/>
      <c r="BL7" s="828"/>
      <c r="BM7" s="828"/>
      <c r="BN7" s="828"/>
      <c r="BO7" s="828"/>
      <c r="BP7" s="1089"/>
      <c r="BQ7" s="828" t="s">
        <v>1509</v>
      </c>
      <c r="BR7" s="828"/>
      <c r="BS7" s="828"/>
      <c r="BT7" s="828"/>
      <c r="BU7" s="828"/>
      <c r="BV7" s="828"/>
      <c r="BW7" s="828"/>
      <c r="BX7" s="828"/>
      <c r="BY7" s="828"/>
      <c r="BZ7" s="828"/>
      <c r="CA7" s="828"/>
      <c r="CB7" s="828"/>
      <c r="CC7" s="828"/>
      <c r="CD7" s="828"/>
      <c r="CE7" s="828"/>
      <c r="CF7" s="828"/>
      <c r="CG7" s="828"/>
      <c r="CH7" s="828"/>
      <c r="CI7" s="828"/>
    </row>
    <row r="8" ht="16.949999999999999" customHeight="1">
      <c r="A8" s="1407"/>
      <c r="B8" s="1407"/>
      <c r="C8" s="1407"/>
      <c r="D8" s="1407"/>
      <c r="E8" s="1407"/>
      <c r="F8" s="1407"/>
      <c r="G8" s="1407"/>
      <c r="H8" s="1407"/>
      <c r="I8" s="1407"/>
      <c r="J8" s="1407"/>
      <c r="K8" s="1407"/>
      <c r="L8" s="1407"/>
      <c r="M8" s="1407"/>
      <c r="N8" s="1407"/>
      <c r="O8" s="1407"/>
      <c r="P8" s="1407"/>
      <c r="Q8" s="1407"/>
      <c r="R8" s="1407"/>
      <c r="S8" s="1407"/>
      <c r="T8" s="1089"/>
      <c r="U8" s="1408"/>
      <c r="V8" s="1408"/>
      <c r="W8" s="1408"/>
      <c r="X8" s="1408"/>
      <c r="Y8" s="1408"/>
      <c r="Z8" s="1408"/>
      <c r="AA8" s="1408"/>
      <c r="AB8" s="1408"/>
      <c r="AC8" s="1408"/>
      <c r="AD8" s="1408"/>
      <c r="AE8" s="1408"/>
      <c r="AF8" s="1408"/>
      <c r="AG8" s="1408"/>
      <c r="AH8" s="1408"/>
      <c r="AI8" s="1408"/>
      <c r="AJ8" s="1408"/>
      <c r="AK8" s="1408"/>
      <c r="AL8" s="1408"/>
      <c r="AM8" s="1408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H8" s="828"/>
      <c r="BI8" s="828"/>
      <c r="BJ8" s="828"/>
      <c r="BK8" s="828"/>
      <c r="BL8" s="828"/>
      <c r="BM8" s="828"/>
      <c r="BN8" s="828"/>
      <c r="BO8" s="828"/>
      <c r="BP8" s="1089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8"/>
      <c r="CD8" s="828"/>
      <c r="CE8" s="828"/>
      <c r="CF8" s="828"/>
      <c r="CG8" s="828"/>
      <c r="CH8" s="828"/>
      <c r="CI8" s="828"/>
    </row>
    <row r="9" ht="16.949999999999999" customHeight="1">
      <c r="A9" s="1407" t="s">
        <v>1511</v>
      </c>
      <c r="B9" s="1407"/>
      <c r="C9" s="1407"/>
      <c r="D9" s="1407"/>
      <c r="E9" s="1407"/>
      <c r="F9" s="1407"/>
      <c r="G9" s="1407"/>
      <c r="H9" s="1407"/>
      <c r="I9" s="1407"/>
      <c r="J9" s="1407"/>
      <c r="K9" s="1407"/>
      <c r="L9" s="1407"/>
      <c r="M9" s="1407"/>
      <c r="N9" s="1407"/>
      <c r="O9" s="1407"/>
      <c r="P9" s="1407"/>
      <c r="Q9" s="1407"/>
      <c r="R9" s="1407"/>
      <c r="S9" s="1407"/>
      <c r="T9" s="1089"/>
      <c r="U9" s="1409" t="s">
        <v>1805</v>
      </c>
      <c r="V9" s="1409"/>
      <c r="W9" s="1409"/>
      <c r="X9" s="1409"/>
      <c r="Y9" s="1409"/>
      <c r="Z9" s="1409"/>
      <c r="AA9" s="1409"/>
      <c r="AB9" s="1409"/>
      <c r="AC9" s="1409"/>
      <c r="AD9" s="1409"/>
      <c r="AE9" s="1409"/>
      <c r="AF9" s="1409"/>
      <c r="AG9" s="1409"/>
      <c r="AH9" s="1409"/>
      <c r="AI9" s="1409"/>
      <c r="AJ9" s="1409"/>
      <c r="AK9" s="1409"/>
      <c r="AL9" s="1409"/>
      <c r="AM9" s="1409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H9" s="828"/>
      <c r="BI9" s="828"/>
      <c r="BJ9" s="828"/>
      <c r="BK9" s="828"/>
      <c r="BL9" s="828"/>
      <c r="BM9" s="828"/>
      <c r="BN9" s="828"/>
      <c r="BO9" s="828"/>
      <c r="BP9" s="1089"/>
      <c r="BQ9" s="828" t="s">
        <v>1511</v>
      </c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8"/>
      <c r="CD9" s="828"/>
      <c r="CE9" s="828"/>
      <c r="CF9" s="828"/>
      <c r="CG9" s="828"/>
      <c r="CH9" s="828"/>
      <c r="CI9" s="828"/>
    </row>
    <row r="10" ht="16.949999999999999" customHeight="1">
      <c r="A10" s="1407" t="s">
        <v>1513</v>
      </c>
      <c r="B10" s="1407"/>
      <c r="C10" s="1407"/>
      <c r="D10" s="1407"/>
      <c r="E10" s="1407"/>
      <c r="F10" s="1407"/>
      <c r="G10" s="1407"/>
      <c r="H10" s="1407"/>
      <c r="I10" s="1407"/>
      <c r="J10" s="1407"/>
      <c r="K10" s="1407"/>
      <c r="L10" s="1407"/>
      <c r="M10" s="1407"/>
      <c r="N10" s="1407"/>
      <c r="O10" s="1407"/>
      <c r="P10" s="1407"/>
      <c r="Q10" s="1407"/>
      <c r="R10" s="1407"/>
      <c r="S10" s="1407"/>
      <c r="T10" s="1089"/>
      <c r="U10" s="1410" t="s">
        <v>1806</v>
      </c>
      <c r="V10" s="1410"/>
      <c r="W10" s="1410"/>
      <c r="X10" s="1410"/>
      <c r="Y10" s="1410"/>
      <c r="Z10" s="1410"/>
      <c r="AA10" s="1410"/>
      <c r="AB10" s="1410"/>
      <c r="AC10" s="1410"/>
      <c r="AD10" s="1410"/>
      <c r="AE10" s="1410"/>
      <c r="AF10" s="1410"/>
      <c r="AG10" s="1410"/>
      <c r="AH10" s="1410"/>
      <c r="AI10" s="1410"/>
      <c r="AJ10" s="1410"/>
      <c r="AK10" s="1410"/>
      <c r="AL10" s="1410"/>
      <c r="AM10" s="1410"/>
      <c r="AW10" s="828"/>
      <c r="AX10" s="828"/>
      <c r="AY10" s="828"/>
      <c r="AZ10" s="828"/>
      <c r="BA10" s="828"/>
      <c r="BB10" s="828"/>
      <c r="BC10" s="828"/>
      <c r="BD10" s="828"/>
      <c r="BE10" s="828"/>
      <c r="BF10" s="828"/>
      <c r="BG10" s="828"/>
      <c r="BH10" s="828"/>
      <c r="BI10" s="828"/>
      <c r="BJ10" s="828"/>
      <c r="BK10" s="828"/>
      <c r="BL10" s="828"/>
      <c r="BM10" s="828"/>
      <c r="BN10" s="828"/>
      <c r="BO10" s="828"/>
      <c r="BP10" s="1089"/>
      <c r="BQ10" s="828" t="s">
        <v>1513</v>
      </c>
      <c r="BR10" s="828"/>
      <c r="BS10" s="828"/>
      <c r="BT10" s="828"/>
      <c r="BU10" s="828"/>
      <c r="BV10" s="828"/>
      <c r="BW10" s="828"/>
      <c r="BX10" s="828"/>
      <c r="BY10" s="828"/>
      <c r="BZ10" s="828"/>
      <c r="CA10" s="828"/>
      <c r="CB10" s="828"/>
      <c r="CC10" s="828"/>
      <c r="CD10" s="828"/>
      <c r="CE10" s="828"/>
      <c r="CF10" s="828"/>
      <c r="CG10" s="828"/>
      <c r="CH10" s="828"/>
      <c r="CI10" s="828"/>
    </row>
    <row r="11" ht="16.949999999999999" customHeight="1">
      <c r="A11" s="1407" t="s">
        <v>1514</v>
      </c>
      <c r="B11" s="1407"/>
      <c r="C11" s="1407"/>
      <c r="D11" s="1407"/>
      <c r="E11" s="1407"/>
      <c r="F11" s="1407"/>
      <c r="G11" s="1407"/>
      <c r="H11" s="1407"/>
      <c r="I11" s="1407"/>
      <c r="J11" s="1407"/>
      <c r="K11" s="1407"/>
      <c r="L11" s="1407"/>
      <c r="M11" s="1407"/>
      <c r="N11" s="1407"/>
      <c r="O11" s="1407"/>
      <c r="P11" s="1407"/>
      <c r="Q11" s="1407"/>
      <c r="R11" s="1407"/>
      <c r="S11" s="1407"/>
      <c r="T11" s="1089"/>
      <c r="U11" s="1410" t="s">
        <v>1807</v>
      </c>
      <c r="V11" s="1410"/>
      <c r="W11" s="1410"/>
      <c r="X11" s="1410"/>
      <c r="Y11" s="1410"/>
      <c r="Z11" s="1410"/>
      <c r="AA11" s="1410"/>
      <c r="AB11" s="1410"/>
      <c r="AC11" s="1410"/>
      <c r="AD11" s="1410"/>
      <c r="AE11" s="1410"/>
      <c r="AF11" s="1410"/>
      <c r="AG11" s="1410"/>
      <c r="AH11" s="1410"/>
      <c r="AI11" s="1410"/>
      <c r="AJ11" s="1410"/>
      <c r="AK11" s="1410"/>
      <c r="AL11" s="1410"/>
      <c r="AM11" s="1410"/>
      <c r="AW11" s="828"/>
      <c r="AX11" s="828"/>
      <c r="AY11" s="828"/>
      <c r="AZ11" s="828"/>
      <c r="BA11" s="828"/>
      <c r="BB11" s="828"/>
      <c r="BC11" s="828"/>
      <c r="BD11" s="828"/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1089"/>
      <c r="BQ11" s="828" t="s">
        <v>1514</v>
      </c>
      <c r="BR11" s="828"/>
      <c r="BS11" s="828"/>
      <c r="BT11" s="828"/>
      <c r="BU11" s="828"/>
      <c r="BV11" s="828"/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</row>
    <row r="12" ht="16.949999999999999" customHeight="1">
      <c r="A12" s="1407" t="s">
        <v>1808</v>
      </c>
      <c r="B12" s="1407"/>
      <c r="C12" s="1407"/>
      <c r="D12" s="1407"/>
      <c r="E12" s="1407"/>
      <c r="F12" s="1407"/>
      <c r="G12" s="1407"/>
      <c r="H12" s="1407"/>
      <c r="I12" s="1407"/>
      <c r="J12" s="1407"/>
      <c r="K12" s="1407"/>
      <c r="L12" s="1407"/>
      <c r="M12" s="1407"/>
      <c r="N12" s="1407"/>
      <c r="O12" s="1407"/>
      <c r="P12" s="1407"/>
      <c r="Q12" s="1407"/>
      <c r="R12" s="1407"/>
      <c r="S12" s="1407"/>
      <c r="T12" s="1089"/>
      <c r="U12" s="1409" t="s">
        <v>1809</v>
      </c>
      <c r="V12" s="1411"/>
      <c r="W12" s="1412"/>
      <c r="X12" s="1412"/>
      <c r="Y12" s="1412"/>
      <c r="Z12" s="1412"/>
      <c r="AA12" s="1412"/>
      <c r="AB12" s="1412"/>
      <c r="AC12" s="1412"/>
      <c r="AD12" s="1412"/>
      <c r="AE12" s="1412"/>
      <c r="AF12" s="1412"/>
      <c r="AG12" s="1412"/>
      <c r="AH12" s="1412"/>
      <c r="AI12" s="1412"/>
      <c r="AJ12" s="1412"/>
      <c r="AK12" s="1412"/>
      <c r="AL12" s="1412"/>
      <c r="AM12" s="1412"/>
      <c r="AW12" s="828"/>
      <c r="AX12" s="828"/>
      <c r="AY12" s="828"/>
      <c r="AZ12" s="828"/>
      <c r="BA12" s="828"/>
      <c r="BB12" s="828"/>
      <c r="BC12" s="828"/>
      <c r="BD12" s="828"/>
      <c r="BE12" s="828"/>
      <c r="BF12" s="828"/>
      <c r="BG12" s="828"/>
      <c r="BH12" s="828"/>
      <c r="BI12" s="828"/>
      <c r="BJ12" s="828"/>
      <c r="BK12" s="828"/>
      <c r="BL12" s="828"/>
      <c r="BM12" s="828"/>
      <c r="BN12" s="828"/>
      <c r="BO12" s="828"/>
      <c r="BP12" s="1089"/>
      <c r="BQ12" s="828" t="s">
        <v>1515</v>
      </c>
      <c r="BR12" s="828"/>
      <c r="BS12" s="828"/>
      <c r="BT12" s="828"/>
      <c r="BU12" s="828"/>
      <c r="BV12" s="828"/>
      <c r="BW12" s="828"/>
      <c r="BX12" s="828"/>
      <c r="BY12" s="828"/>
      <c r="BZ12" s="828"/>
      <c r="CA12" s="828"/>
      <c r="CB12" s="828"/>
      <c r="CC12" s="828"/>
      <c r="CD12" s="828"/>
      <c r="CE12" s="828"/>
      <c r="CF12" s="828"/>
      <c r="CG12" s="828"/>
      <c r="CH12" s="828"/>
      <c r="CI12" s="828"/>
    </row>
    <row r="13" ht="16.949999999999999" customHeight="1">
      <c r="A13" s="1407"/>
      <c r="B13" s="1407"/>
      <c r="C13" s="1407"/>
      <c r="D13" s="1407"/>
      <c r="E13" s="1407"/>
      <c r="F13" s="1407"/>
      <c r="G13" s="1407"/>
      <c r="H13" s="1407"/>
      <c r="I13" s="1407"/>
      <c r="J13" s="1407"/>
      <c r="K13" s="1407"/>
      <c r="L13" s="1407"/>
      <c r="M13" s="1407"/>
      <c r="N13" s="1407"/>
      <c r="O13" s="1407"/>
      <c r="P13" s="1407"/>
      <c r="Q13" s="1407"/>
      <c r="R13" s="1407"/>
      <c r="S13" s="1407"/>
      <c r="U13" s="1413" t="s">
        <v>1606</v>
      </c>
      <c r="V13" s="1413"/>
      <c r="W13" s="1413"/>
      <c r="X13" s="1413"/>
      <c r="Y13" s="1413"/>
      <c r="Z13" s="1413"/>
      <c r="AA13" s="1413"/>
      <c r="AB13" s="1413"/>
      <c r="AC13" s="1413"/>
      <c r="AD13" s="1413"/>
      <c r="AE13" s="1413"/>
      <c r="AF13" s="1409"/>
      <c r="AG13" s="1409"/>
      <c r="AH13" s="1409"/>
      <c r="AI13" s="1409"/>
      <c r="AJ13" s="1409"/>
      <c r="AK13" s="1409"/>
      <c r="AL13" s="1409"/>
      <c r="AM13" s="1409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</row>
    <row r="14" ht="16.949999999999999" customHeight="1">
      <c r="A14" s="1407" t="s">
        <v>1810</v>
      </c>
      <c r="B14" s="1407"/>
      <c r="C14" s="1407"/>
      <c r="D14" s="1407"/>
      <c r="E14" s="1407"/>
      <c r="F14" s="1407"/>
      <c r="G14" s="1407"/>
      <c r="H14" s="1407"/>
      <c r="I14" s="1407"/>
      <c r="J14" s="1407"/>
      <c r="K14" s="1407"/>
      <c r="L14" s="1407"/>
      <c r="M14" s="1407"/>
      <c r="N14" s="1407"/>
      <c r="O14" s="1407"/>
      <c r="P14" s="1407"/>
      <c r="Q14" s="1407"/>
      <c r="R14" s="1407"/>
      <c r="S14" s="1407"/>
      <c r="U14" s="1410" t="s">
        <v>1811</v>
      </c>
      <c r="V14" s="1410"/>
      <c r="W14" s="1410"/>
      <c r="X14" s="1410"/>
      <c r="Y14" s="1410"/>
      <c r="Z14" s="1410"/>
      <c r="AA14" s="1410"/>
      <c r="AB14" s="1410"/>
      <c r="AC14" s="1410"/>
      <c r="AD14" s="1410"/>
      <c r="AE14" s="1410"/>
      <c r="AF14" s="1410"/>
      <c r="AG14" s="1410"/>
      <c r="AH14" s="1410"/>
      <c r="AI14" s="1410"/>
      <c r="AJ14" s="1410"/>
      <c r="AK14" s="1410"/>
      <c r="AL14" s="1410"/>
      <c r="AM14" s="1410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  <c r="BH14" s="828"/>
      <c r="BI14" s="828"/>
      <c r="BJ14" s="828"/>
      <c r="BK14" s="828"/>
      <c r="BL14" s="828"/>
      <c r="BM14" s="828"/>
      <c r="BN14" s="828"/>
      <c r="BO14" s="828"/>
      <c r="BQ14" s="828" t="s">
        <v>1516</v>
      </c>
      <c r="BR14" s="828"/>
      <c r="BS14" s="828"/>
      <c r="BT14" s="828"/>
      <c r="BU14" s="828"/>
      <c r="BV14" s="828"/>
      <c r="BW14" s="828"/>
      <c r="BX14" s="828"/>
      <c r="BY14" s="828"/>
      <c r="BZ14" s="828"/>
      <c r="CA14" s="828"/>
      <c r="CB14" s="828"/>
      <c r="CC14" s="828"/>
      <c r="CD14" s="828"/>
      <c r="CE14" s="828"/>
      <c r="CF14" s="828"/>
      <c r="CG14" s="828"/>
      <c r="CH14" s="828"/>
      <c r="CI14" s="828"/>
    </row>
    <row r="15" ht="16.949999999999999" customHeight="1">
      <c r="A15" s="1407" t="s">
        <v>1812</v>
      </c>
      <c r="B15" s="1407"/>
      <c r="C15" s="1407"/>
      <c r="D15" s="1407"/>
      <c r="E15" s="1407"/>
      <c r="F15" s="1407"/>
      <c r="G15" s="1407"/>
      <c r="H15" s="1407"/>
      <c r="I15" s="1407"/>
      <c r="J15" s="1407"/>
      <c r="K15" s="1407"/>
      <c r="L15" s="1407"/>
      <c r="M15" s="1407"/>
      <c r="N15" s="1407"/>
      <c r="O15" s="1407"/>
      <c r="P15" s="1407"/>
      <c r="Q15" s="1407"/>
      <c r="R15" s="1407"/>
      <c r="S15" s="1407"/>
      <c r="T15" s="1089"/>
      <c r="AW15" s="828"/>
      <c r="AX15" s="828"/>
      <c r="AY15" s="828"/>
      <c r="AZ15" s="828"/>
      <c r="BA15" s="828"/>
      <c r="BB15" s="828"/>
      <c r="BC15" s="828"/>
      <c r="BD15" s="828"/>
      <c r="BE15" s="828"/>
      <c r="BF15" s="828"/>
      <c r="BG15" s="828"/>
      <c r="BH15" s="828"/>
      <c r="BI15" s="828"/>
      <c r="BJ15" s="828"/>
      <c r="BK15" s="828"/>
      <c r="BL15" s="828"/>
      <c r="BM15" s="828"/>
      <c r="BN15" s="828"/>
      <c r="BO15" s="828"/>
      <c r="BP15" s="1089"/>
      <c r="BQ15" s="828" t="s">
        <v>1517</v>
      </c>
      <c r="BR15" s="828"/>
      <c r="BS15" s="828"/>
      <c r="BT15" s="828"/>
      <c r="BU15" s="828"/>
      <c r="BV15" s="828"/>
      <c r="BW15" s="828"/>
      <c r="BX15" s="828"/>
      <c r="BY15" s="828"/>
      <c r="BZ15" s="828"/>
      <c r="CA15" s="828"/>
      <c r="CB15" s="828"/>
      <c r="CC15" s="828"/>
      <c r="CD15" s="828"/>
      <c r="CE15" s="828"/>
      <c r="CF15" s="828"/>
      <c r="CG15" s="828"/>
      <c r="CH15" s="828"/>
      <c r="CI15" s="828"/>
    </row>
    <row r="16" ht="16.949999999999999" customHeight="1">
      <c r="A16" s="1407" t="s">
        <v>1518</v>
      </c>
      <c r="B16" s="1407"/>
      <c r="C16" s="1407"/>
      <c r="D16" s="1407"/>
      <c r="E16" s="1407"/>
      <c r="F16" s="1407"/>
      <c r="G16" s="1407"/>
      <c r="H16" s="1407"/>
      <c r="I16" s="1407"/>
      <c r="J16" s="1407"/>
      <c r="K16" s="1407"/>
      <c r="L16" s="1407"/>
      <c r="M16" s="1407"/>
      <c r="N16" s="1407"/>
      <c r="O16" s="1407"/>
      <c r="P16" s="1407"/>
      <c r="Q16" s="1407"/>
      <c r="R16" s="1407"/>
      <c r="S16" s="1407"/>
      <c r="T16" s="1089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1089"/>
      <c r="BQ16" s="828" t="s">
        <v>1518</v>
      </c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</row>
    <row r="17" s="1090" customFormat="1" ht="9.5999999999999996" customHeight="1">
      <c r="A17" s="1091"/>
      <c r="B17" s="1091"/>
      <c r="C17" s="1091"/>
      <c r="D17" s="1091"/>
      <c r="E17" s="1091"/>
      <c r="F17" s="1091"/>
      <c r="G17" s="1091"/>
      <c r="H17" s="1091"/>
      <c r="I17" s="1091"/>
      <c r="J17" s="1091"/>
      <c r="K17" s="1091"/>
      <c r="L17" s="1091"/>
      <c r="M17" s="1091"/>
      <c r="N17" s="1091"/>
      <c r="O17" s="1091"/>
      <c r="P17" s="1091"/>
      <c r="Q17" s="1091"/>
      <c r="R17" s="1091"/>
      <c r="S17" s="1091"/>
      <c r="T17" s="1092"/>
      <c r="U17" s="1092"/>
      <c r="V17" s="1092"/>
      <c r="AW17" s="1091"/>
      <c r="AX17" s="1091"/>
      <c r="AY17" s="1091"/>
      <c r="AZ17" s="1091"/>
      <c r="BA17" s="1091"/>
      <c r="BB17" s="1091"/>
      <c r="BC17" s="1091"/>
      <c r="BD17" s="1091"/>
      <c r="BE17" s="1091"/>
      <c r="BF17" s="1091"/>
      <c r="BG17" s="1091"/>
      <c r="BH17" s="1091"/>
      <c r="BI17" s="1091"/>
      <c r="BJ17" s="1091"/>
      <c r="BK17" s="1091"/>
      <c r="BL17" s="1091"/>
      <c r="BM17" s="1091"/>
      <c r="BN17" s="1091"/>
      <c r="BO17" s="1091"/>
      <c r="BP17" s="1092"/>
      <c r="CJ17" s="1084"/>
      <c r="CK17" s="1084"/>
      <c r="CL17" s="1084"/>
      <c r="CM17" s="1084"/>
      <c r="CN17" s="1084"/>
      <c r="CO17" s="1084"/>
      <c r="CP17" s="1084"/>
      <c r="CQ17" s="1084"/>
    </row>
    <row r="18" s="1090" customFormat="1" ht="16.949999999999999" customHeight="1">
      <c r="A18" s="1093" t="s">
        <v>1519</v>
      </c>
      <c r="B18" s="1093"/>
      <c r="C18" s="1093"/>
      <c r="D18" s="1093"/>
      <c r="E18" s="1093"/>
      <c r="F18" s="1093"/>
      <c r="G18" s="1093"/>
      <c r="H18" s="1093"/>
      <c r="I18" s="1093"/>
      <c r="J18" s="1093"/>
      <c r="K18" s="1093"/>
      <c r="L18" s="1093"/>
      <c r="M18" s="1093"/>
      <c r="N18" s="1093"/>
      <c r="O18" s="1093"/>
      <c r="P18" s="1093"/>
      <c r="Q18" s="1093"/>
      <c r="R18" s="1093"/>
      <c r="S18" s="1093"/>
      <c r="T18" s="1093"/>
      <c r="U18" s="1093"/>
      <c r="V18" s="1414"/>
      <c r="W18" s="1414"/>
      <c r="X18" s="1414"/>
      <c r="Y18" s="1414"/>
      <c r="AR18" s="1095"/>
      <c r="AS18" s="1095"/>
      <c r="AT18" s="1095"/>
      <c r="AU18" s="1095"/>
      <c r="AV18" s="1095"/>
      <c r="AW18" s="1095"/>
      <c r="AX18" s="1096"/>
      <c r="AY18" s="1096"/>
      <c r="AZ18" s="1096"/>
      <c r="BA18" s="1097"/>
      <c r="CJ18" s="1084"/>
      <c r="CK18" s="1084"/>
      <c r="CL18" s="1084"/>
      <c r="CM18" s="1084"/>
      <c r="CN18" s="1084"/>
      <c r="CO18" s="1084"/>
      <c r="CP18" s="1084"/>
      <c r="CQ18" s="1084"/>
    </row>
    <row r="19" s="1090" customFormat="1" ht="16.949999999999999" customHeight="1">
      <c r="A19" s="1098" t="s">
        <v>1520</v>
      </c>
      <c r="B19" s="1098"/>
      <c r="C19" s="1098"/>
      <c r="D19" s="1098"/>
      <c r="E19" s="1098"/>
      <c r="F19" s="1098"/>
      <c r="G19" s="1098"/>
      <c r="H19" s="1098"/>
      <c r="I19" s="1098"/>
      <c r="J19" s="1098"/>
      <c r="K19" s="1098"/>
      <c r="L19" s="1098"/>
      <c r="M19" s="1098"/>
      <c r="N19" s="1098"/>
      <c r="O19" s="1098"/>
      <c r="P19" s="1098"/>
      <c r="Q19" s="1098"/>
      <c r="R19" s="1098"/>
      <c r="S19" s="1098"/>
      <c r="T19" s="1098"/>
      <c r="U19" s="1098"/>
      <c r="V19" s="1098"/>
      <c r="W19" s="1098"/>
      <c r="X19" s="1098"/>
      <c r="Y19" s="1098"/>
      <c r="Z19" s="1098"/>
      <c r="AA19" s="1098"/>
      <c r="AB19" s="1098"/>
      <c r="AC19" s="1098"/>
      <c r="AD19" s="1098"/>
      <c r="AE19" s="1098"/>
      <c r="AF19" s="1098"/>
      <c r="AG19" s="1098"/>
      <c r="AH19" s="1098"/>
      <c r="AI19" s="1098"/>
      <c r="AJ19" s="1098"/>
      <c r="AK19" s="1098"/>
      <c r="AL19" s="1098"/>
      <c r="AM19" s="1098"/>
      <c r="CJ19" s="1084"/>
      <c r="CK19" s="1084"/>
      <c r="CL19" s="1084"/>
      <c r="CM19" s="1084"/>
      <c r="CN19" s="1084"/>
      <c r="CO19" s="1084"/>
      <c r="CP19" s="1084"/>
      <c r="CQ19" s="1084"/>
    </row>
    <row r="20" s="1090" customFormat="1" ht="16.949999999999999" customHeight="1">
      <c r="A20" s="784" t="str">
        <f>CONCATENATE("№",Титул!AG18," от ",Титул!AG19,"г.")</f>
        <v xml:space="preserve">№14982-Ф от 15.01.2026г.</v>
      </c>
      <c r="B20" s="784"/>
      <c r="C20" s="784"/>
      <c r="D20" s="784"/>
      <c r="E20" s="784"/>
      <c r="F20" s="784"/>
      <c r="G20" s="784"/>
      <c r="H20" s="784"/>
      <c r="I20" s="784"/>
      <c r="J20" s="784"/>
      <c r="K20" s="784"/>
      <c r="L20" s="784"/>
      <c r="M20" s="784"/>
      <c r="N20" s="784"/>
      <c r="O20" s="784"/>
      <c r="P20" s="784"/>
      <c r="Q20" s="784"/>
      <c r="R20" s="784"/>
      <c r="S20" s="784"/>
      <c r="T20" s="784"/>
      <c r="U20" s="784"/>
      <c r="V20" s="784"/>
      <c r="W20" s="784"/>
      <c r="X20" s="784"/>
      <c r="Y20" s="784"/>
      <c r="Z20" s="784"/>
      <c r="AA20" s="784"/>
      <c r="AB20" s="784"/>
      <c r="AC20" s="784"/>
      <c r="AD20" s="784"/>
      <c r="AE20" s="784"/>
      <c r="AF20" s="784"/>
      <c r="AG20" s="784"/>
      <c r="AH20" s="784"/>
      <c r="AI20" s="784"/>
      <c r="AJ20" s="784"/>
      <c r="AK20" s="784"/>
      <c r="AL20" s="784"/>
      <c r="AM20" s="784"/>
      <c r="BP20" s="1084"/>
      <c r="CJ20" s="1084"/>
      <c r="CK20" s="1084"/>
      <c r="CL20" s="1084"/>
      <c r="CM20" s="1084"/>
      <c r="CN20" s="1084"/>
      <c r="CO20" s="1084"/>
      <c r="CP20" s="1084"/>
      <c r="CQ20" s="1084"/>
    </row>
    <row r="21" s="1090" customFormat="1" ht="9.75" customHeight="1">
      <c r="A21" s="101" t="str">
        <f>CONCATENATE("Объект: «",Титул!AG21,".»")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099"/>
      <c r="AS21" s="1099"/>
      <c r="AT21" s="1099"/>
      <c r="AU21" s="1099"/>
      <c r="AV21" s="1099"/>
      <c r="AW21" s="1084"/>
      <c r="AX21" s="1084"/>
      <c r="AY21" s="1084"/>
      <c r="AZ21" s="1084"/>
      <c r="BA21" s="1084"/>
      <c r="BB21" s="1084"/>
      <c r="BC21" s="1084"/>
      <c r="BD21" s="1084"/>
      <c r="BE21" s="1084"/>
      <c r="BF21" s="1084"/>
      <c r="BG21" s="1084"/>
      <c r="BH21" s="1084"/>
      <c r="BI21" s="1084"/>
      <c r="BJ21" s="1084"/>
      <c r="BK21" s="1084"/>
      <c r="BL21" s="1084"/>
      <c r="BM21" s="1084"/>
      <c r="BN21" s="1084"/>
      <c r="BO21" s="1084"/>
      <c r="CJ21" s="1084"/>
      <c r="CK21" s="1084"/>
      <c r="CL21" s="1084"/>
      <c r="CM21" s="1084"/>
      <c r="CN21" s="1084"/>
      <c r="CO21" s="1084"/>
      <c r="CP21" s="1084"/>
      <c r="CQ21" s="1084"/>
    </row>
    <row r="22" s="1090" customFormat="1" ht="38.2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099"/>
      <c r="AS22" s="1099"/>
      <c r="AT22" s="1099"/>
      <c r="AU22" s="1099"/>
      <c r="AV22" s="1099"/>
      <c r="AW22" s="1085"/>
      <c r="AX22" s="1085"/>
      <c r="AY22" s="1085"/>
      <c r="AZ22" s="1085"/>
      <c r="BA22" s="1085"/>
      <c r="BB22" s="1085"/>
      <c r="BC22" s="1085"/>
      <c r="BD22" s="1085"/>
      <c r="BE22" s="1085"/>
      <c r="BF22" s="1086"/>
      <c r="BG22" s="1086"/>
      <c r="BH22" s="1086"/>
      <c r="BI22" s="1086"/>
      <c r="BJ22" s="1086"/>
      <c r="BK22" s="1086"/>
      <c r="BL22" s="1086"/>
      <c r="BM22" s="1086"/>
      <c r="BN22" s="1086"/>
      <c r="BO22" s="1086"/>
      <c r="CJ22" s="1084"/>
      <c r="CK22" s="1084"/>
      <c r="CL22" s="1084"/>
      <c r="CM22" s="1084"/>
      <c r="CN22" s="1084"/>
      <c r="CO22" s="1084"/>
      <c r="CP22" s="1084"/>
      <c r="CQ22" s="1084"/>
    </row>
    <row r="23" s="1090" customFormat="1" ht="12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W23" s="1085"/>
      <c r="AX23" s="1085"/>
      <c r="AY23" s="1085"/>
      <c r="AZ23" s="1085"/>
      <c r="BA23" s="1085"/>
      <c r="BB23" s="1085"/>
      <c r="BC23" s="1085"/>
      <c r="BD23" s="1085"/>
      <c r="BE23" s="1085"/>
      <c r="BF23" s="1086"/>
      <c r="BG23" s="1086"/>
      <c r="BH23" s="1086"/>
      <c r="BI23" s="1086"/>
      <c r="BJ23" s="1086"/>
      <c r="BK23" s="1086"/>
      <c r="BL23" s="1086"/>
      <c r="BM23" s="1086"/>
      <c r="BN23" s="1086"/>
      <c r="BO23" s="1086"/>
      <c r="BP23" s="1084"/>
      <c r="BQ23" s="1086"/>
      <c r="BR23" s="1086"/>
      <c r="BS23" s="1084"/>
      <c r="BT23" s="1084"/>
      <c r="BU23" s="1084"/>
      <c r="BV23" s="1084"/>
      <c r="BW23" s="1084"/>
      <c r="BX23" s="1084"/>
      <c r="BY23" s="1084"/>
      <c r="BZ23" s="1084"/>
      <c r="CA23" s="1084"/>
      <c r="CB23" s="1084"/>
      <c r="CC23" s="1084"/>
      <c r="CD23" s="1084"/>
      <c r="CE23" s="1084"/>
      <c r="CF23" s="1084"/>
      <c r="CG23" s="1084"/>
      <c r="CH23" s="1084"/>
      <c r="CI23" s="1084"/>
      <c r="CJ23" s="1084"/>
      <c r="CK23" s="1084"/>
      <c r="CL23" s="1084"/>
      <c r="CM23" s="1084"/>
      <c r="CN23" s="1084"/>
      <c r="CO23" s="1084"/>
      <c r="CP23" s="1084"/>
      <c r="CQ23" s="1084"/>
    </row>
    <row r="24" s="1086" customFormat="1" ht="18" customHeight="1">
      <c r="A24" s="1100" t="s">
        <v>1608</v>
      </c>
      <c r="B24" s="1101"/>
      <c r="C24" s="1101"/>
      <c r="D24" s="1101"/>
      <c r="E24" s="1101"/>
      <c r="F24" s="1101"/>
      <c r="G24" s="1101"/>
      <c r="H24" s="1101"/>
      <c r="I24" s="1101"/>
      <c r="J24" s="1101"/>
      <c r="K24" s="1101"/>
      <c r="L24" s="1101"/>
      <c r="M24" s="1101"/>
      <c r="N24" s="1101"/>
      <c r="O24" s="1101"/>
      <c r="P24" s="1101"/>
      <c r="Q24" s="1101"/>
      <c r="R24" s="1101"/>
      <c r="S24" s="1101"/>
      <c r="T24" s="1102"/>
      <c r="U24" s="1103"/>
      <c r="V24" s="1103"/>
      <c r="W24" s="1104"/>
      <c r="X24" s="1100"/>
      <c r="Y24" s="1100"/>
      <c r="Z24" s="1105"/>
      <c r="AA24" s="1100"/>
      <c r="AB24" s="1103"/>
      <c r="AC24" s="1106"/>
      <c r="AD24" s="1415">
        <f>'КС-3 '!E23</f>
        <v>0</v>
      </c>
      <c r="AE24" s="1415"/>
      <c r="AF24" s="1415"/>
      <c r="AG24" s="1415"/>
      <c r="AH24" s="1415"/>
      <c r="AI24" s="1415"/>
      <c r="AJ24" s="1415"/>
      <c r="AK24" s="1415"/>
      <c r="AL24" s="1415"/>
      <c r="AM24" s="1415"/>
      <c r="AR24" s="1108"/>
      <c r="AS24" s="1109"/>
      <c r="AT24" s="1109"/>
      <c r="AU24" s="1110"/>
      <c r="AV24" s="1111"/>
      <c r="AW24" s="1085"/>
      <c r="AX24" s="1085"/>
      <c r="AY24" s="1085"/>
      <c r="AZ24" s="1085"/>
      <c r="BA24" s="1085"/>
      <c r="BB24" s="1085"/>
      <c r="BC24" s="1085"/>
      <c r="BD24" s="1085"/>
      <c r="BE24" s="1085"/>
      <c r="BP24" s="1102"/>
      <c r="BS24" s="1084"/>
      <c r="BT24" s="1084"/>
      <c r="BU24" s="1084"/>
      <c r="BV24" s="1084"/>
      <c r="BW24" s="1084"/>
      <c r="BX24" s="1084"/>
      <c r="BY24" s="1084"/>
      <c r="BZ24" s="1084"/>
      <c r="CA24" s="1084"/>
      <c r="CB24" s="1084"/>
      <c r="CC24" s="1084"/>
      <c r="CD24" s="1084"/>
      <c r="CE24" s="1084"/>
      <c r="CF24" s="1084"/>
      <c r="CG24" s="1084"/>
      <c r="CH24" s="1084"/>
      <c r="CI24" s="1084"/>
      <c r="CJ24" s="1084"/>
      <c r="CK24" s="1084"/>
      <c r="CL24" s="1084"/>
      <c r="CM24" s="1084"/>
      <c r="CN24" s="1084"/>
      <c r="CO24" s="1084"/>
      <c r="CP24" s="1084"/>
      <c r="CQ24" s="1084"/>
    </row>
    <row r="25" s="1103" customFormat="1" ht="16.949999999999999" customHeight="1">
      <c r="A25" s="1112"/>
      <c r="B25" s="1112"/>
      <c r="C25" s="1112"/>
      <c r="D25" s="1112"/>
      <c r="E25" s="1112"/>
      <c r="F25" s="1112"/>
      <c r="G25" s="1112"/>
      <c r="H25" s="1112"/>
      <c r="I25" s="1112"/>
      <c r="J25" s="1112"/>
      <c r="K25" s="1112"/>
      <c r="L25" s="1112"/>
      <c r="M25" s="1112"/>
      <c r="N25" s="1112"/>
      <c r="O25" s="1112"/>
      <c r="P25" s="1112"/>
      <c r="Q25" s="1112"/>
      <c r="R25" s="1112"/>
      <c r="S25" s="1112"/>
      <c r="T25" s="1102"/>
      <c r="U25" s="1102"/>
      <c r="V25" s="1102"/>
      <c r="AW25" s="1085"/>
      <c r="AX25" s="1085"/>
      <c r="AY25" s="1085"/>
      <c r="AZ25" s="1085"/>
      <c r="BA25" s="1085"/>
      <c r="BB25" s="1085"/>
      <c r="BC25" s="1085"/>
      <c r="BD25" s="1085"/>
      <c r="BE25" s="1085"/>
      <c r="BF25" s="1086"/>
      <c r="BG25" s="1086"/>
      <c r="BH25" s="1086"/>
      <c r="BI25" s="1086"/>
      <c r="BJ25" s="1086"/>
      <c r="BK25" s="1086"/>
      <c r="BL25" s="1086"/>
      <c r="BM25" s="1086"/>
      <c r="BN25" s="1086"/>
      <c r="BO25" s="1086"/>
      <c r="BP25" s="1102"/>
      <c r="BQ25" s="1086"/>
      <c r="BR25" s="1086"/>
      <c r="BS25" s="1084"/>
      <c r="BT25" s="1084"/>
      <c r="BU25" s="1084"/>
      <c r="BV25" s="1084"/>
      <c r="BW25" s="1084"/>
      <c r="BX25" s="1084"/>
      <c r="BY25" s="1084"/>
      <c r="BZ25" s="1084"/>
      <c r="CA25" s="1084"/>
      <c r="CB25" s="1084"/>
      <c r="CC25" s="1084"/>
      <c r="CD25" s="1084"/>
      <c r="CE25" s="1084"/>
      <c r="CF25" s="1084"/>
      <c r="CG25" s="1084"/>
      <c r="CH25" s="1084"/>
      <c r="CI25" s="1084"/>
      <c r="CJ25" s="1084"/>
      <c r="CK25" s="1084"/>
      <c r="CL25" s="1084"/>
      <c r="CM25" s="1084"/>
      <c r="CN25" s="1084"/>
      <c r="CO25" s="1084"/>
      <c r="CP25" s="1084"/>
      <c r="CQ25" s="1084"/>
    </row>
    <row r="26" s="1113" customFormat="1" ht="20.399999999999999" customHeight="1">
      <c r="A26" s="98" t="s">
        <v>1813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085"/>
      <c r="AX26" s="1085"/>
      <c r="AY26" s="1085"/>
      <c r="AZ26" s="1085"/>
      <c r="BA26" s="1085"/>
      <c r="BB26" s="1085"/>
      <c r="BC26" s="1085"/>
      <c r="BD26" s="1085"/>
      <c r="BE26" s="1085"/>
      <c r="BF26" s="1086"/>
      <c r="BG26" s="1086"/>
      <c r="BH26" s="1086"/>
      <c r="BI26" s="1086"/>
      <c r="BJ26" s="1086"/>
      <c r="BK26" s="1086"/>
      <c r="BL26" s="1086"/>
      <c r="BM26" s="1086"/>
      <c r="BN26" s="1086"/>
      <c r="BO26" s="1086"/>
      <c r="BP26" s="1084"/>
      <c r="BQ26" s="1086"/>
      <c r="BR26" s="1086"/>
      <c r="BS26" s="1084"/>
      <c r="BT26" s="1084"/>
      <c r="BU26" s="1084"/>
      <c r="BV26" s="1084"/>
      <c r="BW26" s="1084"/>
      <c r="BX26" s="1084"/>
      <c r="BY26" s="1084"/>
      <c r="BZ26" s="1084"/>
      <c r="CA26" s="1084"/>
      <c r="CB26" s="1084"/>
      <c r="CC26" s="1084"/>
      <c r="CD26" s="1084"/>
      <c r="CE26" s="1084"/>
      <c r="CF26" s="1084"/>
      <c r="CG26" s="1084"/>
      <c r="CH26" s="1084"/>
      <c r="CI26" s="1084"/>
      <c r="CJ26" s="1084"/>
      <c r="CK26" s="1084"/>
      <c r="CL26" s="1084"/>
      <c r="CM26" s="1084"/>
      <c r="CN26" s="1084"/>
      <c r="CO26" s="1084"/>
      <c r="CP26" s="1084"/>
      <c r="CQ26" s="1084"/>
    </row>
    <row r="27" s="1113" customFormat="1" ht="20.399999999999999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085"/>
      <c r="AX27" s="1085"/>
      <c r="AY27" s="1085"/>
      <c r="AZ27" s="1085"/>
      <c r="BA27" s="1085"/>
      <c r="BB27" s="1085"/>
      <c r="BC27" s="1085"/>
      <c r="BD27" s="1085"/>
      <c r="BE27" s="1085"/>
      <c r="BF27" s="1086"/>
      <c r="BG27" s="1086"/>
      <c r="BH27" s="1086"/>
      <c r="BI27" s="1086"/>
      <c r="BJ27" s="1086"/>
      <c r="BK27" s="1086"/>
      <c r="BL27" s="1086"/>
      <c r="BM27" s="1086"/>
      <c r="BN27" s="1086"/>
      <c r="BO27" s="1086"/>
      <c r="BP27" s="1084"/>
      <c r="BQ27" s="1086"/>
      <c r="BR27" s="1086"/>
      <c r="BS27" s="1084"/>
      <c r="BT27" s="1084"/>
      <c r="BU27" s="1084"/>
      <c r="BV27" s="1084"/>
      <c r="BW27" s="1084"/>
      <c r="BX27" s="1084"/>
      <c r="BY27" s="1084"/>
      <c r="BZ27" s="1084"/>
      <c r="CA27" s="1084"/>
      <c r="CB27" s="1084"/>
      <c r="CC27" s="1084"/>
      <c r="CD27" s="1084"/>
      <c r="CE27" s="1084"/>
      <c r="CF27" s="1084"/>
      <c r="CG27" s="1084"/>
      <c r="CH27" s="1084"/>
      <c r="CI27" s="1084"/>
      <c r="CJ27" s="1084"/>
      <c r="CK27" s="1084"/>
      <c r="CL27" s="1084"/>
      <c r="CM27" s="1084"/>
      <c r="CN27" s="1084"/>
      <c r="CO27" s="1084"/>
      <c r="CP27" s="1084"/>
      <c r="CQ27" s="1084"/>
    </row>
    <row r="28" s="1113" customFormat="1" ht="20.399999999999999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W28" s="1085"/>
      <c r="AX28" s="1085"/>
      <c r="AY28" s="1085"/>
      <c r="AZ28" s="1085"/>
      <c r="BA28" s="1085"/>
      <c r="BB28" s="1085"/>
      <c r="BC28" s="1085"/>
      <c r="BD28" s="1085"/>
      <c r="BE28" s="1085"/>
      <c r="BF28" s="1086"/>
      <c r="BG28" s="1086"/>
      <c r="BH28" s="1086"/>
      <c r="BI28" s="1086"/>
      <c r="BJ28" s="1086"/>
      <c r="BK28" s="1086"/>
      <c r="BL28" s="1086"/>
      <c r="BM28" s="1086"/>
      <c r="BN28" s="1086"/>
      <c r="BO28" s="1086"/>
      <c r="BP28" s="1084"/>
      <c r="BQ28" s="1086"/>
      <c r="BR28" s="1086"/>
      <c r="BS28" s="1084"/>
      <c r="BT28" s="1084"/>
      <c r="BU28" s="1084"/>
      <c r="BV28" s="1084"/>
      <c r="BW28" s="1084"/>
      <c r="BX28" s="1084"/>
      <c r="BY28" s="1084"/>
      <c r="BZ28" s="1084"/>
      <c r="CA28" s="1084"/>
      <c r="CB28" s="1084"/>
      <c r="CC28" s="1084"/>
      <c r="CD28" s="1084"/>
      <c r="CE28" s="1084"/>
      <c r="CF28" s="1084"/>
      <c r="CG28" s="1084"/>
      <c r="CH28" s="1084"/>
      <c r="CI28" s="1084"/>
      <c r="CJ28" s="1084"/>
      <c r="CK28" s="1084"/>
      <c r="CL28" s="1084"/>
      <c r="CM28" s="1084"/>
      <c r="CN28" s="1084"/>
      <c r="CO28" s="1084"/>
      <c r="CP28" s="1084"/>
      <c r="CQ28" s="1084"/>
    </row>
    <row r="29" s="1113" customFormat="1" ht="21.600000000000001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W29" s="1085"/>
      <c r="AX29" s="1085"/>
      <c r="AY29" s="1085"/>
      <c r="AZ29" s="1085"/>
      <c r="BA29" s="1085"/>
      <c r="BB29" s="1085"/>
      <c r="BC29" s="1085"/>
      <c r="BD29" s="1085"/>
      <c r="BE29" s="1085"/>
      <c r="BF29" s="1086"/>
      <c r="BG29" s="1086"/>
      <c r="BH29" s="1086"/>
      <c r="BI29" s="1086"/>
      <c r="BJ29" s="1086"/>
      <c r="BK29" s="1086"/>
      <c r="BL29" s="1086"/>
      <c r="BM29" s="1086"/>
      <c r="BN29" s="1086"/>
      <c r="BO29" s="1086"/>
      <c r="BP29" s="1084"/>
      <c r="BQ29" s="1086"/>
      <c r="BR29" s="1086"/>
      <c r="BS29" s="1084"/>
      <c r="BT29" s="1084"/>
      <c r="BU29" s="1084"/>
      <c r="BV29" s="1084"/>
      <c r="BW29" s="1084"/>
      <c r="BX29" s="1084"/>
      <c r="BY29" s="1084"/>
      <c r="BZ29" s="1084"/>
      <c r="CA29" s="1084"/>
      <c r="CB29" s="1084"/>
      <c r="CC29" s="1084"/>
      <c r="CD29" s="1084"/>
      <c r="CE29" s="1084"/>
      <c r="CF29" s="1084"/>
      <c r="CG29" s="1084"/>
      <c r="CH29" s="1084"/>
      <c r="CI29" s="1084"/>
      <c r="CJ29" s="1084"/>
      <c r="CK29" s="1084"/>
      <c r="CL29" s="1084"/>
      <c r="CM29" s="1084"/>
      <c r="CN29" s="1084"/>
      <c r="CO29" s="1084"/>
      <c r="CP29" s="1084"/>
      <c r="CQ29" s="1084"/>
    </row>
    <row r="30" s="1113" customFormat="1" ht="16.949999999999999" customHeight="1">
      <c r="A30" s="104" t="s">
        <v>1523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O30" s="1114"/>
      <c r="AW30" s="1085"/>
      <c r="AX30" s="1085"/>
      <c r="AY30" s="1085"/>
      <c r="AZ30" s="1085"/>
      <c r="BA30" s="1085"/>
      <c r="BB30" s="1085"/>
      <c r="BC30" s="1085"/>
      <c r="BD30" s="1085"/>
      <c r="BE30" s="1085"/>
      <c r="BF30" s="1086"/>
      <c r="BG30" s="1086"/>
      <c r="BH30" s="1086"/>
      <c r="BI30" s="1086"/>
      <c r="BJ30" s="1086"/>
      <c r="BK30" s="1086"/>
      <c r="BL30" s="1086"/>
      <c r="BM30" s="1086"/>
      <c r="BN30" s="1086"/>
      <c r="BO30" s="1086"/>
      <c r="BP30" s="1084"/>
      <c r="BQ30" s="1086"/>
      <c r="BR30" s="1086"/>
      <c r="BS30" s="1084"/>
      <c r="BT30" s="1084"/>
      <c r="BU30" s="1084"/>
      <c r="BV30" s="1084"/>
      <c r="BW30" s="1084"/>
      <c r="BX30" s="1084"/>
      <c r="BY30" s="1084"/>
      <c r="BZ30" s="1084"/>
      <c r="CA30" s="1084"/>
      <c r="CB30" s="1084"/>
      <c r="CC30" s="1084"/>
      <c r="CD30" s="1084"/>
      <c r="CE30" s="1084"/>
      <c r="CF30" s="1084"/>
      <c r="CG30" s="1084"/>
      <c r="CH30" s="1084"/>
      <c r="CI30" s="1084"/>
      <c r="CJ30" s="1084"/>
      <c r="CK30" s="1084"/>
      <c r="CL30" s="1084"/>
      <c r="CM30" s="1084"/>
      <c r="CN30" s="1084"/>
      <c r="CO30" s="1084"/>
      <c r="CP30" s="1084"/>
      <c r="CQ30" s="1084"/>
    </row>
    <row r="31" s="1113" customFormat="1" ht="32.2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W31" s="1085"/>
      <c r="AX31" s="1085"/>
      <c r="AY31" s="1085"/>
      <c r="AZ31" s="1085"/>
      <c r="BA31" s="1085"/>
      <c r="BB31" s="1085"/>
      <c r="BC31" s="1085"/>
      <c r="BD31" s="1085"/>
      <c r="BE31" s="1085"/>
      <c r="BF31" s="1086"/>
      <c r="BG31" s="1086"/>
      <c r="BH31" s="1086"/>
      <c r="BI31" s="1086"/>
      <c r="BJ31" s="1086"/>
      <c r="BK31" s="1086"/>
      <c r="BL31" s="1086"/>
      <c r="BM31" s="1086"/>
      <c r="BN31" s="1086"/>
      <c r="BO31" s="1086"/>
      <c r="BP31" s="1084"/>
      <c r="BQ31" s="1086"/>
      <c r="BR31" s="1086"/>
      <c r="BS31" s="1084"/>
      <c r="BT31" s="1084"/>
      <c r="BU31" s="1084"/>
      <c r="BV31" s="1084"/>
      <c r="BW31" s="1084"/>
      <c r="BX31" s="1084"/>
      <c r="BY31" s="1084"/>
      <c r="BZ31" s="1084"/>
      <c r="CA31" s="1084"/>
      <c r="CB31" s="1084"/>
      <c r="CC31" s="1084"/>
      <c r="CD31" s="1084"/>
      <c r="CE31" s="1084"/>
      <c r="CF31" s="1084"/>
      <c r="CG31" s="1084"/>
      <c r="CH31" s="1084"/>
      <c r="CI31" s="1084"/>
      <c r="CJ31" s="1084"/>
      <c r="CK31" s="1084"/>
      <c r="CL31" s="1084"/>
      <c r="CM31" s="1084"/>
      <c r="CN31" s="1084"/>
      <c r="CO31" s="1084"/>
      <c r="CP31" s="1084"/>
      <c r="CQ31" s="1084"/>
    </row>
    <row r="32" s="99" customFormat="1" ht="49.5" hidden="1" customHeight="1">
      <c r="A32" s="1112"/>
      <c r="B32" s="1112"/>
      <c r="C32" s="1112"/>
      <c r="D32" s="1112"/>
      <c r="E32" s="1112"/>
      <c r="F32" s="1112"/>
      <c r="G32" s="1112"/>
      <c r="H32" s="1112"/>
      <c r="I32" s="1112"/>
      <c r="J32" s="1112"/>
      <c r="K32" s="1112"/>
      <c r="L32" s="1112"/>
      <c r="M32" s="1112"/>
      <c r="N32" s="1112"/>
      <c r="O32" s="1112"/>
      <c r="P32" s="1112"/>
      <c r="Q32" s="1112"/>
      <c r="R32" s="1112"/>
      <c r="S32" s="1112"/>
      <c r="T32" s="98"/>
      <c r="U32" s="98"/>
      <c r="V32" s="98"/>
      <c r="AT32" s="1113"/>
      <c r="AU32" s="1113"/>
      <c r="AV32" s="1100"/>
      <c r="AW32" s="1085"/>
      <c r="AX32" s="1085"/>
      <c r="AY32" s="1085"/>
      <c r="AZ32" s="1085"/>
      <c r="BA32" s="1085"/>
      <c r="BB32" s="1085"/>
      <c r="BC32" s="1085"/>
      <c r="BD32" s="1085"/>
      <c r="BE32" s="1085"/>
      <c r="BF32" s="1086"/>
      <c r="BG32" s="1086"/>
      <c r="BH32" s="1086"/>
      <c r="BI32" s="1086"/>
      <c r="BJ32" s="1086"/>
      <c r="BK32" s="1086"/>
      <c r="BL32" s="1086"/>
      <c r="BM32" s="1086"/>
      <c r="BN32" s="1086"/>
      <c r="BO32" s="1086"/>
      <c r="BP32" s="98"/>
      <c r="BQ32" s="1086"/>
      <c r="BR32" s="1086"/>
      <c r="BS32" s="1084"/>
      <c r="BT32" s="1084"/>
      <c r="BU32" s="1084"/>
      <c r="BV32" s="1084"/>
      <c r="BW32" s="1084"/>
      <c r="BX32" s="1084"/>
      <c r="BY32" s="1084"/>
      <c r="BZ32" s="1084"/>
      <c r="CA32" s="1084"/>
      <c r="CB32" s="1084"/>
      <c r="CC32" s="1084"/>
      <c r="CD32" s="1084"/>
      <c r="CE32" s="1084"/>
      <c r="CF32" s="1084"/>
      <c r="CG32" s="1084"/>
      <c r="CH32" s="1084"/>
      <c r="CI32" s="1084"/>
      <c r="CJ32" s="1084"/>
      <c r="CK32" s="1084"/>
      <c r="CL32" s="1084"/>
      <c r="CM32" s="1084"/>
      <c r="CN32" s="1084"/>
      <c r="CO32" s="1084"/>
      <c r="CP32" s="1084"/>
      <c r="CQ32" s="1084"/>
    </row>
    <row r="33" s="1114" customFormat="1" ht="48.75" customHeight="1">
      <c r="A33" s="1115" t="s">
        <v>97</v>
      </c>
      <c r="B33" s="1115"/>
      <c r="C33" s="1115"/>
      <c r="D33" s="1416" t="s">
        <v>1524</v>
      </c>
      <c r="E33" s="1417"/>
      <c r="F33" s="1417"/>
      <c r="G33" s="1417"/>
      <c r="H33" s="1417"/>
      <c r="I33" s="1417"/>
      <c r="J33" s="1417"/>
      <c r="K33" s="1417"/>
      <c r="L33" s="1417"/>
      <c r="M33" s="1417"/>
      <c r="N33" s="1417"/>
      <c r="O33" s="1417"/>
      <c r="P33" s="1417"/>
      <c r="Q33" s="1417"/>
      <c r="R33" s="1417"/>
      <c r="S33" s="1417"/>
      <c r="T33" s="1417"/>
      <c r="U33" s="1417"/>
      <c r="V33" s="1417"/>
      <c r="W33" s="1417"/>
      <c r="X33" s="1417"/>
      <c r="Y33" s="1417"/>
      <c r="Z33" s="1417"/>
      <c r="AA33" s="1417"/>
      <c r="AB33" s="1417"/>
      <c r="AC33" s="1417"/>
      <c r="AD33" s="1417"/>
      <c r="AE33" s="1418"/>
      <c r="AF33" s="1115" t="s">
        <v>1526</v>
      </c>
      <c r="AG33" s="1115"/>
      <c r="AH33" s="1115"/>
      <c r="AI33" s="1115"/>
      <c r="AJ33" s="1115"/>
      <c r="AK33" s="1115"/>
      <c r="AL33" s="1115"/>
      <c r="AM33" s="1115"/>
      <c r="AO33" s="1116"/>
      <c r="AP33" s="1117" t="s">
        <v>1527</v>
      </c>
      <c r="AQ33" s="1118" t="s">
        <v>1528</v>
      </c>
      <c r="AT33" s="1100"/>
      <c r="AU33" s="1100"/>
      <c r="AV33" s="1113"/>
      <c r="AW33" s="1085"/>
      <c r="AX33" s="1085"/>
      <c r="AY33" s="1085"/>
      <c r="AZ33" s="1085"/>
      <c r="BA33" s="1085"/>
      <c r="BB33" s="1085"/>
      <c r="BC33" s="1085"/>
      <c r="BD33" s="1085"/>
      <c r="BE33" s="1085"/>
      <c r="BF33" s="1086"/>
      <c r="BG33" s="1086"/>
      <c r="BH33" s="1086"/>
      <c r="BI33" s="1086"/>
      <c r="BJ33" s="1086"/>
      <c r="BK33" s="1086"/>
      <c r="BL33" s="1086"/>
      <c r="BM33" s="1086"/>
      <c r="BN33" s="1086"/>
      <c r="BO33" s="1086"/>
      <c r="BP33" s="1084"/>
      <c r="BQ33" s="1086"/>
      <c r="BR33" s="1086"/>
      <c r="BS33" s="1084"/>
      <c r="BT33" s="1084"/>
      <c r="BU33" s="1084"/>
      <c r="BV33" s="1084"/>
      <c r="BW33" s="1084"/>
      <c r="BX33" s="1084"/>
      <c r="BY33" s="1084"/>
      <c r="BZ33" s="1084"/>
      <c r="CA33" s="1084"/>
      <c r="CB33" s="1084"/>
      <c r="CC33" s="1084"/>
      <c r="CD33" s="1084"/>
      <c r="CE33" s="1084"/>
      <c r="CF33" s="1084"/>
      <c r="CG33" s="1084"/>
      <c r="CH33" s="1084"/>
      <c r="CI33" s="1084"/>
      <c r="CJ33" s="1084"/>
      <c r="CK33" s="1084"/>
      <c r="CL33" s="1084"/>
      <c r="CM33" s="1084"/>
      <c r="CN33" s="1084"/>
      <c r="CO33" s="1084"/>
      <c r="CP33" s="1084"/>
      <c r="CQ33" s="1084"/>
    </row>
    <row r="34" s="1114" customFormat="1" ht="17.25" customHeight="1">
      <c r="A34" s="1119">
        <v>1</v>
      </c>
      <c r="B34" s="1119"/>
      <c r="C34" s="1119"/>
      <c r="D34" s="1128" t="s">
        <v>1208</v>
      </c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30"/>
      <c r="AF34" s="1121">
        <f>ROUND(('ПиР 2026'!F88+'Геодезия (2)'!E45),2)</f>
        <v>76428</v>
      </c>
      <c r="AG34" s="1122"/>
      <c r="AH34" s="1122"/>
      <c r="AI34" s="1122"/>
      <c r="AJ34" s="1122"/>
      <c r="AK34" s="1122"/>
      <c r="AL34" s="1122"/>
      <c r="AM34" s="1122"/>
      <c r="AO34" s="1108" t="s">
        <v>13</v>
      </c>
      <c r="AP34" s="1123">
        <v>33866.870000000003</v>
      </c>
      <c r="AQ34" s="1124">
        <f>[6]Смета_ПИР!E26</f>
        <v>5475.2279999999982</v>
      </c>
      <c r="AT34" s="1100"/>
      <c r="AU34" s="1100"/>
      <c r="AV34" s="1113"/>
      <c r="AW34" s="1085"/>
      <c r="AX34" s="1085"/>
      <c r="AY34" s="1085"/>
      <c r="AZ34" s="1085"/>
      <c r="BA34" s="1085"/>
      <c r="BB34" s="1085"/>
      <c r="BC34" s="1085"/>
      <c r="BD34" s="1085"/>
      <c r="BE34" s="1085"/>
      <c r="BF34" s="1086"/>
      <c r="BG34" s="1086"/>
      <c r="BH34" s="1086"/>
      <c r="BI34" s="1086"/>
      <c r="BJ34" s="1086"/>
      <c r="BK34" s="1086"/>
      <c r="BL34" s="1086"/>
      <c r="BM34" s="1086"/>
      <c r="BN34" s="1086"/>
      <c r="BO34" s="1086"/>
      <c r="BP34" s="1084"/>
      <c r="BQ34" s="1086"/>
      <c r="BR34" s="1086"/>
      <c r="BS34" s="1084"/>
      <c r="BT34" s="1084"/>
      <c r="BU34" s="1084"/>
      <c r="BV34" s="1084"/>
      <c r="BW34" s="1084"/>
      <c r="BX34" s="1084"/>
      <c r="BY34" s="1084"/>
      <c r="BZ34" s="1084"/>
      <c r="CA34" s="1084"/>
      <c r="CB34" s="1084"/>
      <c r="CC34" s="1084"/>
      <c r="CD34" s="1084"/>
      <c r="CE34" s="1084"/>
      <c r="CF34" s="1084"/>
      <c r="CG34" s="1084"/>
      <c r="CH34" s="1084"/>
      <c r="CI34" s="1084"/>
      <c r="CJ34" s="1084"/>
      <c r="CK34" s="1084"/>
      <c r="CL34" s="1084"/>
      <c r="CM34" s="1084"/>
      <c r="CN34" s="1084"/>
      <c r="CO34" s="1084"/>
      <c r="CP34" s="1084"/>
      <c r="CQ34" s="1084"/>
    </row>
    <row r="35" s="1114" customFormat="1" ht="17.25" customHeight="1">
      <c r="A35" s="1125"/>
      <c r="B35" s="1126"/>
      <c r="C35" s="1127"/>
      <c r="D35" s="1128" t="s">
        <v>1145</v>
      </c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30"/>
      <c r="W35" s="1131"/>
      <c r="X35" s="1132"/>
      <c r="Y35" s="1132"/>
      <c r="Z35" s="1132"/>
      <c r="AA35" s="1132"/>
      <c r="AB35" s="1132"/>
      <c r="AC35" s="1132"/>
      <c r="AD35" s="1132"/>
      <c r="AE35" s="1132"/>
      <c r="AF35" s="1131">
        <f>ROUND((AF34),2)</f>
        <v>76428</v>
      </c>
      <c r="AG35" s="1132"/>
      <c r="AH35" s="1132"/>
      <c r="AI35" s="1132"/>
      <c r="AJ35" s="1132"/>
      <c r="AK35" s="1132"/>
      <c r="AL35" s="1132"/>
      <c r="AM35" s="1132"/>
      <c r="AO35" s="1133"/>
      <c r="AP35" s="1134" t="e">
        <f>AP34+#REF!</f>
        <v>#REF!</v>
      </c>
      <c r="AQ35" s="1134" t="e">
        <f>AQ34+#REF!</f>
        <v>#REF!</v>
      </c>
      <c r="AT35" s="1100"/>
      <c r="AU35" s="1100"/>
      <c r="AV35" s="1113"/>
      <c r="AW35" s="1085"/>
      <c r="AX35" s="1085"/>
      <c r="AY35" s="1085"/>
      <c r="AZ35" s="1085"/>
      <c r="BA35" s="1085"/>
      <c r="BB35" s="1085"/>
      <c r="BC35" s="1085"/>
      <c r="BD35" s="1085"/>
      <c r="BE35" s="1085"/>
      <c r="BF35" s="1086"/>
      <c r="BG35" s="1086"/>
      <c r="BH35" s="1086"/>
      <c r="BI35" s="1086"/>
      <c r="BJ35" s="1086"/>
      <c r="BK35" s="1086"/>
      <c r="BL35" s="1086"/>
      <c r="BM35" s="1086"/>
      <c r="BN35" s="1086"/>
      <c r="BO35" s="1086"/>
      <c r="BP35" s="1084"/>
      <c r="BQ35" s="1086"/>
      <c r="BR35" s="1086"/>
      <c r="BS35" s="1084"/>
      <c r="BT35" s="1084"/>
      <c r="BU35" s="1084"/>
      <c r="BV35" s="1084"/>
      <c r="BW35" s="1084"/>
      <c r="BX35" s="1084"/>
      <c r="BY35" s="1084"/>
      <c r="BZ35" s="1084"/>
      <c r="CA35" s="1084"/>
      <c r="CB35" s="1084"/>
      <c r="CC35" s="1084"/>
      <c r="CD35" s="1084"/>
      <c r="CE35" s="1084"/>
      <c r="CF35" s="1084"/>
      <c r="CG35" s="1084"/>
      <c r="CH35" s="1084"/>
      <c r="CI35" s="1084"/>
      <c r="CJ35" s="1084"/>
      <c r="CK35" s="1084"/>
      <c r="CL35" s="1084"/>
      <c r="CM35" s="1084"/>
      <c r="CN35" s="1084"/>
      <c r="CO35" s="1084"/>
      <c r="CP35" s="1084"/>
      <c r="CQ35" s="1084"/>
    </row>
    <row r="36" s="1114" customFormat="1" ht="36" customHeight="1">
      <c r="A36" s="1125"/>
      <c r="B36" s="1126"/>
      <c r="C36" s="1127"/>
      <c r="D36" s="1128" t="s">
        <v>1814</v>
      </c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30"/>
      <c r="W36" s="1419">
        <v>0.995</v>
      </c>
      <c r="X36" s="1419"/>
      <c r="Y36" s="1419"/>
      <c r="Z36" s="1419"/>
      <c r="AA36" s="1419"/>
      <c r="AB36" s="1419"/>
      <c r="AC36" s="1419"/>
      <c r="AD36" s="1419"/>
      <c r="AE36" s="1419"/>
      <c r="AF36" s="1131">
        <f>ROUND(AF35*W36,2)</f>
        <v>76045.860000000001</v>
      </c>
      <c r="AG36" s="1132"/>
      <c r="AH36" s="1132"/>
      <c r="AI36" s="1132"/>
      <c r="AJ36" s="1132"/>
      <c r="AK36" s="1132"/>
      <c r="AL36" s="1132"/>
      <c r="AM36" s="1132"/>
      <c r="AO36" s="1133"/>
      <c r="AP36" s="1134"/>
      <c r="AQ36" s="1134"/>
      <c r="AT36" s="1100"/>
      <c r="AU36" s="1100"/>
      <c r="AV36" s="1113"/>
      <c r="AW36" s="1085"/>
      <c r="AX36" s="1085"/>
      <c r="AY36" s="1085"/>
      <c r="AZ36" s="1085"/>
      <c r="BA36" s="1085"/>
      <c r="BB36" s="1085"/>
      <c r="BC36" s="1085"/>
      <c r="BD36" s="1085"/>
      <c r="BE36" s="1085"/>
      <c r="BF36" s="1086"/>
      <c r="BG36" s="1086"/>
      <c r="BH36" s="1086"/>
      <c r="BI36" s="1086"/>
      <c r="BJ36" s="1086"/>
      <c r="BK36" s="1086"/>
      <c r="BL36" s="1086"/>
      <c r="BM36" s="1086"/>
      <c r="BN36" s="1086"/>
      <c r="BO36" s="1086"/>
      <c r="BP36" s="1084"/>
      <c r="BQ36" s="1086"/>
      <c r="BR36" s="1086"/>
      <c r="BS36" s="1084"/>
      <c r="BT36" s="1084"/>
      <c r="BU36" s="1084"/>
      <c r="BV36" s="1084"/>
      <c r="BW36" s="1084"/>
      <c r="BX36" s="1084"/>
      <c r="BY36" s="1084"/>
      <c r="BZ36" s="1084"/>
      <c r="CA36" s="1084"/>
      <c r="CB36" s="1084"/>
      <c r="CC36" s="1084"/>
      <c r="CD36" s="1084"/>
      <c r="CE36" s="1084"/>
      <c r="CF36" s="1084"/>
      <c r="CG36" s="1084"/>
      <c r="CH36" s="1084"/>
      <c r="CI36" s="1084"/>
      <c r="CJ36" s="1084"/>
      <c r="CK36" s="1084"/>
      <c r="CL36" s="1084"/>
      <c r="CM36" s="1084"/>
      <c r="CN36" s="1084"/>
      <c r="CO36" s="1084"/>
      <c r="CP36" s="1084"/>
      <c r="CQ36" s="1084"/>
    </row>
    <row r="37" s="1114" customFormat="1" ht="37.950000000000003" hidden="1" customHeight="1">
      <c r="A37" s="1125"/>
      <c r="B37" s="1126"/>
      <c r="C37" s="1127"/>
      <c r="D37" s="1128" t="s">
        <v>1815</v>
      </c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30"/>
      <c r="W37" s="1420">
        <v>1</v>
      </c>
      <c r="X37" s="1421"/>
      <c r="Y37" s="1421"/>
      <c r="Z37" s="1421"/>
      <c r="AA37" s="1421"/>
      <c r="AB37" s="1421"/>
      <c r="AC37" s="1421"/>
      <c r="AD37" s="1421"/>
      <c r="AE37" s="1422"/>
      <c r="AF37" s="1423">
        <f>AF36*W37</f>
        <v>76045.860000000001</v>
      </c>
      <c r="AG37" s="1424"/>
      <c r="AH37" s="1424"/>
      <c r="AI37" s="1424"/>
      <c r="AJ37" s="1424"/>
      <c r="AK37" s="1424"/>
      <c r="AL37" s="1424"/>
      <c r="AM37" s="1425"/>
      <c r="AN37" s="1114">
        <v>61715.970000000001</v>
      </c>
      <c r="AO37" s="1133">
        <f>AP34/AF36</f>
        <v>0.44534797818053479</v>
      </c>
      <c r="AP37" s="1134"/>
      <c r="AQ37" s="1134"/>
      <c r="AT37" s="1100"/>
      <c r="AU37" s="1100"/>
      <c r="AV37" s="1113"/>
      <c r="AW37" s="1085"/>
      <c r="AX37" s="1085"/>
      <c r="AY37" s="1085"/>
      <c r="AZ37" s="1085"/>
      <c r="BA37" s="1085"/>
      <c r="BB37" s="1085"/>
      <c r="BC37" s="1085"/>
      <c r="BD37" s="1085"/>
      <c r="BE37" s="1085"/>
      <c r="BF37" s="1086"/>
      <c r="BG37" s="1086"/>
      <c r="BH37" s="1086"/>
      <c r="BI37" s="1086"/>
      <c r="BJ37" s="1086"/>
      <c r="BK37" s="1086"/>
      <c r="BL37" s="1086"/>
      <c r="BM37" s="1086"/>
      <c r="BN37" s="1086"/>
      <c r="BO37" s="1086"/>
      <c r="BP37" s="1084"/>
      <c r="BQ37" s="1086"/>
      <c r="BR37" s="1086"/>
      <c r="BS37" s="1084"/>
      <c r="BT37" s="1084"/>
      <c r="BU37" s="1084"/>
      <c r="BV37" s="1084"/>
      <c r="BW37" s="1084"/>
      <c r="BX37" s="1084"/>
      <c r="BY37" s="1084"/>
      <c r="BZ37" s="1084"/>
      <c r="CA37" s="1084"/>
      <c r="CB37" s="1084"/>
      <c r="CC37" s="1084"/>
      <c r="CD37" s="1084"/>
      <c r="CE37" s="1084"/>
      <c r="CF37" s="1084"/>
      <c r="CG37" s="1084"/>
      <c r="CH37" s="1084"/>
      <c r="CI37" s="1084"/>
      <c r="CJ37" s="1084"/>
      <c r="CK37" s="1084"/>
      <c r="CL37" s="1084"/>
      <c r="CM37" s="1084"/>
      <c r="CN37" s="1084"/>
      <c r="CO37" s="1084"/>
      <c r="CP37" s="1084"/>
      <c r="CQ37" s="1084"/>
    </row>
    <row r="38" s="1114" customFormat="1" ht="17.25" customHeight="1">
      <c r="A38" s="1136"/>
      <c r="B38" s="1136"/>
      <c r="C38" s="1136"/>
      <c r="D38" s="817" t="s">
        <v>1816</v>
      </c>
      <c r="E38" s="817"/>
      <c r="F38" s="817"/>
      <c r="G38" s="817"/>
      <c r="H38" s="817"/>
      <c r="I38" s="817"/>
      <c r="J38" s="817"/>
      <c r="K38" s="817"/>
      <c r="L38" s="817"/>
      <c r="M38" s="817"/>
      <c r="N38" s="817"/>
      <c r="O38" s="817"/>
      <c r="P38" s="817"/>
      <c r="Q38" s="817"/>
      <c r="R38" s="817"/>
      <c r="S38" s="817"/>
      <c r="T38" s="817"/>
      <c r="U38" s="817"/>
      <c r="V38" s="817"/>
      <c r="W38" s="1122"/>
      <c r="X38" s="1122"/>
      <c r="Y38" s="1122"/>
      <c r="Z38" s="1122"/>
      <c r="AA38" s="1122"/>
      <c r="AB38" s="1122"/>
      <c r="AC38" s="1122"/>
      <c r="AD38" s="1122"/>
      <c r="AE38" s="1122"/>
      <c r="AF38" s="1137">
        <f>ROUND((AF36*0.22),2)</f>
        <v>16730.09</v>
      </c>
      <c r="AG38" s="1138"/>
      <c r="AH38" s="1138"/>
      <c r="AI38" s="1138"/>
      <c r="AJ38" s="1138"/>
      <c r="AK38" s="1138"/>
      <c r="AL38" s="1138"/>
      <c r="AM38" s="1138"/>
      <c r="AO38" s="1116"/>
      <c r="AP38" s="1300"/>
      <c r="AQ38" s="1118"/>
      <c r="AT38" s="1100"/>
      <c r="AU38" s="1100"/>
      <c r="AV38" s="1113"/>
      <c r="AW38" s="1085"/>
      <c r="AX38" s="1085"/>
      <c r="AY38" s="1085"/>
      <c r="AZ38" s="1085"/>
      <c r="BA38" s="1085"/>
      <c r="BB38" s="1085"/>
      <c r="BC38" s="1085"/>
      <c r="BD38" s="1085"/>
      <c r="BE38" s="1085"/>
      <c r="BF38" s="1086"/>
      <c r="BG38" s="1086"/>
      <c r="BH38" s="1086"/>
      <c r="BI38" s="1086"/>
      <c r="BJ38" s="1086"/>
      <c r="BK38" s="1086"/>
      <c r="BL38" s="1086"/>
      <c r="BM38" s="1086"/>
      <c r="BN38" s="1086"/>
      <c r="BO38" s="1086"/>
      <c r="BP38" s="1084"/>
      <c r="BQ38" s="1086"/>
      <c r="BR38" s="1086"/>
      <c r="BS38" s="1084"/>
      <c r="BT38" s="1084"/>
      <c r="BU38" s="1084"/>
      <c r="BV38" s="1084"/>
      <c r="BW38" s="1084"/>
      <c r="BX38" s="1084"/>
      <c r="BY38" s="1084"/>
      <c r="BZ38" s="1084"/>
      <c r="CA38" s="1084"/>
      <c r="CB38" s="1084"/>
      <c r="CC38" s="1084"/>
      <c r="CD38" s="1084"/>
      <c r="CE38" s="1084"/>
      <c r="CF38" s="1084"/>
      <c r="CG38" s="1084"/>
      <c r="CH38" s="1084"/>
      <c r="CI38" s="1084"/>
      <c r="CJ38" s="1084"/>
      <c r="CK38" s="1084"/>
      <c r="CL38" s="1084"/>
      <c r="CM38" s="1084"/>
      <c r="CN38" s="1084"/>
      <c r="CO38" s="1084"/>
      <c r="CP38" s="1084"/>
      <c r="CQ38" s="1084"/>
    </row>
    <row r="39" s="1114" customFormat="1" ht="17.25" customHeight="1">
      <c r="A39" s="1136"/>
      <c r="B39" s="1136"/>
      <c r="C39" s="1136"/>
      <c r="D39" s="1120" t="s">
        <v>1531</v>
      </c>
      <c r="E39" s="1120"/>
      <c r="F39" s="1120"/>
      <c r="G39" s="1120"/>
      <c r="H39" s="1120"/>
      <c r="I39" s="1120"/>
      <c r="J39" s="1120"/>
      <c r="K39" s="1120"/>
      <c r="L39" s="1120"/>
      <c r="M39" s="1120"/>
      <c r="N39" s="1120"/>
      <c r="O39" s="1120"/>
      <c r="P39" s="1120"/>
      <c r="Q39" s="1120"/>
      <c r="R39" s="1120"/>
      <c r="S39" s="1120"/>
      <c r="T39" s="1120"/>
      <c r="U39" s="1120"/>
      <c r="V39" s="1120"/>
      <c r="W39" s="1131"/>
      <c r="X39" s="1132"/>
      <c r="Y39" s="1132"/>
      <c r="Z39" s="1132"/>
      <c r="AA39" s="1132"/>
      <c r="AB39" s="1132"/>
      <c r="AC39" s="1132"/>
      <c r="AD39" s="1132"/>
      <c r="AE39" s="1132"/>
      <c r="AF39" s="1139">
        <f>ROUND((AF36+AF38),2)</f>
        <v>92775.949999999997</v>
      </c>
      <c r="AG39" s="1140"/>
      <c r="AH39" s="1140"/>
      <c r="AI39" s="1140"/>
      <c r="AJ39" s="1140"/>
      <c r="AK39" s="1140"/>
      <c r="AL39" s="1140"/>
      <c r="AM39" s="1140"/>
      <c r="AO39" s="1116"/>
      <c r="AP39" s="1300"/>
      <c r="AQ39" s="1118"/>
      <c r="AT39" s="1100"/>
      <c r="AU39" s="1100"/>
      <c r="AV39" s="1113"/>
      <c r="AW39" s="1085"/>
      <c r="AX39" s="1085"/>
      <c r="AY39" s="1085"/>
      <c r="AZ39" s="1085"/>
      <c r="BA39" s="1085"/>
      <c r="BB39" s="1085"/>
      <c r="BC39" s="1085"/>
      <c r="BD39" s="1085"/>
      <c r="BE39" s="1085"/>
      <c r="BF39" s="1086"/>
      <c r="BG39" s="1086"/>
      <c r="BH39" s="1086"/>
      <c r="BI39" s="1086"/>
      <c r="BJ39" s="1086"/>
      <c r="BK39" s="1086"/>
      <c r="BL39" s="1086"/>
      <c r="BM39" s="1086"/>
      <c r="BN39" s="1086"/>
      <c r="BO39" s="1086"/>
      <c r="BP39" s="1084"/>
      <c r="BQ39" s="1086"/>
      <c r="BR39" s="1086"/>
      <c r="BS39" s="1084"/>
      <c r="BT39" s="1084"/>
      <c r="BU39" s="1084"/>
      <c r="BV39" s="1084"/>
      <c r="BW39" s="1084"/>
      <c r="BX39" s="1084"/>
      <c r="BY39" s="1084"/>
      <c r="BZ39" s="1084"/>
      <c r="CA39" s="1084"/>
      <c r="CB39" s="1084"/>
      <c r="CC39" s="1084"/>
      <c r="CD39" s="1084"/>
      <c r="CE39" s="1084"/>
      <c r="CF39" s="1084"/>
      <c r="CG39" s="1084"/>
      <c r="CH39" s="1084"/>
      <c r="CI39" s="1084"/>
      <c r="CJ39" s="1084"/>
      <c r="CK39" s="1084"/>
      <c r="CL39" s="1084"/>
      <c r="CM39" s="1084"/>
      <c r="CN39" s="1084"/>
      <c r="CO39" s="1084"/>
      <c r="CP39" s="1084"/>
      <c r="CQ39" s="1084"/>
    </row>
    <row r="40" s="1114" customFormat="1" ht="9" customHeight="1">
      <c r="A40" s="1112"/>
      <c r="B40" s="1112"/>
      <c r="C40" s="1112"/>
      <c r="D40" s="1112"/>
      <c r="E40" s="1112"/>
      <c r="F40" s="1112"/>
      <c r="G40" s="1112"/>
      <c r="H40" s="1112"/>
      <c r="I40" s="1112"/>
      <c r="J40" s="1112"/>
      <c r="K40" s="1112"/>
      <c r="L40" s="1112"/>
      <c r="M40" s="1112"/>
      <c r="N40" s="1112"/>
      <c r="O40" s="1112"/>
      <c r="P40" s="1112"/>
      <c r="Q40" s="1112"/>
      <c r="R40" s="1112"/>
      <c r="S40" s="1112"/>
      <c r="T40" s="98"/>
      <c r="U40" s="98"/>
      <c r="V40" s="98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O40" s="1116"/>
      <c r="AP40" s="1300"/>
      <c r="AQ40" s="1118"/>
      <c r="AT40" s="1100"/>
      <c r="AU40" s="1100"/>
      <c r="AV40" s="1113"/>
      <c r="AW40" s="1085"/>
      <c r="AX40" s="1085"/>
      <c r="AY40" s="1085"/>
      <c r="AZ40" s="1085"/>
      <c r="BA40" s="1085"/>
      <c r="BB40" s="1085"/>
      <c r="BC40" s="1085"/>
      <c r="BD40" s="1085"/>
      <c r="BE40" s="1085"/>
      <c r="BF40" s="1086"/>
      <c r="BG40" s="1086"/>
      <c r="BH40" s="1086"/>
      <c r="BI40" s="1086"/>
      <c r="BJ40" s="1086"/>
      <c r="BK40" s="1086"/>
      <c r="BL40" s="1086"/>
      <c r="BM40" s="1086"/>
      <c r="BN40" s="1086"/>
      <c r="BO40" s="1086"/>
      <c r="BP40" s="1084"/>
      <c r="BQ40" s="1086"/>
      <c r="BR40" s="1086"/>
      <c r="BS40" s="1084"/>
      <c r="BT40" s="1084"/>
      <c r="BU40" s="1084"/>
      <c r="BV40" s="1084"/>
      <c r="BW40" s="1084"/>
      <c r="BX40" s="1084"/>
      <c r="BY40" s="1084"/>
      <c r="BZ40" s="1084"/>
      <c r="CA40" s="1084"/>
      <c r="CB40" s="1084"/>
      <c r="CC40" s="1084"/>
      <c r="CD40" s="1084"/>
      <c r="CE40" s="1084"/>
      <c r="CF40" s="1084"/>
      <c r="CG40" s="1084"/>
      <c r="CH40" s="1084"/>
      <c r="CI40" s="1084"/>
      <c r="CJ40" s="1084"/>
      <c r="CK40" s="1084"/>
      <c r="CL40" s="1084"/>
      <c r="CM40" s="1084"/>
      <c r="CN40" s="1084"/>
      <c r="CO40" s="1084"/>
      <c r="CP40" s="1084"/>
      <c r="CQ40" s="1084"/>
    </row>
    <row r="41" s="1114" customFormat="1" ht="17.25" customHeight="1">
      <c r="A41" s="1141" t="s">
        <v>1817</v>
      </c>
      <c r="B41" s="1141"/>
      <c r="C41" s="1141"/>
      <c r="D41" s="1141"/>
      <c r="E41" s="1141"/>
      <c r="F41" s="1141"/>
      <c r="G41" s="1141"/>
      <c r="H41" s="1141"/>
      <c r="I41" s="1141"/>
      <c r="J41" s="1141"/>
      <c r="K41" s="1141"/>
      <c r="L41" s="1141"/>
      <c r="M41" s="1141"/>
      <c r="N41" s="1141"/>
      <c r="O41" s="1141"/>
      <c r="P41" s="1141"/>
      <c r="Q41" s="1141"/>
      <c r="R41" s="1141"/>
      <c r="S41" s="1141"/>
      <c r="T41" s="1141"/>
      <c r="U41" s="1141"/>
      <c r="V41" s="1141"/>
      <c r="W41" s="1141"/>
      <c r="X41" s="1141"/>
      <c r="Y41" s="1141"/>
      <c r="Z41" s="1141"/>
      <c r="AA41" s="1141"/>
      <c r="AB41" s="1141"/>
      <c r="AC41" s="1141"/>
      <c r="AD41" s="1141"/>
      <c r="AE41" s="1141"/>
      <c r="AF41" s="1141"/>
      <c r="AG41" s="1141"/>
      <c r="AH41" s="1141"/>
      <c r="AI41" s="1141"/>
      <c r="AJ41" s="1141"/>
      <c r="AK41" s="1141"/>
      <c r="AL41" s="1141"/>
      <c r="AM41" s="1141"/>
      <c r="AO41" s="1116"/>
      <c r="AP41" s="1300"/>
      <c r="AQ41" s="1118"/>
      <c r="AT41" s="1100"/>
      <c r="AU41" s="1100"/>
      <c r="AV41" s="1113"/>
      <c r="AW41" s="1085"/>
      <c r="AX41" s="1085"/>
      <c r="AY41" s="1085"/>
      <c r="AZ41" s="1085"/>
      <c r="BA41" s="1085"/>
      <c r="BB41" s="1085"/>
      <c r="BC41" s="1085"/>
      <c r="BD41" s="1085"/>
      <c r="BE41" s="1085"/>
      <c r="BF41" s="1086"/>
      <c r="BG41" s="1086"/>
      <c r="BH41" s="1086"/>
      <c r="BI41" s="1086"/>
      <c r="BJ41" s="1086"/>
      <c r="BK41" s="1086"/>
      <c r="BL41" s="1086"/>
      <c r="BM41" s="1086"/>
      <c r="BN41" s="1086"/>
      <c r="BO41" s="1086"/>
      <c r="BP41" s="1084"/>
      <c r="BQ41" s="1086"/>
      <c r="BR41" s="1086"/>
      <c r="BS41" s="1084"/>
      <c r="BT41" s="1084"/>
      <c r="BU41" s="1084"/>
      <c r="BV41" s="1084"/>
      <c r="BW41" s="1084"/>
      <c r="BX41" s="1084"/>
      <c r="BY41" s="1084"/>
      <c r="BZ41" s="1084"/>
      <c r="CA41" s="1084"/>
      <c r="CB41" s="1084"/>
      <c r="CC41" s="1084"/>
      <c r="CD41" s="1084"/>
      <c r="CE41" s="1084"/>
      <c r="CF41" s="1084"/>
      <c r="CG41" s="1084"/>
      <c r="CH41" s="1084"/>
      <c r="CI41" s="1084"/>
      <c r="CJ41" s="1084"/>
      <c r="CK41" s="1084"/>
      <c r="CL41" s="1084"/>
      <c r="CM41" s="1084"/>
      <c r="CN41" s="1084"/>
      <c r="CO41" s="1084"/>
      <c r="CP41" s="1084"/>
      <c r="CQ41" s="1084"/>
    </row>
    <row r="42" s="1114" customFormat="1" ht="9" customHeight="1">
      <c r="A42" s="785"/>
      <c r="B42" s="1112"/>
      <c r="C42" s="1112"/>
      <c r="D42" s="1112"/>
      <c r="E42" s="1112"/>
      <c r="F42" s="1112"/>
      <c r="G42" s="1112"/>
      <c r="H42" s="1112"/>
      <c r="I42" s="1112"/>
      <c r="J42" s="1112"/>
      <c r="K42" s="1112"/>
      <c r="L42" s="1112"/>
      <c r="M42" s="1112"/>
      <c r="N42" s="1112"/>
      <c r="O42" s="1112"/>
      <c r="P42" s="1112"/>
      <c r="Q42" s="1112"/>
      <c r="R42" s="1112"/>
      <c r="S42" s="1112"/>
      <c r="T42" s="98"/>
      <c r="U42" s="98"/>
      <c r="V42" s="98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O42" s="1116"/>
      <c r="AP42" s="1300"/>
      <c r="AQ42" s="1118"/>
      <c r="AT42" s="1100"/>
      <c r="AU42" s="1100"/>
      <c r="AV42" s="1113"/>
      <c r="AW42" s="1085"/>
      <c r="AX42" s="1085"/>
      <c r="AY42" s="1085"/>
      <c r="AZ42" s="1085"/>
      <c r="BA42" s="1085"/>
      <c r="BB42" s="1085"/>
      <c r="BC42" s="1085"/>
      <c r="BD42" s="1085"/>
      <c r="BE42" s="1085"/>
      <c r="BF42" s="1086"/>
      <c r="BG42" s="1086"/>
      <c r="BH42" s="1086"/>
      <c r="BI42" s="1086"/>
      <c r="BJ42" s="1086"/>
      <c r="BK42" s="1086"/>
      <c r="BL42" s="1086"/>
      <c r="BM42" s="1086"/>
      <c r="BN42" s="1086"/>
      <c r="BO42" s="1086"/>
      <c r="BP42" s="1084"/>
      <c r="BQ42" s="1086"/>
      <c r="BR42" s="1086"/>
      <c r="BS42" s="1084"/>
      <c r="BT42" s="1084"/>
      <c r="BU42" s="1084"/>
      <c r="BV42" s="1084"/>
      <c r="BW42" s="1084"/>
      <c r="BX42" s="1084"/>
      <c r="BY42" s="1084"/>
      <c r="BZ42" s="1084"/>
      <c r="CA42" s="1084"/>
      <c r="CB42" s="1084"/>
      <c r="CC42" s="1084"/>
      <c r="CD42" s="1084"/>
      <c r="CE42" s="1084"/>
      <c r="CF42" s="1084"/>
      <c r="CG42" s="1084"/>
      <c r="CH42" s="1084"/>
      <c r="CI42" s="1084"/>
      <c r="CJ42" s="1084"/>
      <c r="CK42" s="1084"/>
      <c r="CL42" s="1084"/>
      <c r="CM42" s="1084"/>
      <c r="CN42" s="1084"/>
      <c r="CO42" s="1084"/>
      <c r="CP42" s="1084"/>
      <c r="CQ42" s="1084"/>
    </row>
    <row r="43" s="1114" customFormat="1" ht="17.25" customHeight="1">
      <c r="A43" s="828" t="s">
        <v>1533</v>
      </c>
      <c r="B43" s="828"/>
      <c r="C43" s="828"/>
      <c r="D43" s="828"/>
      <c r="E43" s="828"/>
      <c r="F43" s="828"/>
      <c r="G43" s="828"/>
      <c r="H43" s="828"/>
      <c r="I43" s="828"/>
      <c r="J43" s="828"/>
      <c r="K43" s="828"/>
      <c r="L43" s="828"/>
      <c r="M43" s="828"/>
      <c r="N43" s="828"/>
      <c r="O43" s="828"/>
      <c r="P43" s="828"/>
      <c r="Q43" s="828"/>
      <c r="R43" s="828"/>
      <c r="S43" s="828"/>
      <c r="T43" s="828"/>
      <c r="U43" s="828"/>
      <c r="V43" s="828"/>
      <c r="W43" s="828"/>
      <c r="X43" s="828"/>
      <c r="Y43" s="828"/>
      <c r="Z43" s="828"/>
      <c r="AA43" s="828"/>
      <c r="AB43" s="828"/>
      <c r="AC43" s="828"/>
      <c r="AD43" s="828"/>
      <c r="AE43" s="828"/>
      <c r="AF43" s="828"/>
      <c r="AG43" s="828"/>
      <c r="AH43" s="828"/>
      <c r="AI43" s="828"/>
      <c r="AJ43" s="828"/>
      <c r="AK43" s="828"/>
      <c r="AL43" s="828"/>
      <c r="AM43" s="828"/>
      <c r="AO43" s="1116"/>
      <c r="AP43" s="1300"/>
      <c r="AQ43" s="1118"/>
      <c r="AT43" s="1100"/>
      <c r="AU43" s="1100"/>
      <c r="AV43" s="1113"/>
      <c r="AW43" s="1085"/>
      <c r="AX43" s="1085"/>
      <c r="AY43" s="1085"/>
      <c r="AZ43" s="1085"/>
      <c r="BA43" s="1085"/>
      <c r="BB43" s="1085"/>
      <c r="BC43" s="1085"/>
      <c r="BD43" s="1085"/>
      <c r="BE43" s="1085"/>
      <c r="BF43" s="1086"/>
      <c r="BG43" s="1086"/>
      <c r="BH43" s="1086"/>
      <c r="BI43" s="1086"/>
      <c r="BJ43" s="1086"/>
      <c r="BK43" s="1086"/>
      <c r="BL43" s="1086"/>
      <c r="BM43" s="1086"/>
      <c r="BN43" s="1086"/>
      <c r="BO43" s="1086"/>
      <c r="BP43" s="1084"/>
      <c r="BQ43" s="1086"/>
      <c r="BR43" s="1086"/>
      <c r="BS43" s="1084"/>
      <c r="BT43" s="1084"/>
      <c r="BU43" s="1084"/>
      <c r="BV43" s="1084"/>
      <c r="BW43" s="1084"/>
      <c r="BX43" s="1084"/>
      <c r="BY43" s="1084"/>
      <c r="BZ43" s="1084"/>
      <c r="CA43" s="1084"/>
      <c r="CB43" s="1084"/>
      <c r="CC43" s="1084"/>
      <c r="CD43" s="1084"/>
      <c r="CE43" s="1084"/>
      <c r="CF43" s="1084"/>
      <c r="CG43" s="1084"/>
      <c r="CH43" s="1084"/>
      <c r="CI43" s="1084"/>
      <c r="CJ43" s="1084"/>
      <c r="CK43" s="1084"/>
      <c r="CL43" s="1084"/>
      <c r="CM43" s="1084"/>
      <c r="CN43" s="1084"/>
      <c r="CO43" s="1084"/>
      <c r="CP43" s="1084"/>
      <c r="CQ43" s="1084"/>
    </row>
    <row r="44" s="1114" customFormat="1" ht="17.25" customHeight="1">
      <c r="A44" s="1145" t="e">
        <f>[13]!Сумма_прописью(AF39)</f>
        <v>#NAME?</v>
      </c>
      <c r="B44" s="1145"/>
      <c r="C44" s="1145"/>
      <c r="D44" s="1145"/>
      <c r="E44" s="1145"/>
      <c r="F44" s="1145"/>
      <c r="G44" s="1145"/>
      <c r="H44" s="1145"/>
      <c r="I44" s="1145"/>
      <c r="J44" s="1145"/>
      <c r="K44" s="1145"/>
      <c r="L44" s="1145"/>
      <c r="M44" s="1145"/>
      <c r="N44" s="1145"/>
      <c r="O44" s="1145"/>
      <c r="P44" s="1145"/>
      <c r="Q44" s="1145"/>
      <c r="R44" s="1145"/>
      <c r="S44" s="1145"/>
      <c r="T44" s="1145"/>
      <c r="U44" s="1145"/>
      <c r="V44" s="1145"/>
      <c r="W44" s="1145"/>
      <c r="X44" s="1145"/>
      <c r="Y44" s="1145"/>
      <c r="Z44" s="1145"/>
      <c r="AA44" s="1145"/>
      <c r="AB44" s="1145"/>
      <c r="AC44" s="1145"/>
      <c r="AD44" s="1145"/>
      <c r="AE44" s="1145"/>
      <c r="AF44" s="1145"/>
      <c r="AG44" s="1145"/>
      <c r="AH44" s="1145"/>
      <c r="AI44" s="1145"/>
      <c r="AJ44" s="1145"/>
      <c r="AK44" s="1145"/>
      <c r="AL44" s="1145"/>
      <c r="AM44" s="1145"/>
      <c r="AO44" s="1116"/>
      <c r="AP44" s="1300"/>
      <c r="AQ44" s="1118"/>
      <c r="AT44" s="1100"/>
      <c r="AU44" s="1100"/>
      <c r="AV44" s="1113"/>
      <c r="AW44" s="1085"/>
      <c r="AX44" s="1085"/>
      <c r="AY44" s="1085"/>
      <c r="AZ44" s="1085"/>
      <c r="BA44" s="1085"/>
      <c r="BB44" s="1085"/>
      <c r="BC44" s="1085"/>
      <c r="BD44" s="1085"/>
      <c r="BE44" s="1085"/>
      <c r="BF44" s="1086"/>
      <c r="BG44" s="1086"/>
      <c r="BH44" s="1086"/>
      <c r="BI44" s="1086"/>
      <c r="BJ44" s="1086"/>
      <c r="BK44" s="1086"/>
      <c r="BL44" s="1086"/>
      <c r="BM44" s="1086"/>
      <c r="BN44" s="1086"/>
      <c r="BO44" s="1086"/>
      <c r="BP44" s="1084"/>
      <c r="BQ44" s="1086"/>
      <c r="BR44" s="1086"/>
      <c r="BS44" s="1084"/>
      <c r="BT44" s="1084"/>
      <c r="BU44" s="1084"/>
      <c r="BV44" s="1084"/>
      <c r="BW44" s="1084"/>
      <c r="BX44" s="1084"/>
      <c r="BY44" s="1084"/>
      <c r="BZ44" s="1084"/>
      <c r="CA44" s="1084"/>
      <c r="CB44" s="1084"/>
      <c r="CC44" s="1084"/>
      <c r="CD44" s="1084"/>
      <c r="CE44" s="1084"/>
      <c r="CF44" s="1084"/>
      <c r="CG44" s="1084"/>
      <c r="CH44" s="1084"/>
      <c r="CI44" s="1084"/>
      <c r="CJ44" s="1084"/>
      <c r="CK44" s="1084"/>
      <c r="CL44" s="1084"/>
      <c r="CM44" s="1084"/>
      <c r="CN44" s="1084"/>
      <c r="CO44" s="1084"/>
      <c r="CP44" s="1084"/>
      <c r="CQ44" s="1084"/>
    </row>
    <row r="45" s="1114" customFormat="1" ht="30.75" customHeight="1">
      <c r="A45" s="1146" t="s">
        <v>1534</v>
      </c>
      <c r="B45" s="1146"/>
      <c r="C45" s="1146"/>
      <c r="D45" s="1146"/>
      <c r="E45" s="1146"/>
      <c r="F45" s="1146"/>
      <c r="G45" s="1146"/>
      <c r="H45" s="1146"/>
      <c r="I45" s="1146"/>
      <c r="J45" s="1146"/>
      <c r="K45" s="1146"/>
      <c r="L45" s="1146"/>
      <c r="M45" s="1146"/>
      <c r="N45" s="1146"/>
      <c r="O45" s="1146"/>
      <c r="P45" s="1146"/>
      <c r="Q45" s="1146"/>
      <c r="R45" s="1146"/>
      <c r="S45" s="1146"/>
      <c r="T45" s="1146"/>
      <c r="U45" s="1146"/>
      <c r="V45" s="1146"/>
      <c r="W45" s="1146"/>
      <c r="X45" s="1146"/>
      <c r="Y45" s="1146"/>
      <c r="Z45" s="1146"/>
      <c r="AA45" s="1146"/>
      <c r="AB45" s="1146"/>
      <c r="AC45" s="1146"/>
      <c r="AD45" s="1146"/>
      <c r="AE45" s="1146"/>
      <c r="AF45" s="1146"/>
      <c r="AG45" s="1146"/>
      <c r="AH45" s="1146"/>
      <c r="AI45" s="1146"/>
      <c r="AJ45" s="1146"/>
      <c r="AK45" s="1146"/>
      <c r="AL45" s="1146"/>
      <c r="AM45" s="1146"/>
      <c r="AO45" s="1116"/>
      <c r="AP45" s="1300"/>
      <c r="AQ45" s="1118"/>
      <c r="AT45" s="1100"/>
      <c r="AU45" s="1100"/>
      <c r="AV45" s="1113"/>
      <c r="AW45" s="1085"/>
      <c r="AX45" s="1085"/>
      <c r="AY45" s="1085"/>
      <c r="AZ45" s="1085"/>
      <c r="BA45" s="1085"/>
      <c r="BB45" s="1085"/>
      <c r="BC45" s="1085"/>
      <c r="BD45" s="1085"/>
      <c r="BE45" s="1085"/>
      <c r="BF45" s="1086"/>
      <c r="BG45" s="1086"/>
      <c r="BH45" s="1086"/>
      <c r="BI45" s="1086"/>
      <c r="BJ45" s="1086"/>
      <c r="BK45" s="1086"/>
      <c r="BL45" s="1086"/>
      <c r="BM45" s="1086"/>
      <c r="BN45" s="1086"/>
      <c r="BO45" s="1086"/>
      <c r="BP45" s="1084"/>
      <c r="BQ45" s="1086"/>
      <c r="BR45" s="1086"/>
      <c r="BS45" s="1084"/>
      <c r="BT45" s="1084"/>
      <c r="BU45" s="1084"/>
      <c r="BV45" s="1084"/>
      <c r="BW45" s="1084"/>
      <c r="BX45" s="1084"/>
      <c r="BY45" s="1084"/>
      <c r="BZ45" s="1084"/>
      <c r="CA45" s="1084"/>
      <c r="CB45" s="1084"/>
      <c r="CC45" s="1084"/>
      <c r="CD45" s="1084"/>
      <c r="CE45" s="1084"/>
      <c r="CF45" s="1084"/>
      <c r="CG45" s="1084"/>
      <c r="CH45" s="1084"/>
      <c r="CI45" s="1084"/>
      <c r="CJ45" s="1084"/>
      <c r="CK45" s="1084"/>
      <c r="CL45" s="1084"/>
      <c r="CM45" s="1084"/>
      <c r="CN45" s="1084"/>
      <c r="CO45" s="1084"/>
      <c r="CP45" s="1084"/>
      <c r="CQ45" s="1084"/>
    </row>
    <row r="46" s="1086" customFormat="1" ht="9" customHeight="1">
      <c r="A46" s="1141"/>
      <c r="B46" s="1141"/>
      <c r="C46" s="1141"/>
      <c r="D46" s="1141"/>
      <c r="E46" s="1141"/>
      <c r="F46" s="1141"/>
      <c r="G46" s="1141"/>
      <c r="H46" s="1141"/>
      <c r="I46" s="1141"/>
      <c r="J46" s="1141"/>
      <c r="K46" s="1141"/>
      <c r="L46" s="1141"/>
      <c r="M46" s="1141"/>
      <c r="N46" s="1141"/>
      <c r="O46" s="1141"/>
      <c r="P46" s="1141"/>
      <c r="Q46" s="1141"/>
      <c r="R46" s="1141"/>
      <c r="S46" s="1141"/>
      <c r="T46" s="1141"/>
      <c r="U46" s="1141"/>
      <c r="V46" s="1141"/>
      <c r="W46" s="1141"/>
      <c r="X46" s="1141"/>
      <c r="Y46" s="1141"/>
      <c r="Z46" s="1141"/>
      <c r="AA46" s="1141"/>
      <c r="AB46" s="1141"/>
      <c r="AC46" s="1141"/>
      <c r="AD46" s="1141"/>
      <c r="AE46" s="1141"/>
      <c r="AF46" s="1141"/>
      <c r="AG46" s="1141"/>
      <c r="AH46" s="1141"/>
      <c r="AI46" s="1141"/>
      <c r="AJ46" s="1141"/>
      <c r="AK46" s="1141"/>
      <c r="AL46" s="1141"/>
      <c r="AM46" s="1141"/>
      <c r="AQ46" s="1301"/>
      <c r="AR46" s="1114" t="e">
        <f>[11]!Сумма_прописью(AQ46)</f>
        <v>#NAME?</v>
      </c>
      <c r="AT46" s="1113"/>
      <c r="AU46" s="1302"/>
      <c r="AV46" s="1303"/>
      <c r="AW46" s="1085"/>
      <c r="AX46" s="1085"/>
      <c r="AY46" s="1085"/>
      <c r="AZ46" s="1085"/>
      <c r="BA46" s="1085"/>
      <c r="BB46" s="1085"/>
      <c r="BC46" s="1085"/>
      <c r="BD46" s="1085"/>
      <c r="BE46" s="1085"/>
      <c r="BP46" s="1084"/>
      <c r="BS46" s="1084"/>
      <c r="BT46" s="1084"/>
      <c r="BU46" s="1084"/>
      <c r="BV46" s="1084"/>
      <c r="BW46" s="1084"/>
      <c r="BX46" s="1084"/>
      <c r="BY46" s="1084"/>
      <c r="BZ46" s="1084"/>
      <c r="CA46" s="1084"/>
      <c r="CB46" s="1084"/>
      <c r="CC46" s="1084"/>
      <c r="CD46" s="1084"/>
      <c r="CE46" s="1084"/>
      <c r="CF46" s="1084"/>
      <c r="CG46" s="1084"/>
      <c r="CH46" s="1084"/>
      <c r="CI46" s="1084"/>
      <c r="CJ46" s="1084"/>
      <c r="CK46" s="1084"/>
      <c r="CL46" s="1084"/>
      <c r="CM46" s="1084"/>
      <c r="CN46" s="1084"/>
      <c r="CO46" s="1084"/>
      <c r="CP46" s="1084"/>
      <c r="CQ46" s="1084"/>
    </row>
    <row r="47" s="1086" customFormat="1" ht="9" customHeight="1">
      <c r="A47" s="1141"/>
      <c r="B47" s="1141"/>
      <c r="C47" s="1141"/>
      <c r="D47" s="1141"/>
      <c r="E47" s="1141"/>
      <c r="F47" s="1141"/>
      <c r="G47" s="1141"/>
      <c r="H47" s="1141"/>
      <c r="I47" s="1141"/>
      <c r="J47" s="1141"/>
      <c r="K47" s="1141"/>
      <c r="L47" s="1141"/>
      <c r="M47" s="1141"/>
      <c r="N47" s="1141"/>
      <c r="O47" s="1141"/>
      <c r="P47" s="1141"/>
      <c r="Q47" s="1141"/>
      <c r="R47" s="1141"/>
      <c r="S47" s="1141"/>
      <c r="T47" s="1141"/>
      <c r="U47" s="1141"/>
      <c r="V47" s="1141"/>
      <c r="W47" s="1141"/>
      <c r="X47" s="1141"/>
      <c r="Y47" s="1141"/>
      <c r="Z47" s="1141"/>
      <c r="AA47" s="1141"/>
      <c r="AB47" s="1141"/>
      <c r="AC47" s="1141"/>
      <c r="AD47" s="1141"/>
      <c r="AE47" s="1141"/>
      <c r="AF47" s="1141"/>
      <c r="AG47" s="1141"/>
      <c r="AH47" s="1141"/>
      <c r="AI47" s="1141"/>
      <c r="AJ47" s="1141"/>
      <c r="AK47" s="1141"/>
      <c r="AL47" s="1141"/>
      <c r="AM47" s="1141"/>
      <c r="AQ47" s="1301"/>
      <c r="AR47" s="1114" t="e">
        <f>[11]!Сумма_прописью(AQ47)</f>
        <v>#NAME?</v>
      </c>
      <c r="AT47" s="1113"/>
      <c r="AU47" s="1302"/>
      <c r="AV47" s="1303"/>
      <c r="AW47" s="1085"/>
      <c r="AX47" s="1085"/>
      <c r="AY47" s="1085"/>
      <c r="AZ47" s="1085"/>
      <c r="BA47" s="1085"/>
      <c r="BB47" s="1085"/>
      <c r="BC47" s="1085"/>
      <c r="BD47" s="1085"/>
      <c r="BE47" s="1085"/>
      <c r="BP47" s="1084"/>
      <c r="BS47" s="1084"/>
      <c r="BT47" s="1084"/>
      <c r="BU47" s="1084"/>
      <c r="BV47" s="1084"/>
      <c r="BW47" s="1084"/>
      <c r="BX47" s="1084"/>
      <c r="BY47" s="1084"/>
      <c r="BZ47" s="1084"/>
      <c r="CA47" s="1084"/>
      <c r="CB47" s="1084"/>
      <c r="CC47" s="1084"/>
      <c r="CD47" s="1084"/>
      <c r="CE47" s="1084"/>
      <c r="CF47" s="1084"/>
      <c r="CG47" s="1084"/>
      <c r="CH47" s="1084"/>
      <c r="CI47" s="1084"/>
      <c r="CJ47" s="1084"/>
      <c r="CK47" s="1084"/>
      <c r="CL47" s="1084"/>
      <c r="CM47" s="1084"/>
      <c r="CN47" s="1084"/>
      <c r="CO47" s="1084"/>
      <c r="CP47" s="1084"/>
      <c r="CQ47" s="1084"/>
    </row>
    <row r="48" s="1086" customFormat="1" ht="18" customHeight="1">
      <c r="A48" s="785" t="s">
        <v>1535</v>
      </c>
      <c r="B48" s="785"/>
      <c r="C48" s="785"/>
      <c r="D48" s="785"/>
      <c r="E48" s="785"/>
      <c r="F48" s="785"/>
      <c r="G48" s="785"/>
      <c r="H48" s="785"/>
      <c r="I48" s="785"/>
      <c r="J48" s="1112"/>
      <c r="K48" s="1112"/>
      <c r="L48" s="1112"/>
      <c r="M48" s="1112"/>
      <c r="N48" s="1112"/>
      <c r="O48" s="1112"/>
      <c r="P48" s="1112"/>
      <c r="Q48" s="1112"/>
      <c r="R48" s="1112"/>
      <c r="S48" s="1112"/>
      <c r="T48" s="98"/>
      <c r="U48" s="98"/>
      <c r="V48" s="98"/>
      <c r="W48" s="99"/>
      <c r="X48" s="99"/>
      <c r="Y48" s="99"/>
      <c r="Z48" s="99"/>
      <c r="AA48" s="99"/>
      <c r="AB48" s="99"/>
      <c r="AC48" s="99"/>
      <c r="AD48" s="99"/>
      <c r="AE48" s="1147" t="s">
        <v>1536</v>
      </c>
      <c r="AF48" s="1147"/>
      <c r="AG48" s="1147"/>
      <c r="AH48" s="1147"/>
      <c r="AI48" s="1147"/>
      <c r="AJ48" s="1147"/>
      <c r="AK48" s="1147"/>
      <c r="AL48" s="1147"/>
      <c r="AM48" s="1147"/>
      <c r="AT48" s="1113"/>
      <c r="AU48" s="1302"/>
      <c r="AW48" s="1085"/>
      <c r="AX48" s="1085"/>
      <c r="AY48" s="1085"/>
      <c r="AZ48" s="1085"/>
      <c r="BA48" s="1085"/>
      <c r="BB48" s="1085"/>
      <c r="BC48" s="1085"/>
      <c r="BD48" s="1085"/>
      <c r="BE48" s="1085"/>
      <c r="BP48" s="1084"/>
      <c r="BS48" s="1084"/>
      <c r="BT48" s="1084"/>
      <c r="BU48" s="1084"/>
      <c r="BV48" s="1084"/>
      <c r="BW48" s="1084"/>
      <c r="BX48" s="1084"/>
      <c r="BY48" s="1084"/>
      <c r="BZ48" s="1084"/>
      <c r="CA48" s="1084"/>
      <c r="CB48" s="1084"/>
      <c r="CC48" s="1084"/>
      <c r="CD48" s="1084"/>
      <c r="CE48" s="1084"/>
      <c r="CF48" s="1084"/>
      <c r="CG48" s="1084"/>
      <c r="CH48" s="1084"/>
      <c r="CI48" s="1084"/>
      <c r="CJ48" s="1084"/>
      <c r="CK48" s="1084"/>
      <c r="CL48" s="1084"/>
      <c r="CM48" s="1084"/>
      <c r="CN48" s="1084"/>
      <c r="CO48" s="1084"/>
      <c r="CP48" s="1084"/>
      <c r="CQ48" s="1084"/>
    </row>
    <row r="49" s="1086" customFormat="1" ht="15" customHeight="1">
      <c r="A49" s="825" t="s">
        <v>1537</v>
      </c>
      <c r="B49" s="825"/>
      <c r="C49" s="825"/>
      <c r="D49" s="825"/>
      <c r="E49" s="825"/>
      <c r="F49" s="825"/>
      <c r="G49" s="825"/>
      <c r="H49" s="825"/>
      <c r="I49" s="825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7"/>
      <c r="U49" s="107"/>
      <c r="V49" s="107"/>
      <c r="W49" s="1113"/>
      <c r="X49" s="1113"/>
      <c r="Y49" s="1113"/>
      <c r="Z49" s="1113"/>
      <c r="AA49" s="1113"/>
      <c r="AB49" s="1113"/>
      <c r="AC49" s="1113"/>
      <c r="AD49" s="1113"/>
      <c r="AE49" s="1148" t="s">
        <v>1538</v>
      </c>
      <c r="AF49" s="1148"/>
      <c r="AG49" s="1148"/>
      <c r="AH49" s="1148"/>
      <c r="AI49" s="1148"/>
      <c r="AJ49" s="1148"/>
      <c r="AK49" s="1148"/>
      <c r="AL49" s="1148"/>
      <c r="AM49" s="1148"/>
      <c r="AO49" s="1300"/>
      <c r="AP49" s="1300"/>
      <c r="AT49" s="1113"/>
      <c r="AU49" s="1302"/>
      <c r="AW49" s="1085"/>
      <c r="AX49" s="1085"/>
      <c r="AY49" s="1085"/>
      <c r="AZ49" s="1085"/>
      <c r="BA49" s="1085"/>
      <c r="BB49" s="1085"/>
      <c r="BC49" s="1085"/>
      <c r="BD49" s="1085"/>
      <c r="BE49" s="1085"/>
    </row>
    <row r="50" s="1086" customFormat="1" ht="15" customHeight="1">
      <c r="A50" s="825"/>
      <c r="B50" s="825"/>
      <c r="C50" s="825"/>
      <c r="D50" s="825"/>
      <c r="E50" s="825"/>
      <c r="F50" s="825"/>
      <c r="G50" s="825"/>
      <c r="H50" s="825"/>
      <c r="I50" s="825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7"/>
      <c r="U50" s="107"/>
      <c r="V50" s="107"/>
      <c r="W50" s="1113"/>
      <c r="X50" s="1113"/>
      <c r="Y50" s="1113"/>
      <c r="Z50" s="1113"/>
      <c r="AA50" s="1113"/>
      <c r="AB50" s="1113"/>
      <c r="AC50" s="1113"/>
      <c r="AD50" s="1113"/>
      <c r="AE50" s="1148"/>
      <c r="AF50" s="1148"/>
      <c r="AG50" s="1148"/>
      <c r="AH50" s="1148"/>
      <c r="AI50" s="1148"/>
      <c r="AJ50" s="1148"/>
      <c r="AK50" s="1148"/>
      <c r="AL50" s="1148"/>
      <c r="AM50" s="1148"/>
      <c r="AO50" s="1300"/>
      <c r="AP50" s="1300"/>
      <c r="AT50" s="1113"/>
      <c r="AU50" s="1302"/>
      <c r="AW50" s="1085"/>
      <c r="AX50" s="1085"/>
      <c r="AY50" s="1085"/>
      <c r="AZ50" s="1085"/>
      <c r="BA50" s="1085"/>
      <c r="BB50" s="1085"/>
      <c r="BC50" s="1085"/>
      <c r="BD50" s="1085"/>
      <c r="BE50" s="1085"/>
    </row>
    <row r="51" s="1086" customFormat="1" ht="20.25" customHeight="1">
      <c r="A51" s="1149"/>
      <c r="B51" s="1149"/>
      <c r="C51" s="1149"/>
      <c r="D51" s="1149"/>
      <c r="E51" s="1149"/>
      <c r="F51" s="1149"/>
      <c r="G51" s="1149"/>
      <c r="H51" s="1112"/>
      <c r="I51" s="1150" t="s">
        <v>1818</v>
      </c>
      <c r="J51" s="1150"/>
      <c r="K51" s="1150"/>
      <c r="L51" s="1150"/>
      <c r="M51" s="1150"/>
      <c r="N51" s="1150"/>
      <c r="O51" s="1150"/>
      <c r="P51" s="1112"/>
      <c r="Q51" s="1112"/>
      <c r="R51" s="1112"/>
      <c r="S51" s="1112"/>
      <c r="T51" s="98"/>
      <c r="U51" s="98"/>
      <c r="V51" s="98"/>
      <c r="W51" s="99"/>
      <c r="X51" s="99"/>
      <c r="Y51" s="1151"/>
      <c r="Z51" s="1151"/>
      <c r="AA51" s="1151"/>
      <c r="AB51" s="1151"/>
      <c r="AC51" s="1152"/>
      <c r="AD51" s="1152"/>
      <c r="AE51" s="830"/>
      <c r="AF51" s="1153" t="s">
        <v>1819</v>
      </c>
      <c r="AG51" s="1153"/>
      <c r="AH51" s="1153"/>
      <c r="AI51" s="1153"/>
      <c r="AJ51" s="1153"/>
      <c r="AK51" s="1153"/>
      <c r="AL51" s="1153"/>
      <c r="AM51" s="1153"/>
      <c r="AO51" s="1300"/>
      <c r="AP51" s="1300"/>
      <c r="AU51" s="1304"/>
      <c r="AV51" s="1305"/>
      <c r="AW51" s="1085"/>
      <c r="AX51" s="1085"/>
      <c r="AY51" s="1085"/>
      <c r="AZ51" s="1085"/>
      <c r="BA51" s="1085"/>
      <c r="BB51" s="1085"/>
      <c r="BC51" s="1085"/>
      <c r="BD51" s="1085"/>
      <c r="BE51" s="1085"/>
      <c r="BP51" s="98"/>
      <c r="BS51" s="1084"/>
      <c r="BT51" s="1084"/>
      <c r="BU51" s="1084"/>
      <c r="BV51" s="1084"/>
      <c r="BW51" s="1084"/>
      <c r="BX51" s="1084"/>
      <c r="BY51" s="1084"/>
      <c r="BZ51" s="1084"/>
      <c r="CA51" s="1084"/>
      <c r="CB51" s="1084"/>
      <c r="CC51" s="1084"/>
      <c r="CD51" s="1084"/>
      <c r="CE51" s="1084"/>
      <c r="CF51" s="1084"/>
      <c r="CG51" s="1084"/>
      <c r="CH51" s="1084"/>
      <c r="CI51" s="1084"/>
      <c r="CJ51" s="1084"/>
      <c r="CK51" s="1084"/>
      <c r="CL51" s="1084"/>
      <c r="CM51" s="1084"/>
      <c r="CN51" s="1084"/>
      <c r="CO51" s="1084"/>
      <c r="CP51" s="1084"/>
      <c r="CQ51" s="1084"/>
    </row>
    <row r="52" s="1086" customFormat="1" ht="20.399999999999999" customHeight="1">
      <c r="A52" s="1085"/>
      <c r="B52" s="1085"/>
      <c r="C52" s="1085"/>
      <c r="D52" s="1154" t="s">
        <v>1541</v>
      </c>
      <c r="E52" s="1154"/>
      <c r="F52" s="1154"/>
      <c r="G52" s="1084"/>
      <c r="H52" s="1084"/>
      <c r="I52" s="1084"/>
      <c r="J52" s="1084"/>
      <c r="K52" s="1084"/>
      <c r="L52" s="1084"/>
      <c r="M52" s="1084"/>
      <c r="N52" s="1084"/>
      <c r="O52" s="1084"/>
      <c r="P52" s="1084"/>
      <c r="Q52" s="1084"/>
      <c r="R52" s="1084"/>
      <c r="S52" s="1084"/>
      <c r="T52" s="1084"/>
      <c r="U52" s="1084"/>
      <c r="V52" s="1084"/>
      <c r="W52" s="1084"/>
      <c r="X52" s="1084"/>
      <c r="Y52" s="1084"/>
      <c r="Z52" s="1084"/>
      <c r="AA52" s="1084"/>
      <c r="AB52" s="1084"/>
      <c r="AC52" s="1084"/>
      <c r="AD52" s="1084"/>
      <c r="AE52" s="1155" t="s">
        <v>1541</v>
      </c>
      <c r="AF52" s="1155"/>
      <c r="AG52" s="1155"/>
      <c r="AH52" s="1084"/>
      <c r="AI52" s="1084"/>
      <c r="AJ52" s="1084"/>
      <c r="AK52" s="1084"/>
      <c r="AL52" s="1084"/>
      <c r="AM52" s="1084"/>
      <c r="AW52" s="1085"/>
      <c r="AX52" s="1085"/>
      <c r="AY52" s="1085"/>
      <c r="AZ52" s="1085"/>
      <c r="BA52" s="1085"/>
      <c r="BB52" s="1085"/>
      <c r="BC52" s="1085"/>
      <c r="BD52" s="1085"/>
      <c r="BE52" s="1085"/>
      <c r="BP52" s="1084"/>
      <c r="BS52" s="1084"/>
      <c r="BT52" s="1084"/>
      <c r="BU52" s="1084"/>
      <c r="BV52" s="1084"/>
      <c r="BW52" s="1084"/>
      <c r="BX52" s="1084"/>
      <c r="BY52" s="1084"/>
      <c r="BZ52" s="1084"/>
      <c r="CA52" s="1084"/>
      <c r="CB52" s="1084"/>
      <c r="CC52" s="1084"/>
      <c r="CD52" s="1084"/>
      <c r="CE52" s="1084"/>
      <c r="CF52" s="1084"/>
      <c r="CG52" s="1084"/>
      <c r="CH52" s="1084"/>
      <c r="CI52" s="1084"/>
      <c r="CJ52" s="1084"/>
      <c r="CK52" s="1084"/>
      <c r="CL52" s="1084"/>
      <c r="CM52" s="1084"/>
      <c r="CN52" s="1084"/>
      <c r="CO52" s="1084"/>
      <c r="CP52" s="1084"/>
      <c r="CQ52" s="1084"/>
    </row>
    <row r="53" s="1086" customFormat="1" ht="18" customHeight="1">
      <c r="A53" s="1141"/>
      <c r="B53" s="1141"/>
      <c r="C53" s="1141"/>
      <c r="D53" s="1141"/>
      <c r="E53" s="1141"/>
      <c r="F53" s="1141"/>
      <c r="G53" s="1141"/>
      <c r="H53" s="1141"/>
      <c r="I53" s="1141"/>
      <c r="J53" s="1141"/>
      <c r="K53" s="1141"/>
      <c r="L53" s="1141"/>
      <c r="M53" s="1141"/>
      <c r="N53" s="1141"/>
      <c r="O53" s="1141"/>
      <c r="P53" s="1141"/>
      <c r="Q53" s="1141"/>
      <c r="R53" s="1141"/>
      <c r="S53" s="1141"/>
      <c r="T53" s="1141"/>
      <c r="U53" s="1141"/>
      <c r="V53" s="1141"/>
      <c r="W53" s="1141"/>
      <c r="X53" s="1141"/>
      <c r="Y53" s="1141"/>
      <c r="Z53" s="1141"/>
      <c r="AA53" s="1141"/>
      <c r="AB53" s="1141"/>
      <c r="AC53" s="1141"/>
      <c r="AD53" s="1141"/>
      <c r="AE53" s="1141"/>
      <c r="AF53" s="1141"/>
      <c r="AG53" s="1141"/>
      <c r="AH53" s="1141"/>
      <c r="AI53" s="1141"/>
      <c r="AJ53" s="1141"/>
      <c r="AK53" s="1141"/>
      <c r="AL53" s="1141"/>
      <c r="AM53" s="1141"/>
      <c r="AW53" s="1085"/>
      <c r="AX53" s="1085"/>
      <c r="AY53" s="1085"/>
      <c r="AZ53" s="1085"/>
      <c r="BA53" s="1085"/>
      <c r="BB53" s="1085"/>
      <c r="BC53" s="1085"/>
      <c r="BD53" s="1085"/>
      <c r="BE53" s="1085"/>
      <c r="BP53" s="1084"/>
      <c r="BS53" s="1084"/>
      <c r="BT53" s="1084"/>
      <c r="BU53" s="1084"/>
      <c r="BV53" s="1084"/>
      <c r="BW53" s="1084"/>
      <c r="BX53" s="1084"/>
      <c r="BY53" s="1084"/>
      <c r="BZ53" s="1084"/>
      <c r="CA53" s="1084"/>
      <c r="CB53" s="1084"/>
      <c r="CC53" s="1084"/>
      <c r="CD53" s="1084"/>
      <c r="CE53" s="1084"/>
      <c r="CF53" s="1084"/>
      <c r="CG53" s="1084"/>
      <c r="CH53" s="1084"/>
      <c r="CI53" s="1084"/>
      <c r="CJ53" s="1084"/>
      <c r="CK53" s="1084"/>
      <c r="CL53" s="1084"/>
      <c r="CM53" s="1084"/>
      <c r="CN53" s="1084"/>
      <c r="CO53" s="1084"/>
      <c r="CP53" s="1084"/>
      <c r="CQ53" s="1084"/>
    </row>
    <row r="54" s="1086" customFormat="1" ht="14.4" customHeight="1">
      <c r="A54" s="1141"/>
      <c r="B54" s="1141"/>
      <c r="C54" s="1141"/>
      <c r="D54" s="1141"/>
      <c r="E54" s="1141"/>
      <c r="F54" s="1141"/>
      <c r="G54" s="1141"/>
      <c r="H54" s="1141"/>
      <c r="I54" s="1141"/>
      <c r="J54" s="1141"/>
      <c r="K54" s="1141"/>
      <c r="L54" s="1141"/>
      <c r="M54" s="1141"/>
      <c r="N54" s="1141"/>
      <c r="O54" s="1141"/>
      <c r="P54" s="1141"/>
      <c r="Q54" s="1141"/>
      <c r="R54" s="1141"/>
      <c r="S54" s="1141"/>
      <c r="T54" s="1141"/>
      <c r="U54" s="1141"/>
      <c r="V54" s="1141"/>
      <c r="W54" s="1141"/>
      <c r="X54" s="1141"/>
      <c r="Y54" s="1141"/>
      <c r="Z54" s="1141"/>
      <c r="AA54" s="1141"/>
      <c r="AB54" s="1141"/>
      <c r="AC54" s="1141"/>
      <c r="AD54" s="1141"/>
      <c r="AE54" s="1141"/>
      <c r="AF54" s="1141"/>
      <c r="AG54" s="1141"/>
      <c r="AH54" s="1141"/>
      <c r="AI54" s="1141"/>
      <c r="AJ54" s="1141"/>
      <c r="AK54" s="1141"/>
      <c r="AL54" s="1141"/>
      <c r="AM54" s="1141"/>
      <c r="AW54" s="1085"/>
      <c r="AX54" s="1085"/>
      <c r="AY54" s="1085"/>
      <c r="AZ54" s="1085"/>
      <c r="BA54" s="1085"/>
      <c r="BB54" s="1085"/>
      <c r="BC54" s="1085"/>
      <c r="BD54" s="1085"/>
      <c r="BE54" s="1085"/>
      <c r="BP54" s="1084"/>
      <c r="BS54" s="1084"/>
      <c r="BT54" s="1084"/>
      <c r="BU54" s="1084"/>
      <c r="BV54" s="1084"/>
      <c r="BW54" s="1084"/>
      <c r="BX54" s="1084"/>
      <c r="BY54" s="1084"/>
      <c r="BZ54" s="1084"/>
      <c r="CA54" s="1084"/>
      <c r="CB54" s="1084"/>
      <c r="CC54" s="1084"/>
      <c r="CD54" s="1084"/>
      <c r="CE54" s="1084"/>
      <c r="CF54" s="1084"/>
      <c r="CG54" s="1084"/>
      <c r="CH54" s="1084"/>
      <c r="CI54" s="1084"/>
      <c r="CJ54" s="1084"/>
      <c r="CK54" s="1084"/>
      <c r="CL54" s="1084"/>
      <c r="CM54" s="1084"/>
      <c r="CN54" s="1084"/>
      <c r="CO54" s="1084"/>
      <c r="CP54" s="1084"/>
      <c r="CQ54" s="1084"/>
    </row>
    <row r="55" s="99" customFormat="1" ht="6.5999999999999996" customHeight="1">
      <c r="A55" s="785"/>
      <c r="B55" s="1112"/>
      <c r="C55" s="1112"/>
      <c r="D55" s="1112"/>
      <c r="E55" s="1112"/>
      <c r="F55" s="1112"/>
      <c r="G55" s="1112"/>
      <c r="H55" s="1112"/>
      <c r="I55" s="1112"/>
      <c r="J55" s="1112"/>
      <c r="K55" s="1112"/>
      <c r="L55" s="1112"/>
      <c r="M55" s="1112"/>
      <c r="N55" s="1112"/>
      <c r="O55" s="1112"/>
      <c r="P55" s="1112"/>
      <c r="Q55" s="1112"/>
      <c r="R55" s="1112"/>
      <c r="S55" s="1112"/>
      <c r="T55" s="98"/>
      <c r="U55" s="98"/>
      <c r="V55" s="98"/>
      <c r="AW55" s="1085"/>
      <c r="AX55" s="1085"/>
      <c r="AY55" s="1085"/>
      <c r="AZ55" s="1085"/>
      <c r="BA55" s="1085"/>
      <c r="BB55" s="1085"/>
      <c r="BC55" s="1085"/>
      <c r="BD55" s="1085"/>
      <c r="BE55" s="1085"/>
      <c r="BF55" s="1086"/>
      <c r="BG55" s="1086"/>
      <c r="BH55" s="1086"/>
      <c r="BI55" s="1086"/>
      <c r="BJ55" s="1086"/>
      <c r="BK55" s="1086"/>
      <c r="BL55" s="1086"/>
      <c r="BM55" s="1086"/>
      <c r="BN55" s="1086"/>
      <c r="BO55" s="1086"/>
      <c r="BP55" s="98"/>
      <c r="BQ55" s="1086"/>
      <c r="BR55" s="1086"/>
      <c r="BS55" s="1084"/>
      <c r="BT55" s="1084"/>
      <c r="BU55" s="1084"/>
      <c r="BV55" s="1084"/>
      <c r="BW55" s="1084"/>
      <c r="BX55" s="1084"/>
      <c r="BY55" s="1084"/>
      <c r="BZ55" s="1084"/>
      <c r="CA55" s="1084"/>
      <c r="CB55" s="1084"/>
      <c r="CC55" s="1084"/>
      <c r="CD55" s="1084"/>
      <c r="CE55" s="1084"/>
      <c r="CF55" s="1084"/>
      <c r="CG55" s="1084"/>
      <c r="CH55" s="1084"/>
      <c r="CI55" s="1084"/>
      <c r="CJ55" s="1084"/>
      <c r="CK55" s="1084"/>
      <c r="CL55" s="1084"/>
      <c r="CM55" s="1084"/>
      <c r="CN55" s="1084"/>
      <c r="CO55" s="1084"/>
      <c r="CP55" s="1084"/>
      <c r="CQ55" s="1084"/>
    </row>
    <row r="56" s="0" customFormat="1" ht="21" customHeight="1">
      <c r="A56" s="1085"/>
      <c r="B56" s="1085"/>
      <c r="C56" s="1085"/>
      <c r="D56" s="1085"/>
      <c r="E56" s="1085"/>
      <c r="F56" s="1085"/>
      <c r="G56" s="1085"/>
      <c r="H56" s="1085"/>
      <c r="I56" s="1085"/>
      <c r="J56" s="1086"/>
      <c r="K56" s="1086"/>
      <c r="L56" s="1086"/>
      <c r="M56" s="1086"/>
      <c r="N56" s="1086"/>
      <c r="O56" s="1086"/>
      <c r="P56" s="1086"/>
      <c r="Q56" s="1086"/>
      <c r="R56" s="1086"/>
      <c r="S56" s="1086"/>
      <c r="T56" s="1086"/>
      <c r="U56" s="1086"/>
      <c r="V56" s="1086"/>
      <c r="W56" s="1084"/>
      <c r="X56" s="1084"/>
      <c r="Y56" s="1084"/>
      <c r="Z56" s="1084"/>
      <c r="AA56" s="1084"/>
      <c r="AB56" s="1084"/>
      <c r="AC56" s="1084"/>
      <c r="AD56" s="1084"/>
      <c r="AE56" s="1084"/>
      <c r="AF56" s="1084"/>
      <c r="AG56" s="1084"/>
      <c r="AH56" s="1084"/>
      <c r="AI56" s="1084"/>
      <c r="AJ56" s="1084"/>
      <c r="AK56" s="1084"/>
      <c r="AL56" s="1084"/>
      <c r="AM56" s="1084"/>
      <c r="AO56" s="1116"/>
      <c r="AP56" s="1114"/>
      <c r="AQ56" s="1114"/>
      <c r="AW56" s="1085"/>
      <c r="AX56" s="1085"/>
      <c r="AY56" s="1085"/>
      <c r="AZ56" s="1085"/>
      <c r="BA56" s="1085"/>
      <c r="BB56" s="1085"/>
      <c r="BC56" s="1085"/>
      <c r="BD56" s="1085"/>
      <c r="BE56" s="1085"/>
      <c r="BF56" s="1086"/>
      <c r="BG56" s="1086"/>
      <c r="BH56" s="1086"/>
      <c r="BI56" s="1086"/>
      <c r="BJ56" s="1086"/>
      <c r="BK56" s="1086"/>
      <c r="BL56" s="1086"/>
      <c r="BM56" s="1086"/>
      <c r="BN56" s="1086"/>
      <c r="BO56" s="1086"/>
      <c r="BP56" s="98"/>
      <c r="BQ56" s="1086"/>
      <c r="BR56" s="1086"/>
      <c r="BS56" s="1084"/>
      <c r="BT56" s="1084"/>
      <c r="BU56" s="1084"/>
      <c r="BV56" s="1084"/>
      <c r="BW56" s="1084"/>
      <c r="BX56" s="1084"/>
      <c r="BY56" s="1084"/>
      <c r="BZ56" s="1084"/>
      <c r="CA56" s="1084"/>
      <c r="CB56" s="1084"/>
      <c r="CC56" s="1084"/>
      <c r="CD56" s="1084"/>
      <c r="CE56" s="1084"/>
      <c r="CF56" s="1084"/>
      <c r="CG56" s="1084"/>
      <c r="CH56" s="1084"/>
      <c r="CI56" s="1084"/>
      <c r="CJ56" s="1084"/>
      <c r="CK56" s="1084"/>
      <c r="CL56" s="1084"/>
      <c r="CM56" s="1084"/>
      <c r="CN56" s="1084"/>
      <c r="CO56" s="1084"/>
      <c r="CP56" s="1084"/>
      <c r="CQ56" s="1084"/>
    </row>
    <row r="57" s="99" customFormat="1" ht="15" customHeight="1">
      <c r="AO57" s="1142"/>
      <c r="AP57" s="1143"/>
      <c r="AQ57" s="1086"/>
      <c r="AW57" s="1085"/>
      <c r="AX57" s="1085"/>
      <c r="AY57" s="1085"/>
      <c r="AZ57" s="1085"/>
      <c r="BA57" s="1085"/>
      <c r="BB57" s="1085"/>
      <c r="BC57" s="1085"/>
      <c r="BD57" s="1085"/>
      <c r="BE57" s="1085"/>
      <c r="BF57" s="1086"/>
      <c r="BG57" s="1086"/>
      <c r="BH57" s="1086"/>
      <c r="BI57" s="1086"/>
      <c r="BJ57" s="1086"/>
      <c r="BK57" s="1086"/>
      <c r="BL57" s="1086"/>
      <c r="BM57" s="1086"/>
      <c r="BN57" s="1086"/>
      <c r="BO57" s="1086"/>
      <c r="BP57" s="107"/>
      <c r="BQ57" s="1086"/>
      <c r="BR57" s="1086"/>
      <c r="BS57" s="1084"/>
      <c r="BT57" s="1084"/>
      <c r="BU57" s="1084"/>
      <c r="BV57" s="1084"/>
      <c r="BW57" s="1084"/>
      <c r="BX57" s="1084"/>
      <c r="BY57" s="1084"/>
      <c r="BZ57" s="1084"/>
      <c r="CA57" s="1084"/>
      <c r="CB57" s="1084"/>
      <c r="CC57" s="1084"/>
      <c r="CD57" s="1084"/>
      <c r="CE57" s="1084"/>
      <c r="CF57" s="1084"/>
      <c r="CG57" s="1084"/>
      <c r="CH57" s="1084"/>
      <c r="CI57" s="1084"/>
      <c r="CJ57" s="1084"/>
      <c r="CK57" s="1084"/>
      <c r="CL57" s="1084"/>
      <c r="CM57" s="1084"/>
      <c r="CN57" s="1084"/>
      <c r="CO57" s="1084"/>
      <c r="CP57" s="1084"/>
      <c r="CQ57" s="1084"/>
    </row>
    <row r="58" s="99" customFormat="1" ht="16.949999999999999" customHeight="1">
      <c r="AO58" s="1142"/>
      <c r="AP58" s="1144"/>
      <c r="AQ58" s="1086"/>
      <c r="AW58" s="1085"/>
      <c r="AX58" s="1085"/>
      <c r="AY58" s="1085"/>
      <c r="AZ58" s="1085"/>
      <c r="BA58" s="1085"/>
      <c r="BB58" s="1085"/>
      <c r="BC58" s="1085"/>
      <c r="BD58" s="1085"/>
      <c r="BE58" s="1085"/>
      <c r="BF58" s="1086"/>
      <c r="BG58" s="1086"/>
      <c r="BH58" s="1086"/>
      <c r="BI58" s="1086"/>
      <c r="BJ58" s="1086"/>
      <c r="BK58" s="1086"/>
      <c r="BL58" s="1086"/>
      <c r="BM58" s="1086"/>
      <c r="BN58" s="1086"/>
      <c r="BO58" s="1086"/>
      <c r="BP58" s="98"/>
      <c r="BQ58" s="1086"/>
      <c r="BR58" s="1086"/>
      <c r="BS58" s="1084"/>
      <c r="BT58" s="1084"/>
      <c r="BU58" s="1084"/>
      <c r="BV58" s="1084"/>
      <c r="BW58" s="1084"/>
      <c r="BX58" s="1084"/>
      <c r="BY58" s="1084"/>
      <c r="BZ58" s="1084"/>
      <c r="CA58" s="1084"/>
      <c r="CB58" s="1084"/>
      <c r="CC58" s="1084"/>
      <c r="CD58" s="1084"/>
      <c r="CE58" s="1084"/>
      <c r="CF58" s="1084"/>
      <c r="CG58" s="1084"/>
      <c r="CH58" s="1084"/>
      <c r="CI58" s="1084"/>
      <c r="CJ58" s="1084"/>
      <c r="CK58" s="1084"/>
      <c r="CL58" s="1084"/>
      <c r="CM58" s="1084"/>
      <c r="CN58" s="1084"/>
      <c r="CO58" s="1084"/>
      <c r="CP58" s="1084"/>
      <c r="CQ58" s="1084"/>
    </row>
    <row r="59" s="1113" customFormat="1" ht="16.949999999999999" customHeight="1">
      <c r="AW59" s="1085"/>
      <c r="AX59" s="1085"/>
      <c r="AY59" s="1085"/>
      <c r="AZ59" s="1085"/>
      <c r="BA59" s="1085"/>
      <c r="BB59" s="1085"/>
      <c r="BC59" s="1085"/>
      <c r="BD59" s="1085"/>
      <c r="BE59" s="1085"/>
      <c r="BF59" s="1086"/>
      <c r="BG59" s="1086"/>
      <c r="BH59" s="1086"/>
      <c r="BI59" s="1086"/>
      <c r="BJ59" s="1086"/>
      <c r="BK59" s="1086"/>
      <c r="BL59" s="1086"/>
      <c r="BM59" s="1086"/>
      <c r="BN59" s="1086"/>
      <c r="BO59" s="1086"/>
      <c r="BP59" s="98"/>
      <c r="BQ59" s="1086"/>
      <c r="BR59" s="1086"/>
      <c r="BS59" s="1084"/>
      <c r="BT59" s="1084"/>
      <c r="BU59" s="1084"/>
      <c r="BV59" s="1084"/>
      <c r="BW59" s="1084"/>
      <c r="BX59" s="1084"/>
      <c r="BY59" s="1084"/>
      <c r="BZ59" s="1084"/>
      <c r="CA59" s="1084"/>
      <c r="CB59" s="1084"/>
      <c r="CC59" s="1084"/>
      <c r="CD59" s="1084"/>
      <c r="CE59" s="1084"/>
      <c r="CF59" s="1084"/>
      <c r="CG59" s="1084"/>
      <c r="CH59" s="1084"/>
      <c r="CI59" s="1084"/>
      <c r="CJ59" s="1084"/>
      <c r="CK59" s="1084"/>
      <c r="CL59" s="1084"/>
      <c r="CM59" s="1084"/>
      <c r="CN59" s="1084"/>
      <c r="CO59" s="1084"/>
      <c r="CP59" s="1084"/>
      <c r="CQ59" s="1084"/>
    </row>
    <row r="60" s="99" customFormat="1" ht="16.949999999999999" customHeight="1">
      <c r="AW60" s="1085"/>
      <c r="AX60" s="1085"/>
      <c r="AY60" s="1085"/>
      <c r="AZ60" s="1085"/>
      <c r="BA60" s="1085"/>
      <c r="BB60" s="1085"/>
      <c r="BC60" s="1085"/>
      <c r="BD60" s="1085"/>
      <c r="BE60" s="1085"/>
      <c r="BF60" s="1086"/>
      <c r="BG60" s="1086"/>
      <c r="BH60" s="1086"/>
      <c r="BI60" s="1086"/>
      <c r="BJ60" s="1086"/>
      <c r="BK60" s="1086"/>
      <c r="BL60" s="1086"/>
      <c r="BM60" s="1086"/>
      <c r="BN60" s="1086"/>
      <c r="BO60" s="1086"/>
      <c r="BP60" s="1084"/>
      <c r="BQ60" s="1086"/>
      <c r="BR60" s="1086"/>
      <c r="BS60" s="1084"/>
      <c r="BT60" s="1084"/>
      <c r="BU60" s="1084"/>
      <c r="BV60" s="1084"/>
      <c r="BW60" s="1084"/>
      <c r="BX60" s="1084"/>
      <c r="BY60" s="1084"/>
      <c r="BZ60" s="1084"/>
      <c r="CA60" s="1084"/>
      <c r="CB60" s="1084"/>
      <c r="CC60" s="1084"/>
      <c r="CD60" s="1084"/>
      <c r="CE60" s="1084"/>
      <c r="CF60" s="1084"/>
      <c r="CG60" s="1084"/>
      <c r="CH60" s="1084"/>
      <c r="CI60" s="1084"/>
      <c r="CJ60" s="1084"/>
      <c r="CK60" s="1084"/>
      <c r="CL60" s="1084"/>
      <c r="CM60" s="1084"/>
      <c r="CN60" s="1084"/>
      <c r="CO60" s="1084"/>
      <c r="CP60" s="1084"/>
      <c r="CQ60" s="1084"/>
    </row>
    <row r="61" s="99" customFormat="1" ht="16.949999999999999" customHeight="1">
      <c r="A61" s="1084"/>
      <c r="B61" s="1084"/>
      <c r="C61" s="1084"/>
      <c r="D61" s="1084"/>
      <c r="E61" s="1084"/>
      <c r="F61" s="1084"/>
      <c r="G61" s="1084"/>
      <c r="H61" s="1084"/>
      <c r="I61" s="1084"/>
      <c r="J61" s="1084"/>
      <c r="K61" s="1084"/>
      <c r="L61" s="1084"/>
      <c r="M61" s="1084"/>
      <c r="N61" s="1084"/>
      <c r="O61" s="1084"/>
      <c r="P61" s="1084"/>
      <c r="Q61" s="1084"/>
      <c r="R61" s="1084"/>
      <c r="S61" s="1084"/>
      <c r="T61" s="1084"/>
      <c r="U61" s="1084"/>
      <c r="V61" s="1084"/>
      <c r="W61" s="1084"/>
      <c r="X61" s="1084"/>
      <c r="Y61" s="1084"/>
      <c r="Z61" s="1084"/>
      <c r="AA61" s="1084"/>
      <c r="AB61" s="1084"/>
      <c r="AC61" s="1084"/>
      <c r="AD61" s="1084"/>
      <c r="AE61" s="1084"/>
      <c r="AF61" s="1084"/>
      <c r="AG61" s="1084"/>
      <c r="AH61" s="1084"/>
      <c r="AI61" s="1084"/>
      <c r="AJ61" s="1084"/>
      <c r="AK61" s="1084"/>
      <c r="AL61" s="1084"/>
      <c r="AM61" s="1084"/>
      <c r="AW61" s="1085"/>
      <c r="AX61" s="1085"/>
      <c r="AY61" s="1085"/>
      <c r="AZ61" s="1085"/>
      <c r="BA61" s="1085"/>
      <c r="BB61" s="1085"/>
      <c r="BC61" s="1085"/>
      <c r="BD61" s="1085"/>
      <c r="BE61" s="1085"/>
      <c r="BF61" s="1086"/>
      <c r="BG61" s="1086"/>
      <c r="BH61" s="1086"/>
      <c r="BI61" s="1086"/>
      <c r="BJ61" s="1086"/>
      <c r="BK61" s="1086"/>
      <c r="BL61" s="1086"/>
      <c r="BM61" s="1086"/>
      <c r="BN61" s="1086"/>
      <c r="BO61" s="1086"/>
      <c r="BP61" s="1084"/>
      <c r="BQ61" s="1086"/>
      <c r="BR61" s="1086"/>
      <c r="BS61" s="1084"/>
      <c r="BT61" s="1084"/>
      <c r="BU61" s="1084"/>
      <c r="BV61" s="1084"/>
      <c r="BW61" s="1084"/>
      <c r="BX61" s="1084"/>
      <c r="BY61" s="1084"/>
      <c r="BZ61" s="1084"/>
      <c r="CA61" s="1084"/>
      <c r="CB61" s="1084"/>
      <c r="CC61" s="1084"/>
      <c r="CD61" s="1084"/>
      <c r="CE61" s="1084"/>
      <c r="CF61" s="1084"/>
      <c r="CG61" s="1084"/>
      <c r="CH61" s="1084"/>
      <c r="CI61" s="1084"/>
      <c r="CJ61" s="1084"/>
      <c r="CK61" s="1084"/>
      <c r="CL61" s="1084"/>
      <c r="CM61" s="1084"/>
      <c r="CN61" s="1084"/>
      <c r="CO61" s="1084"/>
      <c r="CP61" s="1084"/>
      <c r="CQ61" s="1084"/>
    </row>
    <row r="62" ht="15" customHeight="1">
      <c r="A62" s="1089"/>
      <c r="B62" s="1089"/>
      <c r="C62" s="1089"/>
      <c r="D62" s="1089"/>
      <c r="E62" s="1089"/>
      <c r="F62" s="1089"/>
      <c r="G62" s="1089"/>
      <c r="H62" s="1089"/>
      <c r="I62" s="1089"/>
      <c r="J62" s="1089"/>
      <c r="K62" s="1089"/>
      <c r="L62" s="1089"/>
      <c r="M62" s="1089"/>
      <c r="N62" s="1089"/>
      <c r="O62" s="1089"/>
      <c r="P62" s="1089"/>
      <c r="Q62" s="1089"/>
      <c r="R62" s="1089"/>
      <c r="S62" s="1089"/>
      <c r="T62" s="1089"/>
      <c r="U62" s="1089"/>
      <c r="V62" s="1089"/>
      <c r="BP62" s="1089"/>
    </row>
    <row r="63" ht="15" customHeight="1">
      <c r="A63" s="1084"/>
      <c r="B63" s="1084"/>
      <c r="C63" s="1084"/>
      <c r="D63" s="1084"/>
      <c r="E63" s="1084"/>
      <c r="F63" s="1084"/>
      <c r="G63" s="1084"/>
      <c r="H63" s="1084"/>
      <c r="I63" s="1084"/>
      <c r="J63" s="1084"/>
      <c r="K63" s="1084"/>
      <c r="L63" s="1084"/>
      <c r="M63" s="1084"/>
      <c r="N63" s="1084"/>
      <c r="O63" s="1084"/>
      <c r="P63" s="1084"/>
      <c r="Q63" s="1084"/>
      <c r="R63" s="1084"/>
      <c r="S63" s="1084"/>
      <c r="T63" s="1084"/>
      <c r="U63" s="1084"/>
      <c r="V63" s="1084"/>
      <c r="BP63" s="1084"/>
    </row>
    <row r="64" ht="15" customHeight="1">
      <c r="A64" s="1090"/>
      <c r="B64" s="1090"/>
      <c r="C64" s="1090"/>
      <c r="D64" s="1090"/>
      <c r="E64" s="1090"/>
      <c r="F64" s="1090"/>
      <c r="G64" s="1090"/>
      <c r="H64" s="1090"/>
      <c r="I64" s="1090"/>
      <c r="J64" s="1090"/>
      <c r="K64" s="1090"/>
      <c r="L64" s="1090"/>
      <c r="M64" s="1090"/>
      <c r="N64" s="1090"/>
      <c r="O64" s="1090"/>
      <c r="P64" s="1090"/>
      <c r="Q64" s="1090"/>
      <c r="R64" s="1090"/>
      <c r="S64" s="1090"/>
      <c r="T64" s="1090"/>
      <c r="U64" s="1090"/>
      <c r="V64" s="1090"/>
      <c r="W64" s="1090"/>
      <c r="X64" s="1090"/>
      <c r="Y64" s="1090"/>
      <c r="Z64" s="1090"/>
      <c r="AA64" s="1090"/>
      <c r="AB64" s="1090"/>
      <c r="AC64" s="1090"/>
      <c r="AD64" s="1090"/>
      <c r="AE64" s="1090"/>
      <c r="AF64" s="1090"/>
      <c r="AG64" s="1090"/>
      <c r="AH64" s="1090"/>
      <c r="AI64" s="1090"/>
      <c r="AJ64" s="1090"/>
      <c r="AK64" s="1090"/>
      <c r="AL64" s="1090"/>
      <c r="AM64" s="1090"/>
      <c r="BP64" s="1090"/>
    </row>
    <row r="65" ht="15" customHeight="1">
      <c r="A65" s="1090"/>
      <c r="B65" s="1090"/>
      <c r="C65" s="1090"/>
      <c r="D65" s="1090"/>
      <c r="E65" s="1090"/>
      <c r="F65" s="1090"/>
      <c r="G65" s="1090"/>
      <c r="H65" s="1090"/>
      <c r="I65" s="1090"/>
      <c r="J65" s="1090"/>
      <c r="K65" s="1090"/>
      <c r="L65" s="1090"/>
      <c r="M65" s="1090"/>
      <c r="N65" s="1090"/>
      <c r="O65" s="1090"/>
      <c r="P65" s="1090"/>
      <c r="Q65" s="1090"/>
      <c r="R65" s="1090"/>
      <c r="S65" s="1090"/>
      <c r="T65" s="1090"/>
      <c r="U65" s="1090"/>
      <c r="V65" s="1090"/>
      <c r="W65" s="1090"/>
      <c r="X65" s="1090"/>
      <c r="Y65" s="1090"/>
      <c r="Z65" s="1090"/>
      <c r="AA65" s="1090"/>
      <c r="AB65" s="1090"/>
      <c r="AC65" s="1090"/>
      <c r="AD65" s="1090"/>
      <c r="AE65" s="1090"/>
      <c r="AF65" s="1090"/>
      <c r="AG65" s="1090"/>
      <c r="AH65" s="1090"/>
      <c r="AI65" s="1090"/>
      <c r="AJ65" s="1090"/>
      <c r="AK65" s="1090"/>
      <c r="AL65" s="1090"/>
      <c r="AM65" s="1090"/>
      <c r="BP65" s="1090"/>
    </row>
    <row r="66" s="1090" customFormat="1" ht="15" customHeight="1">
      <c r="A66" s="1084"/>
      <c r="B66" s="1084"/>
      <c r="C66" s="1084"/>
      <c r="D66" s="1084"/>
      <c r="E66" s="1084"/>
      <c r="F66" s="1084"/>
      <c r="G66" s="1084"/>
      <c r="H66" s="1084"/>
      <c r="I66" s="1084"/>
      <c r="J66" s="1084"/>
      <c r="K66" s="1084"/>
      <c r="L66" s="1084"/>
      <c r="M66" s="1084"/>
      <c r="N66" s="1084"/>
      <c r="O66" s="1084"/>
      <c r="P66" s="1084"/>
      <c r="Q66" s="1084"/>
      <c r="R66" s="1084"/>
      <c r="S66" s="1084"/>
      <c r="T66" s="1084"/>
      <c r="U66" s="1084"/>
      <c r="V66" s="1084"/>
      <c r="W66" s="1084"/>
      <c r="X66" s="1084"/>
      <c r="Y66" s="1084"/>
      <c r="Z66" s="1084"/>
      <c r="AA66" s="1084"/>
      <c r="AB66" s="1084"/>
      <c r="AC66" s="1084"/>
      <c r="AD66" s="1084"/>
      <c r="AE66" s="1084"/>
      <c r="AF66" s="1084"/>
      <c r="AG66" s="1084"/>
      <c r="AH66" s="1084"/>
      <c r="AI66" s="1084"/>
      <c r="AJ66" s="1084"/>
      <c r="AK66" s="1084"/>
      <c r="AL66" s="1084"/>
      <c r="AM66" s="1084"/>
      <c r="AW66" s="1085"/>
      <c r="AX66" s="1085"/>
      <c r="AY66" s="1085"/>
      <c r="AZ66" s="1085"/>
      <c r="BA66" s="1085"/>
      <c r="BB66" s="1085"/>
      <c r="BC66" s="1085"/>
      <c r="BD66" s="1085"/>
      <c r="BE66" s="1085"/>
      <c r="BF66" s="1086"/>
      <c r="BG66" s="1086"/>
      <c r="BH66" s="1086"/>
      <c r="BI66" s="1086"/>
      <c r="BJ66" s="1086"/>
      <c r="BK66" s="1086"/>
      <c r="BL66" s="1086"/>
      <c r="BM66" s="1086"/>
      <c r="BN66" s="1086"/>
      <c r="BO66" s="1086"/>
      <c r="BP66" s="1084"/>
      <c r="BQ66" s="1086"/>
      <c r="BR66" s="1086"/>
      <c r="BS66" s="1084"/>
      <c r="BT66" s="1084"/>
      <c r="BU66" s="1084"/>
      <c r="BV66" s="1084"/>
      <c r="BW66" s="1084"/>
      <c r="BX66" s="1084"/>
      <c r="BY66" s="1084"/>
      <c r="BZ66" s="1084"/>
      <c r="CA66" s="1084"/>
      <c r="CB66" s="1084"/>
      <c r="CC66" s="1084"/>
      <c r="CD66" s="1084"/>
      <c r="CE66" s="1084"/>
      <c r="CF66" s="1084"/>
      <c r="CG66" s="1084"/>
      <c r="CH66" s="1084"/>
      <c r="CI66" s="1084"/>
      <c r="CJ66" s="1084"/>
      <c r="CK66" s="1084"/>
      <c r="CL66" s="1084"/>
      <c r="CM66" s="1084"/>
      <c r="CN66" s="1084"/>
      <c r="CO66" s="1084"/>
      <c r="CP66" s="1084"/>
      <c r="CQ66" s="1084"/>
    </row>
    <row r="67" s="1090" customFormat="1" ht="15" customHeight="1">
      <c r="A67" s="1085"/>
      <c r="B67" s="1085"/>
      <c r="C67" s="1085"/>
      <c r="D67" s="1085"/>
      <c r="E67" s="1085"/>
      <c r="F67" s="1085"/>
      <c r="G67" s="1085"/>
      <c r="H67" s="1085"/>
      <c r="I67" s="1085"/>
      <c r="J67" s="1086"/>
      <c r="K67" s="1086"/>
      <c r="L67" s="1086"/>
      <c r="M67" s="1086"/>
      <c r="N67" s="1086"/>
      <c r="O67" s="1086"/>
      <c r="P67" s="1086"/>
      <c r="Q67" s="1086"/>
      <c r="R67" s="1086"/>
      <c r="S67" s="1086"/>
      <c r="T67" s="1086"/>
      <c r="U67" s="1086"/>
      <c r="V67" s="1086"/>
      <c r="W67" s="1084"/>
      <c r="X67" s="1084"/>
      <c r="Y67" s="1084"/>
      <c r="Z67" s="1084"/>
      <c r="AA67" s="1084"/>
      <c r="AB67" s="1084"/>
      <c r="AC67" s="1084"/>
      <c r="AD67" s="1084"/>
      <c r="AE67" s="1084"/>
      <c r="AF67" s="1084"/>
      <c r="AG67" s="1084"/>
      <c r="AH67" s="1084"/>
      <c r="AI67" s="1084"/>
      <c r="AJ67" s="1084"/>
      <c r="AK67" s="1084"/>
      <c r="AL67" s="1084"/>
      <c r="AM67" s="1084"/>
      <c r="AW67" s="1085"/>
      <c r="AX67" s="1085"/>
      <c r="AY67" s="1085"/>
      <c r="AZ67" s="1085"/>
      <c r="BA67" s="1085"/>
      <c r="BB67" s="1085"/>
      <c r="BC67" s="1085"/>
      <c r="BD67" s="1085"/>
      <c r="BE67" s="1085"/>
      <c r="BF67" s="1086"/>
      <c r="BG67" s="1086"/>
      <c r="BH67" s="1086"/>
      <c r="BI67" s="1086"/>
      <c r="BJ67" s="1086"/>
      <c r="BK67" s="1086"/>
      <c r="BL67" s="1086"/>
      <c r="BM67" s="1086"/>
      <c r="BN67" s="1086"/>
      <c r="BO67" s="1086"/>
      <c r="BP67" s="1086"/>
      <c r="BQ67" s="1086"/>
      <c r="BR67" s="1086"/>
      <c r="BS67" s="1084"/>
      <c r="BT67" s="1084"/>
      <c r="BU67" s="1084"/>
      <c r="BV67" s="1084"/>
      <c r="BW67" s="1084"/>
      <c r="BX67" s="1084"/>
      <c r="BY67" s="1084"/>
      <c r="BZ67" s="1084"/>
      <c r="CA67" s="1084"/>
      <c r="CB67" s="1084"/>
      <c r="CC67" s="1084"/>
      <c r="CD67" s="1084"/>
      <c r="CE67" s="1084"/>
      <c r="CF67" s="1084"/>
      <c r="CG67" s="1084"/>
      <c r="CH67" s="1084"/>
      <c r="CI67" s="1084"/>
      <c r="CJ67" s="1084"/>
      <c r="CK67" s="1084"/>
      <c r="CL67" s="1084"/>
      <c r="CM67" s="1084"/>
      <c r="CN67" s="1084"/>
      <c r="CO67" s="1084"/>
      <c r="CP67" s="1084"/>
      <c r="CQ67" s="1084"/>
    </row>
  </sheetData>
  <mergeCells count="84">
    <mergeCell ref="A1:S3"/>
    <mergeCell ref="U1:AM3"/>
    <mergeCell ref="AW1:BO3"/>
    <mergeCell ref="BQ1:CI3"/>
    <mergeCell ref="A4:S6"/>
    <mergeCell ref="U4:AM6"/>
    <mergeCell ref="AW4:BO6"/>
    <mergeCell ref="BQ4:CI6"/>
    <mergeCell ref="A7:S8"/>
    <mergeCell ref="U7:AM8"/>
    <mergeCell ref="AW7:BO8"/>
    <mergeCell ref="BQ7:CI8"/>
    <mergeCell ref="A9:S9"/>
    <mergeCell ref="U9:AM9"/>
    <mergeCell ref="AW9:BO9"/>
    <mergeCell ref="BQ9:CI9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AW12:BO13"/>
    <mergeCell ref="BQ12:CI13"/>
    <mergeCell ref="U13:AE13"/>
    <mergeCell ref="A14:S14"/>
    <mergeCell ref="U14:AM14"/>
    <mergeCell ref="AW14:BO14"/>
    <mergeCell ref="BQ14:CI14"/>
    <mergeCell ref="A15:S15"/>
    <mergeCell ref="AW15:BO15"/>
    <mergeCell ref="BQ15:CI15"/>
    <mergeCell ref="A16:S16"/>
    <mergeCell ref="AW16:BO16"/>
    <mergeCell ref="BQ16:CI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AE33"/>
    <mergeCell ref="AF33:AM33"/>
    <mergeCell ref="A34:C34"/>
    <mergeCell ref="D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1:AM41"/>
    <mergeCell ref="A43:AM43"/>
    <mergeCell ref="A44:AM44"/>
    <mergeCell ref="A45:AM45"/>
    <mergeCell ref="A48:I48"/>
    <mergeCell ref="AE48:AM48"/>
    <mergeCell ref="A49:I49"/>
    <mergeCell ref="AE49:AM49"/>
    <mergeCell ref="I51:O51"/>
    <mergeCell ref="AF51:AM51"/>
    <mergeCell ref="D52:F52"/>
    <mergeCell ref="AE52:AG52"/>
  </mergeCells>
  <printOptions headings="0" gridLines="0"/>
  <pageMargins left="0.19685039370078738" right="0.15748031496062992" top="0.19685039370078738" bottom="0.15748031496062992" header="0.31496062992125984" footer="0.31496062992125984"/>
  <pageSetup paperSize="9" scale="8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2" zoomScale="60" workbookViewId="0">
      <selection activeCell="J65" activeCellId="0" sqref="J65"/>
    </sheetView>
  </sheetViews>
  <sheetFormatPr defaultRowHeight="12.75"/>
  <cols>
    <col customWidth="1" min="1" max="2" style="1374" width="5.6640625"/>
    <col customWidth="1" min="3" max="3" style="1374" width="11.66406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1" style="1374" width="12.6640625"/>
    <col customWidth="1" min="12" max="12" style="1374" width="13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1820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9"/>
    </row>
    <row r="11" ht="14.25">
      <c r="A11" s="201" t="s">
        <v>1221</v>
      </c>
      <c r="B11" s="201"/>
      <c r="C11" s="1011" t="s">
        <v>1821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CONCATENATE('ВЛИ-0,38'!F12," ",Титул!AG10)</f>
        <v xml:space="preserve">02-02-01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>
        <v>44308</v>
      </c>
      <c r="I26" s="1427">
        <v>44287</v>
      </c>
      <c r="J26" s="1427">
        <v>44308</v>
      </c>
      <c r="K26" s="200"/>
      <c r="L26" s="200"/>
    </row>
    <row r="27" ht="14.25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6.5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6.5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4.25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ht="14.25">
      <c r="H31" s="1374" t="s">
        <v>476</v>
      </c>
    </row>
    <row r="32" ht="14.25">
      <c r="H32" s="1374" t="s">
        <v>1822</v>
      </c>
      <c r="I32" s="1384" t="e">
        <f>ROUND(#REF!*1,2)</f>
        <v>#REF!</v>
      </c>
      <c r="K32" s="1384" t="e">
        <f>#REF!</f>
        <v>#REF!</v>
      </c>
    </row>
    <row r="33" ht="17.25" customHeight="1">
      <c r="H33" s="1374" t="s">
        <v>1823</v>
      </c>
      <c r="I33" s="1428">
        <v>0</v>
      </c>
      <c r="K33" s="1428">
        <v>0</v>
      </c>
    </row>
    <row r="34" ht="14.25" customHeight="1">
      <c r="H34" s="1374" t="s">
        <v>1824</v>
      </c>
      <c r="I34" s="1428">
        <v>0</v>
      </c>
      <c r="K34" s="1428">
        <v>0</v>
      </c>
    </row>
    <row r="35" ht="14.25" customHeight="1"/>
    <row r="36" ht="14.25" customHeight="1">
      <c r="D36" s="285" t="s">
        <v>1825</v>
      </c>
      <c r="E36" s="285"/>
      <c r="F36" s="285"/>
      <c r="G36" s="285"/>
      <c r="H36" s="285"/>
      <c r="I36" s="285"/>
      <c r="J36" s="1429" t="e">
        <f>K32</f>
        <v>#REF!</v>
      </c>
      <c r="K36" s="1429"/>
    </row>
    <row r="37" ht="15" customHeight="1">
      <c r="D37" s="285" t="s">
        <v>1826</v>
      </c>
      <c r="E37" s="285"/>
      <c r="F37" s="285"/>
      <c r="G37" s="285"/>
      <c r="H37" s="285"/>
      <c r="I37" s="1430">
        <v>0</v>
      </c>
      <c r="J37" s="1429" t="e">
        <f>J36*I37</f>
        <v>#REF!</v>
      </c>
      <c r="K37" s="1429"/>
    </row>
    <row r="38" ht="24.75" customHeight="1">
      <c r="D38" s="285" t="s">
        <v>1827</v>
      </c>
      <c r="E38" s="285"/>
      <c r="F38" s="285"/>
      <c r="G38" s="285"/>
      <c r="H38" s="285"/>
      <c r="I38" s="285"/>
      <c r="J38" s="1429" t="e">
        <f>J36+J37</f>
        <v>#REF!</v>
      </c>
      <c r="K38" s="1429"/>
    </row>
    <row r="39" ht="14.25" customHeight="1">
      <c r="D39" s="285" t="s">
        <v>1828</v>
      </c>
      <c r="E39" s="285"/>
      <c r="F39" s="285"/>
      <c r="G39" s="285"/>
      <c r="H39" s="285"/>
      <c r="I39" s="1431">
        <v>0</v>
      </c>
      <c r="J39" s="1429" t="e">
        <f>ROUND(J38*I39,2)</f>
        <v>#REF!</v>
      </c>
      <c r="K39" s="1429"/>
    </row>
    <row r="40" ht="15" customHeight="1">
      <c r="D40" s="285" t="s">
        <v>1829</v>
      </c>
      <c r="E40" s="285"/>
      <c r="F40" s="285"/>
      <c r="G40" s="285"/>
      <c r="H40" s="285"/>
      <c r="I40" s="285"/>
      <c r="J40" s="1429" t="e">
        <f>J38+J39</f>
        <v>#REF!</v>
      </c>
      <c r="K40" s="1429"/>
    </row>
    <row r="41" ht="14.25">
      <c r="D41" s="285" t="s">
        <v>1830</v>
      </c>
      <c r="E41" s="285"/>
      <c r="F41" s="285"/>
      <c r="G41" s="285"/>
      <c r="H41" s="285"/>
      <c r="I41" s="285">
        <v>1</v>
      </c>
      <c r="J41" s="1429" t="e">
        <f t="shared" ref="J41:J42" si="28">J40*I41</f>
        <v>#REF!</v>
      </c>
      <c r="K41" s="1429"/>
    </row>
    <row r="42" ht="15" customHeight="1">
      <c r="D42" s="285" t="s">
        <v>1831</v>
      </c>
      <c r="E42" s="285"/>
      <c r="F42" s="285"/>
      <c r="G42" s="285"/>
      <c r="H42" s="285"/>
      <c r="I42" s="285">
        <v>1</v>
      </c>
      <c r="J42" s="1429" t="e">
        <f t="shared" si="28"/>
        <v>#REF!</v>
      </c>
      <c r="K42" s="1429"/>
    </row>
    <row r="43" ht="14.25">
      <c r="D43" s="1045" t="s">
        <v>1832</v>
      </c>
      <c r="E43" s="1045"/>
      <c r="F43" s="1045"/>
      <c r="G43" s="1045"/>
      <c r="H43" s="1045"/>
      <c r="I43" s="1045">
        <v>0.99509000000000003</v>
      </c>
      <c r="J43" s="1432" t="e">
        <f>ROUND(J42*I43,2)</f>
        <v>#REF!</v>
      </c>
      <c r="K43" s="1432"/>
    </row>
    <row r="44" ht="14.25">
      <c r="D44" s="285" t="s">
        <v>579</v>
      </c>
      <c r="E44" s="285"/>
      <c r="F44" s="285"/>
      <c r="G44" s="285"/>
      <c r="H44" s="285"/>
      <c r="I44" s="285"/>
      <c r="J44" s="1429">
        <f>K33</f>
        <v>0</v>
      </c>
      <c r="K44" s="1429"/>
    </row>
    <row r="45" ht="14.25">
      <c r="D45" s="1045" t="s">
        <v>1833</v>
      </c>
      <c r="E45" s="1045"/>
      <c r="F45" s="1045"/>
      <c r="G45" s="1045"/>
      <c r="H45" s="1045"/>
      <c r="I45" s="1045">
        <v>0.99509000000000003</v>
      </c>
      <c r="J45" s="1432">
        <f>J44*I45</f>
        <v>0</v>
      </c>
      <c r="K45" s="1432"/>
    </row>
    <row r="46" ht="14.25">
      <c r="D46" s="285" t="s">
        <v>1834</v>
      </c>
      <c r="E46" s="285"/>
      <c r="F46" s="285"/>
      <c r="G46" s="285"/>
      <c r="H46" s="285"/>
      <c r="I46" s="285"/>
      <c r="J46" s="1429">
        <f>J34</f>
        <v>0</v>
      </c>
      <c r="K46" s="1429"/>
    </row>
    <row r="47" ht="14.25">
      <c r="D47" s="285" t="s">
        <v>1835</v>
      </c>
      <c r="E47" s="285"/>
      <c r="F47" s="285"/>
      <c r="G47" s="285"/>
      <c r="H47" s="285"/>
      <c r="I47" s="285">
        <v>1</v>
      </c>
      <c r="J47" s="1429">
        <f t="shared" ref="J47:J49" si="29">J46*I47</f>
        <v>0</v>
      </c>
      <c r="K47" s="1429"/>
    </row>
    <row r="48" ht="14.25">
      <c r="D48" s="285" t="s">
        <v>1836</v>
      </c>
      <c r="E48" s="285"/>
      <c r="F48" s="285"/>
      <c r="G48" s="285"/>
      <c r="H48" s="285"/>
      <c r="I48" s="285">
        <v>1</v>
      </c>
      <c r="J48" s="1429">
        <f t="shared" si="29"/>
        <v>0</v>
      </c>
      <c r="K48" s="1429"/>
    </row>
    <row r="49" ht="14.25">
      <c r="D49" s="1045" t="s">
        <v>1837</v>
      </c>
      <c r="E49" s="1045"/>
      <c r="F49" s="1045"/>
      <c r="G49" s="1045"/>
      <c r="H49" s="1045"/>
      <c r="I49" s="1045">
        <v>0.99509000000000003</v>
      </c>
      <c r="J49" s="1432">
        <f t="shared" si="29"/>
        <v>0</v>
      </c>
      <c r="K49" s="1432"/>
    </row>
    <row r="50" ht="14.25">
      <c r="D50" s="1045" t="s">
        <v>1838</v>
      </c>
      <c r="E50" s="1045"/>
      <c r="F50" s="1045"/>
      <c r="G50" s="1045"/>
      <c r="H50" s="1045"/>
      <c r="I50" s="285"/>
      <c r="J50" s="1432" t="e">
        <f>J49+J45+J43</f>
        <v>#REF!</v>
      </c>
      <c r="K50" s="1432"/>
    </row>
    <row r="52" ht="14.25">
      <c r="D52" s="285"/>
      <c r="E52" s="285"/>
      <c r="F52" s="285"/>
      <c r="G52" s="285"/>
      <c r="H52" s="285"/>
      <c r="I52" s="285"/>
      <c r="J52" s="1429"/>
      <c r="K52" s="1429"/>
    </row>
    <row r="53" ht="14.25">
      <c r="D53" s="285"/>
      <c r="E53" s="285"/>
      <c r="F53" s="285"/>
      <c r="G53" s="285"/>
      <c r="H53" s="285"/>
      <c r="I53" s="1430"/>
      <c r="J53" s="1429"/>
      <c r="K53" s="1429"/>
    </row>
    <row r="54" ht="14.25">
      <c r="D54" s="1045"/>
      <c r="E54" s="1045"/>
      <c r="F54" s="1045"/>
      <c r="G54" s="1045"/>
      <c r="H54" s="1045"/>
      <c r="I54" s="1045"/>
      <c r="J54" s="1432"/>
      <c r="K54" s="1432"/>
    </row>
    <row r="56" ht="14.25">
      <c r="A56" s="200"/>
      <c r="B56" s="200"/>
      <c r="C56" s="198" t="s">
        <v>1452</v>
      </c>
      <c r="D56" s="198"/>
      <c r="E56" s="1433" t="s">
        <v>1453</v>
      </c>
      <c r="F56" s="1433"/>
      <c r="G56" s="1433"/>
      <c r="H56" s="1433"/>
      <c r="I56" s="1433"/>
      <c r="J56" s="199" t="str">
        <f>IF([14]Source!AB15&lt;&gt;"", [14]Source!AB15," ")</f>
        <v xml:space="preserve"> </v>
      </c>
      <c r="K56" s="199" t="s">
        <v>1216</v>
      </c>
      <c r="L56" s="200"/>
    </row>
    <row r="57" ht="14.25">
      <c r="A57" s="200"/>
      <c r="B57" s="200"/>
      <c r="C57" s="200"/>
      <c r="D57" s="200"/>
      <c r="E57" s="288" t="s">
        <v>369</v>
      </c>
      <c r="F57" s="288"/>
      <c r="G57" s="288"/>
      <c r="H57" s="288"/>
      <c r="I57" s="288"/>
      <c r="J57" s="200"/>
      <c r="K57" s="200"/>
      <c r="L57" s="200"/>
    </row>
    <row r="58" ht="14.25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</row>
    <row r="59" ht="14.25">
      <c r="A59" s="200"/>
      <c r="B59" s="200"/>
      <c r="C59" s="198" t="s">
        <v>1454</v>
      </c>
      <c r="D59" s="198"/>
      <c r="E59" s="1433" t="s">
        <v>1455</v>
      </c>
      <c r="F59" s="1433"/>
      <c r="G59" s="1433"/>
      <c r="H59" s="1433"/>
      <c r="I59" s="1433"/>
      <c r="J59" s="199" t="str">
        <f>IF([14]Source!AF15&lt;&gt;"", [14]Source!AF15," ")</f>
        <v xml:space="preserve"> </v>
      </c>
      <c r="K59" s="199" t="s">
        <v>1456</v>
      </c>
      <c r="L59" s="200"/>
    </row>
    <row r="60" ht="14.25">
      <c r="A60" s="200"/>
      <c r="B60" s="200"/>
      <c r="C60" s="200"/>
      <c r="D60" s="200"/>
      <c r="E60" s="288" t="s">
        <v>369</v>
      </c>
      <c r="F60" s="288"/>
      <c r="G60" s="288"/>
      <c r="H60" s="288"/>
      <c r="I60" s="288"/>
      <c r="J60" s="200"/>
      <c r="K60" s="200"/>
      <c r="L60" s="200"/>
    </row>
    <row r="66" ht="17.399999999999999">
      <c r="A66" s="1399"/>
      <c r="B66" s="1400" t="s">
        <v>1800</v>
      </c>
      <c r="C66" s="1401"/>
      <c r="D66" s="1401"/>
      <c r="E66" s="1401"/>
      <c r="F66" s="1401"/>
      <c r="G66" s="1401"/>
      <c r="H66" s="1401"/>
      <c r="I66" s="1401"/>
      <c r="J66" s="1401"/>
      <c r="K66" s="1401"/>
      <c r="L66" s="1401"/>
    </row>
    <row r="67" ht="13.800000000000001">
      <c r="A67" s="1399"/>
      <c r="B67" s="1403" t="s">
        <v>1801</v>
      </c>
      <c r="C67" s="1399"/>
      <c r="D67" s="1399"/>
      <c r="E67" s="1399"/>
      <c r="F67" s="1404"/>
      <c r="G67" s="1399"/>
      <c r="H67" s="1399"/>
      <c r="I67" s="1399"/>
      <c r="J67" s="1404"/>
      <c r="K67" s="1399"/>
      <c r="L67" s="1399"/>
    </row>
    <row r="68">
      <c r="A68" s="1396"/>
      <c r="B68" s="1396"/>
      <c r="C68" s="1396"/>
      <c r="D68" s="1396"/>
      <c r="E68" s="1396"/>
      <c r="F68" s="1396" t="s">
        <v>1459</v>
      </c>
      <c r="G68" s="1396"/>
      <c r="H68" s="1396"/>
      <c r="I68" s="1396"/>
      <c r="J68" s="1396" t="s">
        <v>1460</v>
      </c>
      <c r="K68" s="1396"/>
      <c r="L68" s="1396"/>
    </row>
  </sheetData>
  <mergeCells count="7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6:I36"/>
    <mergeCell ref="J36:K36"/>
    <mergeCell ref="D37:H37"/>
    <mergeCell ref="J37:K37"/>
    <mergeCell ref="D38:H38"/>
    <mergeCell ref="J38:K38"/>
    <mergeCell ref="D39:H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J52:K52"/>
    <mergeCell ref="D53:H53"/>
    <mergeCell ref="J53:K53"/>
    <mergeCell ref="D54:H54"/>
    <mergeCell ref="J54:K54"/>
    <mergeCell ref="C56:D56"/>
    <mergeCell ref="E56:I56"/>
    <mergeCell ref="E57:I57"/>
    <mergeCell ref="C59:D59"/>
    <mergeCell ref="E59:I59"/>
    <mergeCell ref="E60:I60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4" zoomScale="60" workbookViewId="0">
      <selection activeCell="A31" activeCellId="0" sqref="A31:L58"/>
    </sheetView>
  </sheetViews>
  <sheetFormatPr defaultRowHeight="12.75"/>
  <cols>
    <col customWidth="1" min="1" max="2" style="1374" width="5.6640625"/>
    <col customWidth="1" min="3" max="3" style="1374" width="11.66406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1" style="1374" width="12.6640625"/>
    <col customWidth="1" min="12" max="12" style="1374" width="13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1820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9"/>
    </row>
    <row r="11" ht="14.25">
      <c r="A11" s="201" t="s">
        <v>1221</v>
      </c>
      <c r="B11" s="201"/>
      <c r="C11" s="1011" t="s">
        <v>1821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">
        <v>1839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>
        <v>2104</v>
      </c>
      <c r="H26" s="1427">
        <v>44530</v>
      </c>
      <c r="I26" s="1427">
        <v>44501</v>
      </c>
      <c r="J26" s="1427">
        <v>44530</v>
      </c>
      <c r="K26" s="200"/>
      <c r="L26" s="200"/>
    </row>
    <row r="27" ht="14.25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6.5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6.5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6.5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6.5">
      <c r="A32" s="200"/>
      <c r="B32" s="1023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</row>
    <row r="33" ht="14.25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</row>
    <row r="34" ht="14.25">
      <c r="H34" s="1374" t="s">
        <v>476</v>
      </c>
    </row>
    <row r="35" ht="14.25">
      <c r="H35" s="1374" t="s">
        <v>1822</v>
      </c>
      <c r="I35" s="1384" t="e">
        <f>#REF!</f>
        <v>#REF!</v>
      </c>
      <c r="K35" s="1384" t="e">
        <f>#REF!</f>
        <v>#REF!</v>
      </c>
    </row>
    <row r="36" ht="14.25">
      <c r="H36" s="1374" t="s">
        <v>1823</v>
      </c>
      <c r="I36" s="1428">
        <v>0</v>
      </c>
      <c r="K36" s="1428">
        <v>0</v>
      </c>
    </row>
    <row r="37" ht="14.25">
      <c r="H37" s="1374" t="s">
        <v>1824</v>
      </c>
      <c r="I37" s="1428">
        <v>0</v>
      </c>
      <c r="K37" s="1428">
        <v>0</v>
      </c>
    </row>
    <row r="39" ht="14.25">
      <c r="D39" s="285" t="s">
        <v>1825</v>
      </c>
      <c r="E39" s="285"/>
      <c r="F39" s="285"/>
      <c r="G39" s="285"/>
      <c r="H39" s="285"/>
      <c r="I39" s="285"/>
      <c r="J39" s="1429" t="e">
        <f>K35</f>
        <v>#REF!</v>
      </c>
      <c r="K39" s="1429"/>
    </row>
    <row r="40" ht="14.25">
      <c r="D40" s="285" t="s">
        <v>1826</v>
      </c>
      <c r="E40" s="285"/>
      <c r="F40" s="285"/>
      <c r="G40" s="285"/>
      <c r="H40" s="285"/>
      <c r="I40" s="1430">
        <v>0</v>
      </c>
      <c r="J40" s="1429" t="e">
        <f>J39*I40</f>
        <v>#REF!</v>
      </c>
      <c r="K40" s="1429"/>
    </row>
    <row r="41" ht="14.25">
      <c r="D41" s="285" t="s">
        <v>1827</v>
      </c>
      <c r="E41" s="285"/>
      <c r="F41" s="285"/>
      <c r="G41" s="285"/>
      <c r="H41" s="285"/>
      <c r="I41" s="285"/>
      <c r="J41" s="1429" t="e">
        <f>J39+J40</f>
        <v>#REF!</v>
      </c>
      <c r="K41" s="1429"/>
    </row>
    <row r="42" ht="14.25">
      <c r="D42" s="285" t="s">
        <v>1828</v>
      </c>
      <c r="E42" s="285"/>
      <c r="F42" s="285"/>
      <c r="G42" s="285"/>
      <c r="H42" s="285"/>
      <c r="I42" s="1431">
        <v>0</v>
      </c>
      <c r="J42" s="1429" t="e">
        <f>ROUND(J41*I42,2)</f>
        <v>#REF!</v>
      </c>
      <c r="K42" s="1429"/>
    </row>
    <row r="43" ht="14.25">
      <c r="D43" s="285" t="s">
        <v>1829</v>
      </c>
      <c r="E43" s="285"/>
      <c r="F43" s="285"/>
      <c r="G43" s="285"/>
      <c r="H43" s="285"/>
      <c r="I43" s="285"/>
      <c r="J43" s="1429" t="e">
        <f>J41+J42</f>
        <v>#REF!</v>
      </c>
      <c r="K43" s="1429"/>
    </row>
    <row r="44" ht="14.25">
      <c r="D44" s="285" t="s">
        <v>1830</v>
      </c>
      <c r="E44" s="285"/>
      <c r="F44" s="285"/>
      <c r="G44" s="285"/>
      <c r="H44" s="285"/>
      <c r="I44" s="285">
        <v>1</v>
      </c>
      <c r="J44" s="1429" t="e">
        <f t="shared" ref="J44:J45" si="30">J43*I44</f>
        <v>#REF!</v>
      </c>
      <c r="K44" s="1429"/>
    </row>
    <row r="45" ht="14.25">
      <c r="D45" s="285" t="s">
        <v>1831</v>
      </c>
      <c r="E45" s="285"/>
      <c r="F45" s="285"/>
      <c r="G45" s="285"/>
      <c r="H45" s="285"/>
      <c r="I45" s="285">
        <v>1</v>
      </c>
      <c r="J45" s="1429" t="e">
        <f t="shared" si="30"/>
        <v>#REF!</v>
      </c>
      <c r="K45" s="1429"/>
    </row>
    <row r="46" ht="14.25">
      <c r="D46" s="1045" t="s">
        <v>1832</v>
      </c>
      <c r="E46" s="1045"/>
      <c r="F46" s="1045"/>
      <c r="G46" s="1045"/>
      <c r="H46" s="1045"/>
      <c r="I46" s="1045">
        <v>0.99521000000000004</v>
      </c>
      <c r="J46" s="1432" t="e">
        <f>ROUND(J45*I46,2)</f>
        <v>#REF!</v>
      </c>
      <c r="K46" s="1432"/>
    </row>
    <row r="47" ht="14.25">
      <c r="D47" s="285" t="s">
        <v>579</v>
      </c>
      <c r="E47" s="285"/>
      <c r="F47" s="285"/>
      <c r="G47" s="285"/>
      <c r="H47" s="285"/>
      <c r="I47" s="285"/>
      <c r="J47" s="1429">
        <f>K36</f>
        <v>0</v>
      </c>
      <c r="K47" s="1429"/>
    </row>
    <row r="48" ht="14.25">
      <c r="D48" s="1045" t="s">
        <v>1833</v>
      </c>
      <c r="E48" s="1045"/>
      <c r="F48" s="1045"/>
      <c r="G48" s="1045"/>
      <c r="H48" s="1045"/>
      <c r="I48" s="1045">
        <v>0.99521000000000004</v>
      </c>
      <c r="J48" s="1432">
        <f>J47*I48</f>
        <v>0</v>
      </c>
      <c r="K48" s="1432"/>
    </row>
    <row r="49" ht="14.25">
      <c r="D49" s="285" t="s">
        <v>1834</v>
      </c>
      <c r="E49" s="285"/>
      <c r="F49" s="285"/>
      <c r="G49" s="285"/>
      <c r="H49" s="285"/>
      <c r="I49" s="285"/>
      <c r="J49" s="1429">
        <f>J37</f>
        <v>0</v>
      </c>
      <c r="K49" s="1429"/>
    </row>
    <row r="50" ht="14.25">
      <c r="D50" s="285" t="s">
        <v>1835</v>
      </c>
      <c r="E50" s="285"/>
      <c r="F50" s="285"/>
      <c r="G50" s="285"/>
      <c r="H50" s="285"/>
      <c r="I50" s="285">
        <v>1</v>
      </c>
      <c r="J50" s="1429">
        <f t="shared" ref="J50:J52" si="31">J49*I50</f>
        <v>0</v>
      </c>
      <c r="K50" s="1429"/>
    </row>
    <row r="51" ht="14.25">
      <c r="D51" s="285" t="s">
        <v>1836</v>
      </c>
      <c r="E51" s="285"/>
      <c r="F51" s="285"/>
      <c r="G51" s="285"/>
      <c r="H51" s="285"/>
      <c r="I51" s="285">
        <v>1</v>
      </c>
      <c r="J51" s="1429">
        <f t="shared" si="31"/>
        <v>0</v>
      </c>
      <c r="K51" s="1429"/>
    </row>
    <row r="52" ht="14.25">
      <c r="D52" s="1045" t="s">
        <v>1837</v>
      </c>
      <c r="E52" s="1045"/>
      <c r="F52" s="1045"/>
      <c r="G52" s="1045"/>
      <c r="H52" s="1045"/>
      <c r="I52" s="1045">
        <v>0.99521000000000004</v>
      </c>
      <c r="J52" s="1432">
        <f t="shared" si="31"/>
        <v>0</v>
      </c>
      <c r="K52" s="1432"/>
    </row>
    <row r="53" ht="14.25">
      <c r="D53" s="1045" t="s">
        <v>1838</v>
      </c>
      <c r="E53" s="1045"/>
      <c r="F53" s="1045"/>
      <c r="G53" s="1045"/>
      <c r="H53" s="1045"/>
      <c r="I53" s="285"/>
      <c r="J53" s="1432" t="e">
        <f>ROUND((J52+J48+J46),2)</f>
        <v>#REF!</v>
      </c>
      <c r="K53" s="1432"/>
    </row>
    <row r="55" ht="14.25">
      <c r="D55" s="285"/>
      <c r="E55" s="285"/>
      <c r="F55" s="285"/>
      <c r="G55" s="285"/>
      <c r="H55" s="285"/>
      <c r="I55" s="285"/>
      <c r="J55" s="1429"/>
      <c r="K55" s="1429"/>
    </row>
    <row r="56" ht="14.25">
      <c r="D56" s="285"/>
      <c r="E56" s="285"/>
      <c r="F56" s="285"/>
      <c r="G56" s="285"/>
      <c r="H56" s="285"/>
      <c r="I56" s="1430"/>
      <c r="J56" s="1429"/>
      <c r="K56" s="1429"/>
    </row>
    <row r="57" ht="14.25">
      <c r="D57" s="1045"/>
      <c r="E57" s="1045"/>
      <c r="F57" s="1045"/>
      <c r="G57" s="1045"/>
      <c r="H57" s="1045"/>
      <c r="I57" s="1045"/>
      <c r="J57" s="1432"/>
      <c r="K57" s="1432"/>
    </row>
    <row r="59" ht="14.25">
      <c r="A59" s="200"/>
      <c r="B59" s="200"/>
      <c r="C59" s="198" t="s">
        <v>1452</v>
      </c>
      <c r="D59" s="198"/>
      <c r="E59" s="1433" t="s">
        <v>1453</v>
      </c>
      <c r="F59" s="1433"/>
      <c r="G59" s="1433"/>
      <c r="H59" s="1433"/>
      <c r="I59" s="1433"/>
      <c r="J59" s="199" t="str">
        <f>IF([14]Source!AB15&lt;&gt;"", [14]Source!AB15," ")</f>
        <v xml:space="preserve"> </v>
      </c>
      <c r="K59" s="199" t="s">
        <v>1216</v>
      </c>
      <c r="L59" s="200"/>
    </row>
    <row r="60" ht="14.25">
      <c r="A60" s="200"/>
      <c r="B60" s="200"/>
      <c r="C60" s="200"/>
      <c r="D60" s="200"/>
      <c r="E60" s="288" t="s">
        <v>369</v>
      </c>
      <c r="F60" s="288"/>
      <c r="G60" s="288"/>
      <c r="H60" s="288"/>
      <c r="I60" s="288"/>
      <c r="J60" s="200"/>
      <c r="K60" s="200"/>
      <c r="L60" s="200"/>
    </row>
    <row r="61" ht="14.25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</row>
    <row r="62" ht="14.25">
      <c r="A62" s="200"/>
      <c r="B62" s="200"/>
      <c r="C62" s="198" t="s">
        <v>1454</v>
      </c>
      <c r="D62" s="198"/>
      <c r="E62" s="1433" t="s">
        <v>1455</v>
      </c>
      <c r="F62" s="1433"/>
      <c r="G62" s="1433"/>
      <c r="H62" s="1433"/>
      <c r="I62" s="1433"/>
      <c r="J62" s="199" t="str">
        <f>IF([14]Source!AF15&lt;&gt;"", [14]Source!AF15," ")</f>
        <v xml:space="preserve"> </v>
      </c>
      <c r="K62" s="199" t="s">
        <v>1456</v>
      </c>
      <c r="L62" s="200"/>
    </row>
    <row r="63" ht="14.25">
      <c r="A63" s="200"/>
      <c r="B63" s="200"/>
      <c r="C63" s="200"/>
      <c r="D63" s="200"/>
      <c r="E63" s="288" t="s">
        <v>369</v>
      </c>
      <c r="F63" s="288"/>
      <c r="G63" s="288"/>
      <c r="H63" s="288"/>
      <c r="I63" s="288"/>
      <c r="J63" s="200"/>
      <c r="K63" s="200"/>
      <c r="L63" s="200"/>
    </row>
    <row r="69" ht="17.399999999999999">
      <c r="A69" s="1399"/>
      <c r="B69" s="1400" t="s">
        <v>1800</v>
      </c>
      <c r="C69" s="1401"/>
      <c r="D69" s="1401"/>
      <c r="E69" s="1401"/>
      <c r="F69" s="1401"/>
      <c r="G69" s="1401"/>
      <c r="H69" s="1401"/>
      <c r="I69" s="1401"/>
      <c r="J69" s="1401"/>
      <c r="K69" s="1401"/>
      <c r="L69" s="1401"/>
    </row>
    <row r="70" ht="13.800000000000001">
      <c r="A70" s="1399"/>
      <c r="B70" s="1403" t="s">
        <v>1801</v>
      </c>
      <c r="C70" s="1399"/>
      <c r="D70" s="1399"/>
      <c r="E70" s="1399"/>
      <c r="F70" s="1404"/>
      <c r="G70" s="1399"/>
      <c r="H70" s="1399"/>
      <c r="I70" s="1399"/>
      <c r="J70" s="1404"/>
      <c r="K70" s="1399"/>
      <c r="L70" s="1399"/>
    </row>
    <row r="71">
      <c r="A71" s="1396"/>
      <c r="B71" s="1396"/>
      <c r="C71" s="1396"/>
      <c r="D71" s="1396"/>
      <c r="E71" s="1396"/>
      <c r="F71" s="1396" t="s">
        <v>1459</v>
      </c>
      <c r="G71" s="1396"/>
      <c r="H71" s="1396"/>
      <c r="I71" s="1396"/>
      <c r="J71" s="1396" t="s">
        <v>1460</v>
      </c>
      <c r="K71" s="1396"/>
      <c r="L71" s="1396"/>
    </row>
    <row r="72">
      <c r="D72" s="1059" t="s">
        <v>1448</v>
      </c>
      <c r="E72" s="1059"/>
      <c r="F72" s="1059"/>
      <c r="G72" s="1059"/>
      <c r="H72" s="1059"/>
      <c r="I72" s="1053"/>
      <c r="J72" s="1061"/>
      <c r="K72" s="1061" t="e">
        <f>ROUND(((#REF!+#REF!+#REF!+#REF!)*1)*I46,2)</f>
        <v>#REF!</v>
      </c>
    </row>
    <row r="73">
      <c r="D73" s="1053" t="s">
        <v>1445</v>
      </c>
      <c r="E73" s="1056"/>
      <c r="F73" s="1056"/>
      <c r="G73" s="1056"/>
      <c r="H73" s="1056"/>
      <c r="I73" s="1056"/>
      <c r="J73" s="1054" t="e">
        <f>ROUND((#REF!+#REF!+#REF!+#REF!)*1*I46,2)</f>
        <v>#REF!</v>
      </c>
      <c r="K73" s="1054"/>
    </row>
    <row r="74">
      <c r="D74" s="1053" t="s">
        <v>56</v>
      </c>
      <c r="E74" s="1055"/>
      <c r="F74" s="1055"/>
      <c r="G74" s="1055"/>
      <c r="H74" s="1055"/>
      <c r="I74" s="1055"/>
      <c r="J74" s="1058">
        <v>0</v>
      </c>
      <c r="K74" s="1058"/>
    </row>
    <row r="75">
      <c r="D75" s="1053" t="s">
        <v>1446</v>
      </c>
      <c r="E75" s="1055"/>
      <c r="F75" s="1055"/>
      <c r="G75" s="1055"/>
      <c r="H75" s="1055"/>
      <c r="I75" s="1055"/>
      <c r="J75" s="1058" t="e">
        <f>ROUND((J34+J40)*D66,2)</f>
        <v>#REF!</v>
      </c>
      <c r="K75" s="1058"/>
    </row>
    <row r="76">
      <c r="D76" s="1059" t="s">
        <v>1449</v>
      </c>
      <c r="E76" s="1059"/>
      <c r="F76" s="1059"/>
      <c r="G76" s="1059"/>
      <c r="H76" s="1059"/>
      <c r="I76" s="1059"/>
      <c r="J76" s="1061"/>
      <c r="K76" s="1061" t="e">
        <f>ROUND(((#REF!+#REF!+#REF!+#REF!+#REF!+#REF!+#REF!+#REF!+#REF!)*1.019+#REF!+#REF!+#REF!+#REF!+#REF!+#REF!+#REF!+#REF!)*D66,2)</f>
        <v>#REF!</v>
      </c>
    </row>
    <row r="77">
      <c r="D77" s="1053" t="s">
        <v>1445</v>
      </c>
      <c r="E77" s="1056"/>
      <c r="F77" s="1056"/>
      <c r="G77" s="1056"/>
      <c r="H77" s="1056"/>
      <c r="I77" s="1056"/>
      <c r="J77" s="1054" t="e">
        <f>ROUND((#REF!+#REF!+#REF!+#REF!+#REF!+#REF!+#REF!+#REF!+#REF!)*1.019*D66,2)</f>
        <v>#REF!</v>
      </c>
      <c r="K77" s="1054"/>
    </row>
    <row r="78">
      <c r="D78" s="1053" t="s">
        <v>56</v>
      </c>
      <c r="E78" s="1055"/>
      <c r="F78" s="1055"/>
      <c r="G78" s="1055"/>
      <c r="H78" s="1055"/>
      <c r="I78" s="1055"/>
      <c r="J78" s="1058" t="e">
        <f>ROUND((#REF!+#REF!+#REF!+#REF!)*D66,2)</f>
        <v>#REF!</v>
      </c>
      <c r="K78" s="1058"/>
    </row>
    <row r="79">
      <c r="D79" s="1053" t="s">
        <v>1446</v>
      </c>
      <c r="E79" s="1055"/>
      <c r="F79" s="1055"/>
      <c r="G79" s="1055"/>
      <c r="H79" s="1055"/>
      <c r="I79" s="1055"/>
      <c r="J79" s="1058" t="e">
        <f>ROUND((#REF!+#REF!+#REF!+#REF!)*D66,2)</f>
        <v>#REF!</v>
      </c>
      <c r="K79" s="1058"/>
    </row>
    <row r="80">
      <c r="D80" s="1062" t="s">
        <v>1450</v>
      </c>
      <c r="E80" s="1062"/>
      <c r="F80" s="1062"/>
      <c r="G80" s="1062"/>
      <c r="H80" s="1055"/>
      <c r="I80" s="1055"/>
      <c r="J80" s="1058"/>
      <c r="K80" s="1063" t="e">
        <f>ROUND((((#REF!+#REF!+#REF!+#REF!)/1*1.019+(#REF!+#REF!+#REF!)/1))*D66,2)</f>
        <v>#REF!</v>
      </c>
    </row>
    <row r="81">
      <c r="D81" s="1053" t="s">
        <v>1445</v>
      </c>
      <c r="E81" s="1055"/>
      <c r="F81" s="1055"/>
      <c r="G81" s="1055"/>
      <c r="H81" s="1055"/>
      <c r="I81" s="1055"/>
      <c r="J81" s="1058"/>
      <c r="K81" s="1058" t="e">
        <f>ROUND(((#REF!+#REF!+#REF!+#REF!)/1*1.019)*D66,2)+0.01</f>
        <v>#REF!</v>
      </c>
    </row>
    <row r="82">
      <c r="D82" s="1053" t="s">
        <v>56</v>
      </c>
      <c r="E82" s="1055"/>
      <c r="F82" s="1055"/>
      <c r="G82" s="1055"/>
      <c r="H82" s="1055"/>
      <c r="I82" s="1055"/>
      <c r="J82" s="1055"/>
      <c r="K82" s="1064" t="e">
        <f>ROUND((#REF!)/1*D66,2)</f>
        <v>#REF!</v>
      </c>
    </row>
    <row r="83">
      <c r="D83" s="1055" t="s">
        <v>1446</v>
      </c>
      <c r="E83" s="1055"/>
      <c r="F83" s="1055"/>
      <c r="G83" s="1055"/>
      <c r="H83" s="1055"/>
      <c r="I83" s="1055"/>
      <c r="J83" s="1055"/>
      <c r="K83" s="1064" t="e">
        <f>ROUND((#REF!+#REF!)/1*D66,2)</f>
        <v>#REF!</v>
      </c>
    </row>
    <row r="84">
      <c r="D84" s="1062" t="s">
        <v>1451</v>
      </c>
      <c r="E84" s="1062"/>
      <c r="F84" s="1062"/>
      <c r="G84" s="1062"/>
      <c r="H84" s="1055"/>
      <c r="I84" s="1055"/>
      <c r="J84" s="1058"/>
      <c r="K84" s="1063" t="e">
        <f>ROUND(((#REF!+#REF!+#REF!)/1*1)*I46,2)</f>
        <v>#REF!</v>
      </c>
    </row>
    <row r="85">
      <c r="D85" s="1053" t="s">
        <v>1445</v>
      </c>
      <c r="E85" s="1055"/>
      <c r="F85" s="1055"/>
      <c r="G85" s="1055"/>
      <c r="H85" s="1055"/>
      <c r="I85" s="1055"/>
      <c r="J85" s="1058"/>
      <c r="K85" s="1058" t="e">
        <f>ROUND(((#REF!+#REF!+#REF!)/1*1)*I46,2)</f>
        <v>#REF!</v>
      </c>
    </row>
    <row r="86">
      <c r="D86" s="1053" t="s">
        <v>56</v>
      </c>
      <c r="E86" s="1055"/>
      <c r="F86" s="1055"/>
      <c r="G86" s="1055"/>
      <c r="H86" s="1055"/>
      <c r="I86" s="1055"/>
      <c r="J86" s="1055"/>
      <c r="K86" s="1064" t="e">
        <f>ROUND((#REF!)/1*I46,2)</f>
        <v>#REF!</v>
      </c>
    </row>
  </sheetData>
  <mergeCells count="85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9:I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D51:H51"/>
    <mergeCell ref="J51:K51"/>
    <mergeCell ref="D52:H52"/>
    <mergeCell ref="J52:K52"/>
    <mergeCell ref="D53:H53"/>
    <mergeCell ref="J53:K53"/>
    <mergeCell ref="J55:K55"/>
    <mergeCell ref="D56:H56"/>
    <mergeCell ref="J56:K56"/>
    <mergeCell ref="D57:H57"/>
    <mergeCell ref="J57:K57"/>
    <mergeCell ref="C59:D59"/>
    <mergeCell ref="E59:I59"/>
    <mergeCell ref="E60:I60"/>
    <mergeCell ref="C62:D62"/>
    <mergeCell ref="E62:I62"/>
    <mergeCell ref="E63:I63"/>
    <mergeCell ref="D72:H72"/>
    <mergeCell ref="J73:K73"/>
    <mergeCell ref="J74:K74"/>
    <mergeCell ref="J75:K75"/>
    <mergeCell ref="D76:I76"/>
    <mergeCell ref="J77:K77"/>
    <mergeCell ref="J78:K78"/>
    <mergeCell ref="J79:K79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2" zoomScale="60" workbookViewId="0">
      <selection activeCell="G27" activeCellId="0" sqref="G27"/>
    </sheetView>
  </sheetViews>
  <sheetFormatPr defaultRowHeight="12.75"/>
  <cols>
    <col customWidth="1" min="1" max="2" style="1374" width="5.6640625"/>
    <col customWidth="1" min="3" max="3" style="1374" width="11.66406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1" style="1374" width="12.6640625"/>
    <col customWidth="1" min="12" max="12" style="1374" width="13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1820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9"/>
    </row>
    <row r="11" ht="14.25">
      <c r="A11" s="201" t="s">
        <v>1221</v>
      </c>
      <c r="B11" s="201"/>
      <c r="C11" s="1011" t="s">
        <v>1821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36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42" customHeight="1">
      <c r="A17" s="201" t="s">
        <v>1301</v>
      </c>
      <c r="B17" s="201"/>
      <c r="C17" s="1011" t="str">
        <f>CONCATENATE('смета влз'!F13," ",Титул!AG10)</f>
        <v xml:space="preserve">02-01-01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>
        <v>44308</v>
      </c>
      <c r="I26" s="1427">
        <v>44287</v>
      </c>
      <c r="J26" s="1427">
        <v>44308</v>
      </c>
      <c r="K26" s="200"/>
      <c r="L26" s="200"/>
    </row>
    <row r="27" ht="14.25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6.5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6.5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4.25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ht="14.25">
      <c r="H31" s="1374" t="s">
        <v>476</v>
      </c>
    </row>
    <row r="32" ht="14.25">
      <c r="H32" s="1374" t="s">
        <v>1822</v>
      </c>
      <c r="I32" s="1384" t="e">
        <f>ROUND(#REF!*1,2)</f>
        <v>#REF!</v>
      </c>
      <c r="K32" s="1384" t="e">
        <f>#REF!</f>
        <v>#REF!</v>
      </c>
    </row>
    <row r="33" ht="14.25">
      <c r="H33" s="1374" t="s">
        <v>1823</v>
      </c>
      <c r="I33" s="1428">
        <v>0</v>
      </c>
      <c r="K33" s="1428">
        <v>0</v>
      </c>
    </row>
    <row r="34" ht="14.25">
      <c r="H34" s="1374" t="s">
        <v>1824</v>
      </c>
      <c r="I34" s="1428">
        <v>0</v>
      </c>
      <c r="K34" s="1428">
        <v>0</v>
      </c>
    </row>
    <row r="36" ht="14.25">
      <c r="D36" s="285" t="s">
        <v>1825</v>
      </c>
      <c r="E36" s="285"/>
      <c r="F36" s="285"/>
      <c r="G36" s="285"/>
      <c r="H36" s="285"/>
      <c r="I36" s="285"/>
      <c r="J36" s="1429" t="e">
        <f>K32</f>
        <v>#REF!</v>
      </c>
      <c r="K36" s="1429"/>
    </row>
    <row r="37" ht="14.25">
      <c r="D37" s="285" t="s">
        <v>1826</v>
      </c>
      <c r="E37" s="285"/>
      <c r="F37" s="285"/>
      <c r="G37" s="285"/>
      <c r="H37" s="285"/>
      <c r="I37" s="1430">
        <v>0</v>
      </c>
      <c r="J37" s="1429" t="e">
        <f>J36*I37</f>
        <v>#REF!</v>
      </c>
      <c r="K37" s="1429"/>
    </row>
    <row r="38" ht="14.25">
      <c r="D38" s="285" t="s">
        <v>1827</v>
      </c>
      <c r="E38" s="285"/>
      <c r="F38" s="285"/>
      <c r="G38" s="285"/>
      <c r="H38" s="285"/>
      <c r="I38" s="285"/>
      <c r="J38" s="1429" t="e">
        <f>J36+J37</f>
        <v>#REF!</v>
      </c>
      <c r="K38" s="1429"/>
    </row>
    <row r="39" ht="14.25">
      <c r="D39" s="285" t="s">
        <v>1828</v>
      </c>
      <c r="E39" s="285"/>
      <c r="F39" s="285"/>
      <c r="G39" s="285"/>
      <c r="H39" s="285"/>
      <c r="I39" s="1431">
        <v>0</v>
      </c>
      <c r="J39" s="1429" t="e">
        <f>ROUND(J38*I39,2)</f>
        <v>#REF!</v>
      </c>
      <c r="K39" s="1429"/>
    </row>
    <row r="40" ht="14.25">
      <c r="D40" s="285" t="s">
        <v>1829</v>
      </c>
      <c r="E40" s="285"/>
      <c r="F40" s="285"/>
      <c r="G40" s="285"/>
      <c r="H40" s="285"/>
      <c r="I40" s="285"/>
      <c r="J40" s="1429" t="e">
        <f>J38+J39</f>
        <v>#REF!</v>
      </c>
      <c r="K40" s="1429"/>
    </row>
    <row r="41" ht="14.25">
      <c r="D41" s="285" t="s">
        <v>1830</v>
      </c>
      <c r="E41" s="285"/>
      <c r="F41" s="285"/>
      <c r="G41" s="285"/>
      <c r="H41" s="285"/>
      <c r="I41" s="285">
        <v>1</v>
      </c>
      <c r="J41" s="1429" t="e">
        <f t="shared" ref="J41:J42" si="32">J40*I41</f>
        <v>#REF!</v>
      </c>
      <c r="K41" s="1429"/>
    </row>
    <row r="42" ht="14.25">
      <c r="D42" s="285" t="s">
        <v>1831</v>
      </c>
      <c r="E42" s="285"/>
      <c r="F42" s="285"/>
      <c r="G42" s="285"/>
      <c r="H42" s="285"/>
      <c r="I42" s="285">
        <v>1</v>
      </c>
      <c r="J42" s="1429" t="e">
        <f t="shared" si="32"/>
        <v>#REF!</v>
      </c>
      <c r="K42" s="1429"/>
    </row>
    <row r="43" ht="14.25">
      <c r="D43" s="1045" t="s">
        <v>1832</v>
      </c>
      <c r="E43" s="1045"/>
      <c r="F43" s="1045"/>
      <c r="G43" s="1045"/>
      <c r="H43" s="1045"/>
      <c r="I43" s="1045">
        <v>0.99509000000000003</v>
      </c>
      <c r="J43" s="1432" t="e">
        <f>ROUND(J42*I43,2)</f>
        <v>#REF!</v>
      </c>
      <c r="K43" s="1432"/>
    </row>
    <row r="44" ht="14.25">
      <c r="D44" s="285" t="s">
        <v>579</v>
      </c>
      <c r="E44" s="285"/>
      <c r="F44" s="285"/>
      <c r="G44" s="285"/>
      <c r="H44" s="285"/>
      <c r="I44" s="285"/>
      <c r="J44" s="1429">
        <f>K33</f>
        <v>0</v>
      </c>
      <c r="K44" s="1429"/>
    </row>
    <row r="45" ht="14.25">
      <c r="D45" s="1045" t="s">
        <v>1833</v>
      </c>
      <c r="E45" s="1045"/>
      <c r="F45" s="1045"/>
      <c r="G45" s="1045"/>
      <c r="H45" s="1045"/>
      <c r="I45" s="1045">
        <v>0.99509000000000003</v>
      </c>
      <c r="J45" s="1432">
        <f>J44*I45</f>
        <v>0</v>
      </c>
      <c r="K45" s="1432"/>
    </row>
    <row r="46" ht="14.25">
      <c r="D46" s="285" t="s">
        <v>1834</v>
      </c>
      <c r="E46" s="285"/>
      <c r="F46" s="285"/>
      <c r="G46" s="285"/>
      <c r="H46" s="285"/>
      <c r="I46" s="285"/>
      <c r="J46" s="1429">
        <f>J34</f>
        <v>0</v>
      </c>
      <c r="K46" s="1429"/>
    </row>
    <row r="47" ht="14.25">
      <c r="D47" s="285" t="s">
        <v>1835</v>
      </c>
      <c r="E47" s="285"/>
      <c r="F47" s="285"/>
      <c r="G47" s="285"/>
      <c r="H47" s="285"/>
      <c r="I47" s="285">
        <v>1</v>
      </c>
      <c r="J47" s="1429">
        <f t="shared" ref="J47:J49" si="33">J46*I47</f>
        <v>0</v>
      </c>
      <c r="K47" s="1429"/>
    </row>
    <row r="48" ht="14.25">
      <c r="D48" s="285" t="s">
        <v>1836</v>
      </c>
      <c r="E48" s="285"/>
      <c r="F48" s="285"/>
      <c r="G48" s="285"/>
      <c r="H48" s="285"/>
      <c r="I48" s="285">
        <v>1</v>
      </c>
      <c r="J48" s="1429">
        <f t="shared" si="33"/>
        <v>0</v>
      </c>
      <c r="K48" s="1429"/>
    </row>
    <row r="49" ht="14.25">
      <c r="D49" s="1045" t="s">
        <v>1837</v>
      </c>
      <c r="E49" s="1045"/>
      <c r="F49" s="1045"/>
      <c r="G49" s="1045"/>
      <c r="H49" s="1045"/>
      <c r="I49" s="1045">
        <v>0.99509000000000003</v>
      </c>
      <c r="J49" s="1432">
        <f t="shared" si="33"/>
        <v>0</v>
      </c>
      <c r="K49" s="1432"/>
    </row>
    <row r="50" ht="14.25">
      <c r="D50" s="1045" t="s">
        <v>1838</v>
      </c>
      <c r="E50" s="1045"/>
      <c r="F50" s="1045"/>
      <c r="G50" s="1045"/>
      <c r="H50" s="1045"/>
      <c r="I50" s="285"/>
      <c r="J50" s="1432" t="e">
        <f>J49+J45+J43</f>
        <v>#REF!</v>
      </c>
      <c r="K50" s="1432"/>
    </row>
    <row r="52" ht="14.25">
      <c r="D52" s="285"/>
      <c r="E52" s="285"/>
      <c r="F52" s="285"/>
      <c r="G52" s="285"/>
      <c r="H52" s="285"/>
      <c r="I52" s="285"/>
      <c r="J52" s="1429"/>
      <c r="K52" s="1429"/>
    </row>
    <row r="53" ht="14.25">
      <c r="D53" s="285"/>
      <c r="E53" s="285"/>
      <c r="F53" s="285"/>
      <c r="G53" s="285"/>
      <c r="H53" s="285"/>
      <c r="I53" s="1430"/>
      <c r="J53" s="1429"/>
      <c r="K53" s="1429"/>
    </row>
    <row r="54" ht="14.25">
      <c r="D54" s="1045"/>
      <c r="E54" s="1045"/>
      <c r="F54" s="1045"/>
      <c r="G54" s="1045"/>
      <c r="H54" s="1045"/>
      <c r="I54" s="1045"/>
      <c r="J54" s="1432"/>
      <c r="K54" s="1432"/>
    </row>
    <row r="56" ht="14.25">
      <c r="A56" s="200"/>
      <c r="B56" s="200"/>
      <c r="C56" s="198" t="s">
        <v>1452</v>
      </c>
      <c r="D56" s="198"/>
      <c r="E56" s="1433" t="s">
        <v>1453</v>
      </c>
      <c r="F56" s="1433"/>
      <c r="G56" s="1433"/>
      <c r="H56" s="1433"/>
      <c r="I56" s="1433"/>
      <c r="J56" s="199" t="str">
        <f>IF([14]Source!AB15&lt;&gt;"", [14]Source!AB15," ")</f>
        <v xml:space="preserve"> </v>
      </c>
      <c r="K56" s="199" t="s">
        <v>1216</v>
      </c>
      <c r="L56" s="200"/>
    </row>
    <row r="57" ht="14.25">
      <c r="A57" s="200"/>
      <c r="B57" s="200"/>
      <c r="C57" s="200"/>
      <c r="D57" s="200"/>
      <c r="E57" s="288" t="s">
        <v>369</v>
      </c>
      <c r="F57" s="288"/>
      <c r="G57" s="288"/>
      <c r="H57" s="288"/>
      <c r="I57" s="288"/>
      <c r="J57" s="200"/>
      <c r="K57" s="200"/>
      <c r="L57" s="200"/>
    </row>
    <row r="58" ht="14.25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</row>
    <row r="59" ht="14.25">
      <c r="A59" s="200"/>
      <c r="B59" s="200"/>
      <c r="C59" s="198" t="s">
        <v>1454</v>
      </c>
      <c r="D59" s="198"/>
      <c r="E59" s="1433" t="s">
        <v>1455</v>
      </c>
      <c r="F59" s="1433"/>
      <c r="G59" s="1433"/>
      <c r="H59" s="1433"/>
      <c r="I59" s="1433"/>
      <c r="J59" s="199" t="str">
        <f>IF([14]Source!AF15&lt;&gt;"", [14]Source!AF15," ")</f>
        <v xml:space="preserve"> </v>
      </c>
      <c r="K59" s="199" t="s">
        <v>1456</v>
      </c>
      <c r="L59" s="200"/>
    </row>
    <row r="60" ht="14.25">
      <c r="A60" s="200"/>
      <c r="B60" s="200"/>
      <c r="C60" s="200"/>
      <c r="D60" s="200"/>
      <c r="E60" s="288" t="s">
        <v>369</v>
      </c>
      <c r="F60" s="288"/>
      <c r="G60" s="288"/>
      <c r="H60" s="288"/>
      <c r="I60" s="288"/>
      <c r="J60" s="200"/>
      <c r="K60" s="200"/>
      <c r="L60" s="200"/>
    </row>
    <row r="66" ht="17.399999999999999">
      <c r="A66" s="1399"/>
      <c r="B66" s="1400" t="s">
        <v>1800</v>
      </c>
      <c r="C66" s="1401"/>
      <c r="D66" s="1401"/>
      <c r="E66" s="1401"/>
      <c r="F66" s="1401"/>
      <c r="G66" s="1401"/>
      <c r="H66" s="1401"/>
      <c r="I66" s="1401"/>
      <c r="J66" s="1401"/>
      <c r="K66" s="1401"/>
      <c r="L66" s="1401"/>
    </row>
    <row r="67" ht="13.800000000000001">
      <c r="A67" s="1399"/>
      <c r="B67" s="1403" t="s">
        <v>1801</v>
      </c>
      <c r="C67" s="1399"/>
      <c r="D67" s="1399"/>
      <c r="E67" s="1399"/>
      <c r="F67" s="1404"/>
      <c r="G67" s="1399"/>
      <c r="H67" s="1399"/>
      <c r="I67" s="1399"/>
      <c r="J67" s="1404"/>
      <c r="K67" s="1399"/>
      <c r="L67" s="1399"/>
    </row>
    <row r="68">
      <c r="A68" s="1396"/>
      <c r="B68" s="1396"/>
      <c r="C68" s="1396"/>
      <c r="D68" s="1396"/>
      <c r="E68" s="1396"/>
      <c r="F68" s="1396" t="s">
        <v>1459</v>
      </c>
      <c r="G68" s="1396"/>
      <c r="H68" s="1396"/>
      <c r="I68" s="1396"/>
      <c r="J68" s="1396" t="s">
        <v>1460</v>
      </c>
      <c r="K68" s="1396"/>
      <c r="L68" s="1396"/>
    </row>
  </sheetData>
  <mergeCells count="7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6:I36"/>
    <mergeCell ref="J36:K36"/>
    <mergeCell ref="D37:H37"/>
    <mergeCell ref="J37:K37"/>
    <mergeCell ref="D38:H38"/>
    <mergeCell ref="J38:K38"/>
    <mergeCell ref="D39:H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J52:K52"/>
    <mergeCell ref="D53:H53"/>
    <mergeCell ref="J53:K53"/>
    <mergeCell ref="D54:H54"/>
    <mergeCell ref="J54:K54"/>
    <mergeCell ref="C56:D56"/>
    <mergeCell ref="E56:I56"/>
    <mergeCell ref="E57:I57"/>
    <mergeCell ref="C59:D59"/>
    <mergeCell ref="E59:I59"/>
    <mergeCell ref="E60:I60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6" zoomScale="68" workbookViewId="0">
      <selection activeCell="A33" activeCellId="0" sqref="A33:M389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width="14.5546875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CONCATENATE(Титул!AQ16," ",Титул!AG21)</f>
        <v xml:space="preserve">02-01-01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4.25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4.25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6.5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6.5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4" ht="14.25">
      <c r="D34" s="285"/>
      <c r="E34" s="285"/>
      <c r="F34" s="285"/>
      <c r="G34" s="285"/>
      <c r="H34" s="285"/>
      <c r="I34" s="285"/>
      <c r="J34" s="1429"/>
      <c r="K34" s="1429"/>
    </row>
    <row r="35" ht="14.25">
      <c r="D35" s="285"/>
      <c r="E35" s="285"/>
      <c r="F35" s="285"/>
      <c r="G35" s="285"/>
      <c r="H35" s="285"/>
      <c r="I35" s="1430"/>
      <c r="J35" s="1429"/>
      <c r="K35" s="1429"/>
    </row>
    <row r="36" ht="14.25">
      <c r="D36" s="1045"/>
      <c r="E36" s="1045"/>
      <c r="F36" s="1045"/>
      <c r="G36" s="1045"/>
      <c r="H36" s="1045"/>
      <c r="I36" s="1045"/>
      <c r="J36" s="1432"/>
      <c r="K36" s="1432"/>
    </row>
    <row r="38" ht="14.25">
      <c r="A38" s="200"/>
      <c r="B38" s="200"/>
      <c r="C38" s="198" t="s">
        <v>1452</v>
      </c>
      <c r="D38" s="198"/>
      <c r="E38" s="1433" t="s">
        <v>1453</v>
      </c>
      <c r="F38" s="1433"/>
      <c r="G38" s="1433"/>
      <c r="H38" s="1433"/>
      <c r="I38" s="1433"/>
      <c r="J38" s="199" t="str">
        <f>IF([14]Source!AB15&lt;&gt;"", [14]Source!AB15," ")</f>
        <v xml:space="preserve"> </v>
      </c>
      <c r="K38" s="199" t="s">
        <v>1216</v>
      </c>
      <c r="L38" s="200"/>
    </row>
    <row r="39" ht="14.25">
      <c r="A39" s="200"/>
      <c r="B39" s="200"/>
      <c r="C39" s="200"/>
      <c r="D39" s="200"/>
      <c r="E39" s="288" t="s">
        <v>369</v>
      </c>
      <c r="F39" s="288"/>
      <c r="G39" s="288"/>
      <c r="H39" s="288"/>
      <c r="I39" s="288"/>
      <c r="J39" s="200"/>
      <c r="K39" s="200"/>
      <c r="L39" s="200"/>
    </row>
    <row r="40" ht="14.25">
      <c r="A40" s="200"/>
      <c r="B40" s="200"/>
      <c r="C40" s="200"/>
      <c r="D40" s="200"/>
      <c r="E40" s="1395"/>
      <c r="F40" s="1395"/>
      <c r="G40" s="1395"/>
      <c r="H40" s="1395"/>
      <c r="I40" s="1395"/>
      <c r="J40" s="200"/>
      <c r="K40" s="200"/>
      <c r="L40" s="200"/>
    </row>
    <row r="41" ht="14.25">
      <c r="A41" s="200"/>
      <c r="B41" s="200"/>
      <c r="C41" s="200"/>
      <c r="D41" s="200"/>
      <c r="E41" s="1395"/>
      <c r="F41" s="1395"/>
      <c r="G41" s="1395"/>
      <c r="H41" s="1395"/>
      <c r="I41" s="1395"/>
      <c r="J41" s="200"/>
      <c r="K41" s="200"/>
      <c r="L41" s="200"/>
    </row>
    <row r="42" ht="14.25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ht="14.25">
      <c r="A43" s="200"/>
      <c r="B43" s="200"/>
      <c r="C43" s="198" t="s">
        <v>1454</v>
      </c>
      <c r="D43" s="198"/>
      <c r="E43" s="1433" t="s">
        <v>1455</v>
      </c>
      <c r="F43" s="1433"/>
      <c r="G43" s="1433"/>
      <c r="H43" s="1433"/>
      <c r="I43" s="1433"/>
      <c r="J43" s="199" t="str">
        <f>IF([14]Source!AF15&lt;&gt;"", [14]Source!AF15," ")</f>
        <v xml:space="preserve"> </v>
      </c>
      <c r="K43" s="199" t="s">
        <v>1818</v>
      </c>
      <c r="L43" s="200"/>
    </row>
    <row r="44" ht="14.25">
      <c r="A44" s="200"/>
      <c r="B44" s="200"/>
      <c r="C44" s="200"/>
      <c r="D44" s="200"/>
      <c r="E44" s="288" t="s">
        <v>369</v>
      </c>
      <c r="F44" s="288"/>
      <c r="G44" s="288"/>
      <c r="H44" s="288"/>
      <c r="I44" s="288"/>
      <c r="J44" s="200"/>
      <c r="K44" s="200"/>
      <c r="L44" s="200"/>
    </row>
    <row r="49" ht="14.25">
      <c r="A49" s="1374"/>
      <c r="B49" s="1374"/>
      <c r="C49" s="1374"/>
      <c r="D49" s="1374"/>
      <c r="E49" s="1374"/>
      <c r="F49" s="1374"/>
      <c r="G49" s="1374"/>
      <c r="H49" s="1374"/>
      <c r="I49" s="1374"/>
      <c r="J49" s="1374"/>
      <c r="K49" s="1374"/>
      <c r="L49" s="1374"/>
      <c r="M49" s="293"/>
    </row>
    <row r="50" ht="16.5">
      <c r="A50" s="1436"/>
      <c r="B50" s="1437" t="s">
        <v>1843</v>
      </c>
      <c r="C50" s="1438"/>
      <c r="D50" s="1438"/>
      <c r="E50" s="1438"/>
      <c r="F50" s="1438"/>
      <c r="G50" s="1438"/>
      <c r="H50" s="1438"/>
      <c r="I50" s="1438"/>
      <c r="J50" s="1438"/>
      <c r="K50" s="1438"/>
      <c r="L50" s="1438"/>
      <c r="M50" s="293"/>
    </row>
    <row r="51" ht="14.25">
      <c r="A51" s="1436"/>
      <c r="B51" s="1439" t="s">
        <v>1801</v>
      </c>
      <c r="C51" s="1436"/>
      <c r="D51" s="1436"/>
      <c r="E51" s="1436"/>
      <c r="F51" s="1440"/>
      <c r="G51" s="1436"/>
      <c r="H51" s="1436"/>
      <c r="I51" s="1436"/>
      <c r="J51" s="1440"/>
      <c r="K51" s="1436"/>
      <c r="L51" s="1436"/>
      <c r="M51" s="293"/>
    </row>
    <row r="52" ht="14.25">
      <c r="A52" s="1389"/>
      <c r="B52" s="1389"/>
      <c r="C52" s="1389"/>
      <c r="D52" s="1389"/>
      <c r="E52" s="1389"/>
      <c r="F52" s="1389" t="s">
        <v>1459</v>
      </c>
      <c r="G52" s="1389"/>
      <c r="H52" s="1389"/>
      <c r="I52" s="1389"/>
      <c r="J52" s="1389" t="s">
        <v>1460</v>
      </c>
      <c r="K52" s="1389"/>
      <c r="L52" s="1389"/>
      <c r="M52" s="293"/>
    </row>
  </sheetData>
  <mergeCells count="4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J34:K34"/>
    <mergeCell ref="D35:H35"/>
    <mergeCell ref="J35:K35"/>
    <mergeCell ref="D36:H36"/>
    <mergeCell ref="J36:K36"/>
    <mergeCell ref="C38:D38"/>
    <mergeCell ref="E38:I38"/>
    <mergeCell ref="E39:I39"/>
    <mergeCell ref="C43:D43"/>
    <mergeCell ref="E43:I43"/>
    <mergeCell ref="E44:I44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" zoomScale="76" workbookViewId="0">
      <selection activeCell="J27" activeCellId="0" sqref="J27"/>
    </sheetView>
  </sheetViews>
  <sheetFormatPr defaultRowHeight="12.75"/>
  <cols>
    <col customWidth="1" min="1" max="2" style="1374" width="5.6640625"/>
    <col customWidth="1" min="3" max="3" style="1374" width="22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5.33203125"/>
    <col customWidth="1" min="12" max="12" style="1374" width="13"/>
    <col customWidth="1" min="13" max="13" width="11.6640625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1820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9"/>
    </row>
    <row r="11" ht="25.199999999999999" customHeight="1">
      <c r="A11" s="201" t="s">
        <v>1221</v>
      </c>
      <c r="B11" s="201"/>
      <c r="C11" s="1011" t="s">
        <v>1821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CONCATENATE(Титул!AU15,Титул!AG21)</f>
        <v xml:space="preserve">02-01-01ПИР,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>
        <v>1073</v>
      </c>
      <c r="H26" s="1427">
        <v>45534</v>
      </c>
      <c r="I26" s="1427">
        <v>45505</v>
      </c>
      <c r="J26" s="1427">
        <v>45534</v>
      </c>
      <c r="K26" s="200"/>
      <c r="L26" s="200"/>
    </row>
    <row r="27" ht="14.25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6.5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6.5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3.800000000000001">
      <c r="A31" s="1157" t="s">
        <v>1844</v>
      </c>
      <c r="B31" s="1157"/>
      <c r="C31" s="1157"/>
      <c r="D31" s="1157"/>
      <c r="E31" s="1157"/>
      <c r="F31" s="1157"/>
      <c r="G31" s="1157"/>
      <c r="H31" s="1157"/>
      <c r="I31" s="1157"/>
      <c r="J31" s="1157"/>
      <c r="K31" s="1157"/>
      <c r="L31" s="1157"/>
      <c r="M31" s="1157"/>
    </row>
    <row r="32" ht="13.199999999999999">
      <c r="A32" s="1441" t="s">
        <v>97</v>
      </c>
      <c r="B32" s="1442"/>
      <c r="C32" s="1016" t="s">
        <v>381</v>
      </c>
      <c r="D32" s="1016" t="s">
        <v>380</v>
      </c>
      <c r="E32" s="1016" t="s">
        <v>426</v>
      </c>
      <c r="F32" s="1017" t="s">
        <v>485</v>
      </c>
      <c r="G32" s="1443"/>
      <c r="H32" s="1018"/>
      <c r="I32" s="1017" t="s">
        <v>486</v>
      </c>
      <c r="J32" s="1443"/>
      <c r="K32" s="1443"/>
      <c r="L32" s="1443"/>
      <c r="M32" s="1018"/>
    </row>
    <row r="33" ht="13.199999999999999">
      <c r="A33" s="1016" t="s">
        <v>97</v>
      </c>
      <c r="B33" s="1016" t="s">
        <v>1325</v>
      </c>
      <c r="C33" s="1444"/>
      <c r="D33" s="1444"/>
      <c r="E33" s="1444"/>
      <c r="F33" s="1020"/>
      <c r="G33" s="1445"/>
      <c r="H33" s="1446"/>
      <c r="I33" s="1447"/>
      <c r="J33" s="1445"/>
      <c r="K33" s="1445"/>
      <c r="L33" s="1445"/>
      <c r="M33" s="1446"/>
    </row>
    <row r="34" ht="13.199999999999999">
      <c r="A34" s="1444"/>
      <c r="B34" s="1444"/>
      <c r="C34" s="1444"/>
      <c r="D34" s="1444"/>
      <c r="E34" s="1444"/>
      <c r="F34" s="1020"/>
      <c r="G34" s="1445"/>
      <c r="H34" s="1446"/>
      <c r="I34" s="1447"/>
      <c r="J34" s="1445"/>
      <c r="K34" s="1445"/>
      <c r="L34" s="1445"/>
      <c r="M34" s="1446"/>
    </row>
    <row r="35" ht="13.199999999999999">
      <c r="A35" s="1444"/>
      <c r="B35" s="1444"/>
      <c r="C35" s="1444"/>
      <c r="D35" s="1444"/>
      <c r="E35" s="1444"/>
      <c r="F35" s="1448"/>
      <c r="G35" s="1449"/>
      <c r="H35" s="1450"/>
      <c r="I35" s="1451"/>
      <c r="J35" s="1449"/>
      <c r="K35" s="1449"/>
      <c r="L35" s="1449"/>
      <c r="M35" s="1450"/>
    </row>
    <row r="36" ht="51">
      <c r="A36" s="1019"/>
      <c r="B36" s="1019"/>
      <c r="C36" s="1019"/>
      <c r="D36" s="1019"/>
      <c r="E36" s="1019"/>
      <c r="F36" s="421" t="s">
        <v>487</v>
      </c>
      <c r="G36" s="421" t="s">
        <v>488</v>
      </c>
      <c r="H36" s="421" t="s">
        <v>489</v>
      </c>
      <c r="I36" s="421" t="s">
        <v>490</v>
      </c>
      <c r="J36" s="421" t="s">
        <v>491</v>
      </c>
      <c r="K36" s="421" t="s">
        <v>492</v>
      </c>
      <c r="L36" s="421" t="s">
        <v>488</v>
      </c>
      <c r="M36" s="421" t="s">
        <v>493</v>
      </c>
    </row>
    <row r="37" ht="13.199999999999999">
      <c r="A37" s="1452">
        <v>1</v>
      </c>
      <c r="B37" s="1452">
        <v>2</v>
      </c>
      <c r="C37" s="1452">
        <v>3</v>
      </c>
      <c r="D37" s="1452">
        <v>4</v>
      </c>
      <c r="E37" s="1452">
        <v>5</v>
      </c>
      <c r="F37" s="1452">
        <v>6</v>
      </c>
      <c r="G37" s="1452">
        <v>7</v>
      </c>
      <c r="H37" s="1452">
        <v>8</v>
      </c>
      <c r="I37" s="1452">
        <v>9</v>
      </c>
      <c r="J37" s="1452">
        <v>10</v>
      </c>
      <c r="K37" s="1452">
        <v>11</v>
      </c>
      <c r="L37" s="1452">
        <v>12</v>
      </c>
      <c r="M37" s="1452">
        <v>13</v>
      </c>
    </row>
    <row r="39" ht="16.800000000000001">
      <c r="A39" s="424" t="s">
        <v>1845</v>
      </c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  <c r="M39" s="424"/>
    </row>
    <row r="41" ht="16.800000000000001">
      <c r="A41" s="424" t="s">
        <v>657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ht="49.799999999999997" customHeight="1">
      <c r="A42" s="425" t="s">
        <v>495</v>
      </c>
      <c r="B42" s="426">
        <v>1</v>
      </c>
      <c r="C42" s="426" t="s">
        <v>658</v>
      </c>
      <c r="D42" s="426" t="s">
        <v>659</v>
      </c>
      <c r="E42" s="427" t="s">
        <v>238</v>
      </c>
      <c r="F42" s="434">
        <v>2</v>
      </c>
      <c r="G42" s="433"/>
      <c r="H42" s="434">
        <v>2</v>
      </c>
      <c r="I42" s="429"/>
      <c r="J42" s="430"/>
      <c r="K42" s="429"/>
      <c r="L42" s="426"/>
      <c r="M42" s="429"/>
    </row>
    <row r="43" ht="14.25">
      <c r="A43" s="433"/>
      <c r="B43" s="433"/>
      <c r="C43" s="428">
        <v>1</v>
      </c>
      <c r="D43" s="433" t="s">
        <v>504</v>
      </c>
      <c r="E43" s="427" t="s">
        <v>480</v>
      </c>
      <c r="F43" s="434"/>
      <c r="G43" s="428"/>
      <c r="H43" s="434">
        <v>0.88</v>
      </c>
      <c r="I43" s="428"/>
      <c r="J43" s="428"/>
      <c r="K43" s="428"/>
      <c r="L43" s="428"/>
      <c r="M43" s="435">
        <v>338.92000000000002</v>
      </c>
    </row>
    <row r="44" ht="28.5">
      <c r="A44" s="426"/>
      <c r="B44" s="426"/>
      <c r="C44" s="426" t="s">
        <v>660</v>
      </c>
      <c r="D44" s="426" t="s">
        <v>1846</v>
      </c>
      <c r="E44" s="427" t="s">
        <v>480</v>
      </c>
      <c r="F44" s="434">
        <v>0.44</v>
      </c>
      <c r="G44" s="433"/>
      <c r="H44" s="434">
        <v>0.88</v>
      </c>
      <c r="I44" s="429"/>
      <c r="J44" s="430"/>
      <c r="K44" s="429">
        <v>385.13999999999999</v>
      </c>
      <c r="L44" s="426"/>
      <c r="M44" s="429">
        <v>338.92000000000002</v>
      </c>
    </row>
    <row r="45" ht="14.25">
      <c r="A45" s="433"/>
      <c r="B45" s="433"/>
      <c r="C45" s="428">
        <v>2</v>
      </c>
      <c r="D45" s="433" t="s">
        <v>507</v>
      </c>
      <c r="E45" s="427"/>
      <c r="F45" s="434"/>
      <c r="G45" s="428"/>
      <c r="H45" s="434"/>
      <c r="I45" s="428"/>
      <c r="J45" s="428"/>
      <c r="K45" s="428"/>
      <c r="L45" s="428"/>
      <c r="M45" s="435">
        <v>982.09000000000015</v>
      </c>
    </row>
    <row r="46" ht="14.25">
      <c r="A46" s="433"/>
      <c r="B46" s="433"/>
      <c r="C46" s="428"/>
      <c r="D46" s="433" t="s">
        <v>508</v>
      </c>
      <c r="E46" s="427" t="s">
        <v>480</v>
      </c>
      <c r="F46" s="434"/>
      <c r="G46" s="428"/>
      <c r="H46" s="434">
        <v>1.4399999999999999</v>
      </c>
      <c r="I46" s="428"/>
      <c r="J46" s="428"/>
      <c r="K46" s="428"/>
      <c r="L46" s="428"/>
      <c r="M46" s="435">
        <v>509.19</v>
      </c>
    </row>
    <row r="47" ht="28.5">
      <c r="A47" s="426"/>
      <c r="B47" s="426"/>
      <c r="C47" s="426" t="s">
        <v>509</v>
      </c>
      <c r="D47" s="426" t="s">
        <v>510</v>
      </c>
      <c r="E47" s="427" t="s">
        <v>511</v>
      </c>
      <c r="F47" s="434">
        <v>0.23999999999999999</v>
      </c>
      <c r="G47" s="433"/>
      <c r="H47" s="434">
        <v>0.47999999999999998</v>
      </c>
      <c r="I47" s="429"/>
      <c r="J47" s="430"/>
      <c r="K47" s="429">
        <v>1472.3299999999999</v>
      </c>
      <c r="L47" s="426"/>
      <c r="M47" s="429">
        <v>706.72000000000003</v>
      </c>
    </row>
    <row r="48" ht="28.5">
      <c r="A48" s="426"/>
      <c r="B48" s="426"/>
      <c r="C48" s="426" t="s">
        <v>512</v>
      </c>
      <c r="D48" s="426" t="s">
        <v>513</v>
      </c>
      <c r="E48" s="427" t="s">
        <v>480</v>
      </c>
      <c r="F48" s="434">
        <v>0.23999999999999999</v>
      </c>
      <c r="G48" s="433"/>
      <c r="H48" s="434">
        <v>0.47999999999999998</v>
      </c>
      <c r="I48" s="429"/>
      <c r="J48" s="430"/>
      <c r="K48" s="429">
        <v>608.11000000000001</v>
      </c>
      <c r="L48" s="426"/>
      <c r="M48" s="429">
        <v>291.88999999999999</v>
      </c>
    </row>
    <row r="49" ht="28.5">
      <c r="A49" s="426"/>
      <c r="B49" s="426"/>
      <c r="C49" s="426" t="s">
        <v>662</v>
      </c>
      <c r="D49" s="426" t="s">
        <v>663</v>
      </c>
      <c r="E49" s="427" t="s">
        <v>511</v>
      </c>
      <c r="F49" s="434">
        <v>0.23999999999999999</v>
      </c>
      <c r="G49" s="433"/>
      <c r="H49" s="434">
        <v>0.47999999999999998</v>
      </c>
      <c r="I49" s="429"/>
      <c r="J49" s="430"/>
      <c r="K49" s="429">
        <v>12.949999999999999</v>
      </c>
      <c r="L49" s="426"/>
      <c r="M49" s="429">
        <v>6.2199999999999998</v>
      </c>
    </row>
    <row r="50" ht="28.5">
      <c r="A50" s="426"/>
      <c r="B50" s="426"/>
      <c r="C50" s="426" t="s">
        <v>664</v>
      </c>
      <c r="D50" s="426" t="s">
        <v>665</v>
      </c>
      <c r="E50" s="427" t="s">
        <v>511</v>
      </c>
      <c r="F50" s="434">
        <v>0.23999999999999999</v>
      </c>
      <c r="G50" s="433"/>
      <c r="H50" s="434">
        <v>0.47999999999999998</v>
      </c>
      <c r="I50" s="429"/>
      <c r="J50" s="430"/>
      <c r="K50" s="429">
        <v>560.73000000000002</v>
      </c>
      <c r="L50" s="426"/>
      <c r="M50" s="429">
        <v>269.14999999999998</v>
      </c>
    </row>
    <row r="51" ht="28.5">
      <c r="A51" s="426"/>
      <c r="B51" s="426"/>
      <c r="C51" s="426" t="s">
        <v>642</v>
      </c>
      <c r="D51" s="436" t="s">
        <v>643</v>
      </c>
      <c r="E51" s="437" t="s">
        <v>480</v>
      </c>
      <c r="F51" s="1453">
        <v>0.23999999999999999</v>
      </c>
      <c r="G51" s="1035"/>
      <c r="H51" s="1453">
        <v>0.47999999999999998</v>
      </c>
      <c r="I51" s="439"/>
      <c r="J51" s="440"/>
      <c r="K51" s="439">
        <v>452.70999999999998</v>
      </c>
      <c r="L51" s="436"/>
      <c r="M51" s="439">
        <v>217.30000000000001</v>
      </c>
    </row>
    <row r="52" ht="14.25">
      <c r="A52" s="426"/>
      <c r="B52" s="426"/>
      <c r="C52" s="426"/>
      <c r="D52" s="441" t="s">
        <v>517</v>
      </c>
      <c r="E52" s="427"/>
      <c r="F52" s="434"/>
      <c r="G52" s="433"/>
      <c r="H52" s="434"/>
      <c r="I52" s="429"/>
      <c r="J52" s="430"/>
      <c r="K52" s="429"/>
      <c r="L52" s="426"/>
      <c r="M52" s="429">
        <v>1830.2000000000003</v>
      </c>
    </row>
    <row r="53" ht="14.25">
      <c r="A53" s="426"/>
      <c r="B53" s="426"/>
      <c r="C53" s="426"/>
      <c r="D53" s="426" t="s">
        <v>518</v>
      </c>
      <c r="E53" s="427"/>
      <c r="F53" s="434"/>
      <c r="G53" s="433"/>
      <c r="H53" s="434"/>
      <c r="I53" s="429"/>
      <c r="J53" s="430"/>
      <c r="K53" s="429"/>
      <c r="L53" s="426"/>
      <c r="M53" s="429">
        <v>848.11000000000001</v>
      </c>
    </row>
    <row r="54" ht="14.25">
      <c r="A54" s="426"/>
      <c r="B54" s="426"/>
      <c r="C54" s="426" t="s">
        <v>519</v>
      </c>
      <c r="D54" s="426" t="s">
        <v>520</v>
      </c>
      <c r="E54" s="427" t="s">
        <v>206</v>
      </c>
      <c r="F54" s="434">
        <v>103</v>
      </c>
      <c r="G54" s="433"/>
      <c r="H54" s="434">
        <v>103</v>
      </c>
      <c r="I54" s="429"/>
      <c r="J54" s="430"/>
      <c r="K54" s="429"/>
      <c r="L54" s="426"/>
      <c r="M54" s="429">
        <v>873.54999999999995</v>
      </c>
    </row>
    <row r="55" ht="14.25">
      <c r="A55" s="436"/>
      <c r="B55" s="436"/>
      <c r="C55" s="436" t="s">
        <v>521</v>
      </c>
      <c r="D55" s="436" t="s">
        <v>522</v>
      </c>
      <c r="E55" s="437" t="s">
        <v>206</v>
      </c>
      <c r="F55" s="1453">
        <v>60</v>
      </c>
      <c r="G55" s="1035"/>
      <c r="H55" s="1453">
        <v>60</v>
      </c>
      <c r="I55" s="439"/>
      <c r="J55" s="440"/>
      <c r="K55" s="439"/>
      <c r="L55" s="436"/>
      <c r="M55" s="439">
        <v>508.87</v>
      </c>
    </row>
    <row r="56" ht="14.25">
      <c r="D56" s="442" t="s">
        <v>523</v>
      </c>
      <c r="E56" s="442"/>
      <c r="F56" s="442"/>
      <c r="G56" s="442"/>
      <c r="H56" s="442"/>
      <c r="I56" s="442"/>
      <c r="J56" s="443">
        <v>1606.3100000000002</v>
      </c>
      <c r="K56" s="443"/>
      <c r="L56" s="443">
        <v>3212.6200000000003</v>
      </c>
      <c r="M56" s="443"/>
    </row>
    <row r="57" ht="57" customHeight="1">
      <c r="A57" s="425" t="s">
        <v>449</v>
      </c>
      <c r="B57" s="426">
        <v>2</v>
      </c>
      <c r="C57" s="426" t="s">
        <v>666</v>
      </c>
      <c r="D57" s="426" t="s">
        <v>667</v>
      </c>
      <c r="E57" s="427" t="s">
        <v>238</v>
      </c>
      <c r="F57" s="434">
        <v>1</v>
      </c>
      <c r="G57" s="433"/>
      <c r="H57" s="434">
        <v>1</v>
      </c>
      <c r="I57" s="429"/>
      <c r="J57" s="430"/>
      <c r="K57" s="429"/>
      <c r="L57" s="426"/>
      <c r="M57" s="429"/>
    </row>
    <row r="58" ht="14.25">
      <c r="A58" s="433"/>
      <c r="B58" s="433"/>
      <c r="C58" s="428">
        <v>1</v>
      </c>
      <c r="D58" s="433" t="s">
        <v>504</v>
      </c>
      <c r="E58" s="427" t="s">
        <v>480</v>
      </c>
      <c r="F58" s="434"/>
      <c r="G58" s="428"/>
      <c r="H58" s="434">
        <v>4.0300000000000002</v>
      </c>
      <c r="I58" s="428"/>
      <c r="J58" s="428"/>
      <c r="K58" s="428"/>
      <c r="L58" s="428"/>
      <c r="M58" s="435">
        <v>1681.4400000000001</v>
      </c>
    </row>
    <row r="59" ht="28.5">
      <c r="A59" s="426"/>
      <c r="B59" s="426"/>
      <c r="C59" s="426" t="s">
        <v>668</v>
      </c>
      <c r="D59" s="426" t="s">
        <v>1847</v>
      </c>
      <c r="E59" s="427" t="s">
        <v>480</v>
      </c>
      <c r="F59" s="434">
        <v>4.0300000000000002</v>
      </c>
      <c r="G59" s="433"/>
      <c r="H59" s="434">
        <v>4.0300000000000002</v>
      </c>
      <c r="I59" s="429"/>
      <c r="J59" s="430"/>
      <c r="K59" s="429">
        <v>417.23000000000002</v>
      </c>
      <c r="L59" s="426"/>
      <c r="M59" s="429">
        <v>1681.4400000000001</v>
      </c>
    </row>
    <row r="60" ht="14.25">
      <c r="A60" s="433"/>
      <c r="B60" s="433"/>
      <c r="C60" s="428">
        <v>2</v>
      </c>
      <c r="D60" s="433" t="s">
        <v>507</v>
      </c>
      <c r="E60" s="427"/>
      <c r="F60" s="434"/>
      <c r="G60" s="428"/>
      <c r="H60" s="434"/>
      <c r="I60" s="428"/>
      <c r="J60" s="428"/>
      <c r="K60" s="428"/>
      <c r="L60" s="428"/>
      <c r="M60" s="435">
        <v>3152.5700000000006</v>
      </c>
    </row>
    <row r="61" ht="14.25">
      <c r="A61" s="433"/>
      <c r="B61" s="433"/>
      <c r="C61" s="428"/>
      <c r="D61" s="433" t="s">
        <v>508</v>
      </c>
      <c r="E61" s="427" t="s">
        <v>480</v>
      </c>
      <c r="F61" s="434"/>
      <c r="G61" s="428"/>
      <c r="H61" s="434">
        <v>1.74</v>
      </c>
      <c r="I61" s="428"/>
      <c r="J61" s="428"/>
      <c r="K61" s="428"/>
      <c r="L61" s="428"/>
      <c r="M61" s="435">
        <v>905.26999999999998</v>
      </c>
    </row>
    <row r="62" ht="42.75">
      <c r="A62" s="426"/>
      <c r="B62" s="426"/>
      <c r="C62" s="426" t="s">
        <v>531</v>
      </c>
      <c r="D62" s="426" t="s">
        <v>532</v>
      </c>
      <c r="E62" s="427" t="s">
        <v>511</v>
      </c>
      <c r="F62" s="434">
        <v>1.74</v>
      </c>
      <c r="G62" s="433"/>
      <c r="H62" s="434">
        <v>1.74</v>
      </c>
      <c r="I62" s="429"/>
      <c r="J62" s="430"/>
      <c r="K62" s="429">
        <v>1811.8199999999999</v>
      </c>
      <c r="L62" s="426"/>
      <c r="M62" s="429">
        <v>3152.5700000000002</v>
      </c>
    </row>
    <row r="63" ht="28.5">
      <c r="A63" s="426"/>
      <c r="B63" s="426"/>
      <c r="C63" s="426" t="s">
        <v>533</v>
      </c>
      <c r="D63" s="426" t="s">
        <v>534</v>
      </c>
      <c r="E63" s="427" t="s">
        <v>480</v>
      </c>
      <c r="F63" s="434">
        <v>1.74</v>
      </c>
      <c r="G63" s="433"/>
      <c r="H63" s="434">
        <v>1.74</v>
      </c>
      <c r="I63" s="429"/>
      <c r="J63" s="430"/>
      <c r="K63" s="429">
        <v>520.26999999999998</v>
      </c>
      <c r="L63" s="426"/>
      <c r="M63" s="429">
        <v>905.26999999999998</v>
      </c>
    </row>
    <row r="64" ht="14.25">
      <c r="A64" s="433"/>
      <c r="B64" s="433"/>
      <c r="C64" s="428">
        <v>4</v>
      </c>
      <c r="D64" s="433" t="s">
        <v>535</v>
      </c>
      <c r="E64" s="427"/>
      <c r="F64" s="434"/>
      <c r="G64" s="428"/>
      <c r="H64" s="434"/>
      <c r="I64" s="428"/>
      <c r="J64" s="428"/>
      <c r="K64" s="428"/>
      <c r="L64" s="428"/>
      <c r="M64" s="435">
        <v>72.629999999999995</v>
      </c>
    </row>
    <row r="65">
      <c r="A65" s="426"/>
      <c r="B65" s="426"/>
      <c r="C65" s="426" t="s">
        <v>670</v>
      </c>
      <c r="D65" s="426" t="s">
        <v>671</v>
      </c>
      <c r="E65" s="427" t="s">
        <v>516</v>
      </c>
      <c r="F65" s="434">
        <v>0.10000000000000001</v>
      </c>
      <c r="G65" s="433"/>
      <c r="H65" s="434">
        <v>0.10000000000000001</v>
      </c>
      <c r="I65" s="429">
        <v>238.28999999999999</v>
      </c>
      <c r="J65" s="430">
        <v>2.0699999999999998</v>
      </c>
      <c r="K65" s="429">
        <v>493.25999999999999</v>
      </c>
      <c r="L65" s="426"/>
      <c r="M65" s="429">
        <v>49.329999999999998</v>
      </c>
    </row>
    <row r="66">
      <c r="A66" s="426"/>
      <c r="B66" s="426"/>
      <c r="C66" s="426" t="s">
        <v>536</v>
      </c>
      <c r="D66" s="426" t="s">
        <v>537</v>
      </c>
      <c r="E66" s="427" t="s">
        <v>516</v>
      </c>
      <c r="F66" s="434">
        <v>0.050000000000000003</v>
      </c>
      <c r="G66" s="433"/>
      <c r="H66" s="434">
        <v>0.050000000000000003</v>
      </c>
      <c r="I66" s="429">
        <v>80.019999999999996</v>
      </c>
      <c r="J66" s="430">
        <v>2.0699999999999998</v>
      </c>
      <c r="K66" s="429">
        <v>165.63999999999999</v>
      </c>
      <c r="L66" s="426"/>
      <c r="M66" s="429">
        <v>8.2799999999999994</v>
      </c>
    </row>
    <row r="67">
      <c r="A67" s="426"/>
      <c r="B67" s="426"/>
      <c r="C67" s="426" t="s">
        <v>538</v>
      </c>
      <c r="D67" s="426" t="s">
        <v>539</v>
      </c>
      <c r="E67" s="427" t="s">
        <v>516</v>
      </c>
      <c r="F67" s="434">
        <v>0.050000000000000003</v>
      </c>
      <c r="G67" s="433"/>
      <c r="H67" s="434">
        <v>0.050000000000000003</v>
      </c>
      <c r="I67" s="429">
        <v>56.109999999999999</v>
      </c>
      <c r="J67" s="430">
        <v>1.5800000000000001</v>
      </c>
      <c r="K67" s="429">
        <v>88.650000000000006</v>
      </c>
      <c r="L67" s="426"/>
      <c r="M67" s="429">
        <v>4.4299999999999997</v>
      </c>
    </row>
    <row r="68">
      <c r="A68" s="426"/>
      <c r="B68" s="426"/>
      <c r="C68" s="426" t="s">
        <v>540</v>
      </c>
      <c r="D68" s="426" t="s">
        <v>541</v>
      </c>
      <c r="E68" s="427" t="s">
        <v>542</v>
      </c>
      <c r="F68" s="434">
        <v>3.0000000000000001e-05</v>
      </c>
      <c r="G68" s="433"/>
      <c r="H68" s="434">
        <v>3.0000000000000001e-05</v>
      </c>
      <c r="I68" s="429">
        <v>80020.979999999996</v>
      </c>
      <c r="J68" s="430">
        <v>1.02</v>
      </c>
      <c r="K68" s="429">
        <v>81621.399999999994</v>
      </c>
      <c r="L68" s="426"/>
      <c r="M68" s="429">
        <v>2.4500000000000002</v>
      </c>
    </row>
    <row r="69">
      <c r="A69" s="426"/>
      <c r="B69" s="426"/>
      <c r="C69" s="426" t="s">
        <v>543</v>
      </c>
      <c r="D69" s="426" t="s">
        <v>544</v>
      </c>
      <c r="E69" s="427" t="s">
        <v>516</v>
      </c>
      <c r="F69" s="434">
        <v>0.12</v>
      </c>
      <c r="G69" s="433"/>
      <c r="H69" s="434">
        <v>0.12</v>
      </c>
      <c r="I69" s="429">
        <v>60.600000000000001</v>
      </c>
      <c r="J69" s="430">
        <v>1.1200000000000001</v>
      </c>
      <c r="K69" s="429">
        <v>67.870000000000005</v>
      </c>
      <c r="L69" s="426"/>
      <c r="M69" s="429">
        <v>8.1400000000000006</v>
      </c>
    </row>
    <row r="70" ht="29.399999999999999" customHeight="1">
      <c r="A70" s="426"/>
      <c r="B70" s="426"/>
      <c r="C70" s="426" t="s">
        <v>545</v>
      </c>
      <c r="D70" s="436" t="s">
        <v>546</v>
      </c>
      <c r="E70" s="437" t="s">
        <v>547</v>
      </c>
      <c r="F70" s="1453">
        <v>0</v>
      </c>
      <c r="G70" s="1035"/>
      <c r="H70" s="1453">
        <v>0</v>
      </c>
      <c r="I70" s="439"/>
      <c r="J70" s="440"/>
      <c r="K70" s="439"/>
      <c r="L70" s="436"/>
      <c r="M70" s="439"/>
    </row>
    <row r="71">
      <c r="A71" s="426"/>
      <c r="B71" s="426"/>
      <c r="C71" s="426"/>
      <c r="D71" s="441" t="s">
        <v>517</v>
      </c>
      <c r="E71" s="427"/>
      <c r="F71" s="434"/>
      <c r="G71" s="433"/>
      <c r="H71" s="434"/>
      <c r="I71" s="429"/>
      <c r="J71" s="430"/>
      <c r="K71" s="429"/>
      <c r="L71" s="426"/>
      <c r="M71" s="429">
        <v>5811.9100000000008</v>
      </c>
    </row>
    <row r="72">
      <c r="A72" s="426"/>
      <c r="B72" s="426"/>
      <c r="C72" s="426"/>
      <c r="D72" s="426" t="s">
        <v>518</v>
      </c>
      <c r="E72" s="427"/>
      <c r="F72" s="434"/>
      <c r="G72" s="433"/>
      <c r="H72" s="434"/>
      <c r="I72" s="429"/>
      <c r="J72" s="430"/>
      <c r="K72" s="429"/>
      <c r="L72" s="426"/>
      <c r="M72" s="429">
        <v>2586.71</v>
      </c>
    </row>
    <row r="73">
      <c r="A73" s="426"/>
      <c r="B73" s="426"/>
      <c r="C73" s="426" t="s">
        <v>519</v>
      </c>
      <c r="D73" s="426" t="s">
        <v>520</v>
      </c>
      <c r="E73" s="427" t="s">
        <v>206</v>
      </c>
      <c r="F73" s="434">
        <v>103</v>
      </c>
      <c r="G73" s="433"/>
      <c r="H73" s="434">
        <v>103</v>
      </c>
      <c r="I73" s="429"/>
      <c r="J73" s="430"/>
      <c r="K73" s="429"/>
      <c r="L73" s="426"/>
      <c r="M73" s="429">
        <v>2664.3099999999999</v>
      </c>
    </row>
    <row r="74">
      <c r="A74" s="436"/>
      <c r="B74" s="436"/>
      <c r="C74" s="436" t="s">
        <v>521</v>
      </c>
      <c r="D74" s="436" t="s">
        <v>522</v>
      </c>
      <c r="E74" s="437" t="s">
        <v>206</v>
      </c>
      <c r="F74" s="1453">
        <v>60</v>
      </c>
      <c r="G74" s="1035"/>
      <c r="H74" s="1453">
        <v>60</v>
      </c>
      <c r="I74" s="439"/>
      <c r="J74" s="440"/>
      <c r="K74" s="439"/>
      <c r="L74" s="436"/>
      <c r="M74" s="439">
        <v>1552.03</v>
      </c>
    </row>
    <row r="75">
      <c r="D75" s="442" t="s">
        <v>523</v>
      </c>
      <c r="E75" s="442"/>
      <c r="F75" s="442"/>
      <c r="G75" s="442"/>
      <c r="H75" s="442"/>
      <c r="I75" s="442"/>
      <c r="J75" s="443">
        <v>10028.250000000002</v>
      </c>
      <c r="K75" s="443"/>
      <c r="L75" s="443">
        <v>10028.250000000002</v>
      </c>
      <c r="M75" s="443"/>
    </row>
    <row r="76" ht="41.399999999999999">
      <c r="A76" s="425" t="s">
        <v>454</v>
      </c>
      <c r="B76" s="426">
        <v>3</v>
      </c>
      <c r="C76" s="426" t="s">
        <v>672</v>
      </c>
      <c r="D76" s="426" t="s">
        <v>673</v>
      </c>
      <c r="E76" s="427" t="s">
        <v>238</v>
      </c>
      <c r="F76" s="434">
        <v>1</v>
      </c>
      <c r="G76" s="433"/>
      <c r="H76" s="434">
        <v>1</v>
      </c>
      <c r="I76" s="429"/>
      <c r="J76" s="430"/>
      <c r="K76" s="429"/>
      <c r="L76" s="426"/>
      <c r="M76" s="429"/>
    </row>
    <row r="77">
      <c r="A77" s="433"/>
      <c r="B77" s="433"/>
      <c r="C77" s="428">
        <v>1</v>
      </c>
      <c r="D77" s="433" t="s">
        <v>504</v>
      </c>
      <c r="E77" s="427" t="s">
        <v>480</v>
      </c>
      <c r="F77" s="434"/>
      <c r="G77" s="428"/>
      <c r="H77" s="434">
        <v>65.439999999999998</v>
      </c>
      <c r="I77" s="428"/>
      <c r="J77" s="428"/>
      <c r="K77" s="428"/>
      <c r="L77" s="428"/>
      <c r="M77" s="435">
        <v>29293.560000000001</v>
      </c>
    </row>
    <row r="78" ht="27.600000000000001">
      <c r="A78" s="426"/>
      <c r="B78" s="426"/>
      <c r="C78" s="426" t="s">
        <v>674</v>
      </c>
      <c r="D78" s="426" t="s">
        <v>1848</v>
      </c>
      <c r="E78" s="427" t="s">
        <v>480</v>
      </c>
      <c r="F78" s="434">
        <v>65.439999999999998</v>
      </c>
      <c r="G78" s="433"/>
      <c r="H78" s="434">
        <v>65.439999999999998</v>
      </c>
      <c r="I78" s="429"/>
      <c r="J78" s="430"/>
      <c r="K78" s="429">
        <v>447.63999999999999</v>
      </c>
      <c r="L78" s="426"/>
      <c r="M78" s="429">
        <v>29293.560000000001</v>
      </c>
    </row>
    <row r="79">
      <c r="A79" s="433"/>
      <c r="B79" s="433"/>
      <c r="C79" s="428">
        <v>2</v>
      </c>
      <c r="D79" s="433" t="s">
        <v>507</v>
      </c>
      <c r="E79" s="427"/>
      <c r="F79" s="434"/>
      <c r="G79" s="428"/>
      <c r="H79" s="434"/>
      <c r="I79" s="428"/>
      <c r="J79" s="428"/>
      <c r="K79" s="428"/>
      <c r="L79" s="428"/>
      <c r="M79" s="435">
        <v>3452.5999999999995</v>
      </c>
    </row>
    <row r="80">
      <c r="A80" s="433"/>
      <c r="B80" s="433"/>
      <c r="C80" s="428"/>
      <c r="D80" s="433" t="s">
        <v>508</v>
      </c>
      <c r="E80" s="427" t="s">
        <v>480</v>
      </c>
      <c r="F80" s="434"/>
      <c r="G80" s="428"/>
      <c r="H80" s="434">
        <v>3.8500000000000001</v>
      </c>
      <c r="I80" s="428"/>
      <c r="J80" s="428"/>
      <c r="K80" s="428"/>
      <c r="L80" s="428"/>
      <c r="M80" s="435">
        <v>2008.6699999999998</v>
      </c>
    </row>
    <row r="81" ht="27.600000000000001">
      <c r="A81" s="426"/>
      <c r="B81" s="426"/>
      <c r="C81" s="426" t="s">
        <v>509</v>
      </c>
      <c r="D81" s="426" t="s">
        <v>510</v>
      </c>
      <c r="E81" s="427" t="s">
        <v>511</v>
      </c>
      <c r="F81" s="434">
        <v>1.71</v>
      </c>
      <c r="G81" s="433"/>
      <c r="H81" s="434">
        <v>1.71</v>
      </c>
      <c r="I81" s="429"/>
      <c r="J81" s="430"/>
      <c r="K81" s="429">
        <v>1472.3299999999999</v>
      </c>
      <c r="L81" s="426"/>
      <c r="M81" s="429">
        <v>2517.6799999999998</v>
      </c>
    </row>
    <row r="82" ht="27.600000000000001">
      <c r="A82" s="426"/>
      <c r="B82" s="426"/>
      <c r="C82" s="426" t="s">
        <v>512</v>
      </c>
      <c r="D82" s="426" t="s">
        <v>513</v>
      </c>
      <c r="E82" s="427" t="s">
        <v>480</v>
      </c>
      <c r="F82" s="434">
        <v>1.71</v>
      </c>
      <c r="G82" s="433"/>
      <c r="H82" s="434">
        <v>1.71</v>
      </c>
      <c r="I82" s="429"/>
      <c r="J82" s="430"/>
      <c r="K82" s="429">
        <v>608.11000000000001</v>
      </c>
      <c r="L82" s="426"/>
      <c r="M82" s="429">
        <v>1039.8699999999999</v>
      </c>
    </row>
    <row r="83" ht="27.600000000000001">
      <c r="A83" s="426"/>
      <c r="B83" s="426"/>
      <c r="C83" s="426" t="s">
        <v>640</v>
      </c>
      <c r="D83" s="426" t="s">
        <v>641</v>
      </c>
      <c r="E83" s="427" t="s">
        <v>511</v>
      </c>
      <c r="F83" s="434">
        <v>2.1400000000000001</v>
      </c>
      <c r="G83" s="433"/>
      <c r="H83" s="434">
        <v>2.1400000000000001</v>
      </c>
      <c r="I83" s="429">
        <v>346.73000000000002</v>
      </c>
      <c r="J83" s="430">
        <v>1.26</v>
      </c>
      <c r="K83" s="429">
        <v>436.88</v>
      </c>
      <c r="L83" s="426"/>
      <c r="M83" s="429">
        <v>934.91999999999996</v>
      </c>
    </row>
    <row r="84" ht="27.600000000000001">
      <c r="A84" s="426"/>
      <c r="B84" s="426"/>
      <c r="C84" s="426" t="s">
        <v>642</v>
      </c>
      <c r="D84" s="426" t="s">
        <v>643</v>
      </c>
      <c r="E84" s="427" t="s">
        <v>480</v>
      </c>
      <c r="F84" s="434">
        <v>2.1400000000000001</v>
      </c>
      <c r="G84" s="433"/>
      <c r="H84" s="434">
        <v>2.1400000000000001</v>
      </c>
      <c r="I84" s="429"/>
      <c r="J84" s="430"/>
      <c r="K84" s="429">
        <v>452.70999999999998</v>
      </c>
      <c r="L84" s="426"/>
      <c r="M84" s="429">
        <v>968.79999999999995</v>
      </c>
    </row>
    <row r="85">
      <c r="A85" s="426"/>
      <c r="B85" s="426"/>
      <c r="C85" s="426" t="s">
        <v>514</v>
      </c>
      <c r="D85" s="436" t="s">
        <v>515</v>
      </c>
      <c r="E85" s="437" t="s">
        <v>516</v>
      </c>
      <c r="F85" s="1453">
        <v>0</v>
      </c>
      <c r="G85" s="1035"/>
      <c r="H85" s="1453">
        <v>0</v>
      </c>
      <c r="I85" s="439"/>
      <c r="J85" s="440"/>
      <c r="K85" s="439"/>
      <c r="L85" s="436"/>
      <c r="M85" s="439"/>
    </row>
    <row r="86">
      <c r="A86" s="426"/>
      <c r="B86" s="426"/>
      <c r="C86" s="426"/>
      <c r="D86" s="441" t="s">
        <v>517</v>
      </c>
      <c r="E86" s="427"/>
      <c r="F86" s="434"/>
      <c r="G86" s="433"/>
      <c r="H86" s="434"/>
      <c r="I86" s="429"/>
      <c r="J86" s="430"/>
      <c r="K86" s="429"/>
      <c r="L86" s="426"/>
      <c r="M86" s="429">
        <v>34754.830000000002</v>
      </c>
    </row>
    <row r="87">
      <c r="A87" s="426"/>
      <c r="B87" s="426"/>
      <c r="C87" s="426"/>
      <c r="D87" s="426" t="s">
        <v>518</v>
      </c>
      <c r="E87" s="427"/>
      <c r="F87" s="434"/>
      <c r="G87" s="433"/>
      <c r="H87" s="434"/>
      <c r="I87" s="429"/>
      <c r="J87" s="430"/>
      <c r="K87" s="429"/>
      <c r="L87" s="426"/>
      <c r="M87" s="429">
        <v>31302.23</v>
      </c>
    </row>
    <row r="88">
      <c r="A88" s="426"/>
      <c r="B88" s="426"/>
      <c r="C88" s="426" t="s">
        <v>519</v>
      </c>
      <c r="D88" s="426" t="s">
        <v>520</v>
      </c>
      <c r="E88" s="427" t="s">
        <v>206</v>
      </c>
      <c r="F88" s="434">
        <v>103</v>
      </c>
      <c r="G88" s="433"/>
      <c r="H88" s="434">
        <v>103</v>
      </c>
      <c r="I88" s="429"/>
      <c r="J88" s="430"/>
      <c r="K88" s="429"/>
      <c r="L88" s="426"/>
      <c r="M88" s="429">
        <v>32241.299999999999</v>
      </c>
    </row>
    <row r="89">
      <c r="A89" s="436"/>
      <c r="B89" s="436"/>
      <c r="C89" s="436" t="s">
        <v>521</v>
      </c>
      <c r="D89" s="436" t="s">
        <v>522</v>
      </c>
      <c r="E89" s="437" t="s">
        <v>206</v>
      </c>
      <c r="F89" s="1453">
        <v>60</v>
      </c>
      <c r="G89" s="1035"/>
      <c r="H89" s="1453">
        <v>60</v>
      </c>
      <c r="I89" s="439"/>
      <c r="J89" s="440"/>
      <c r="K89" s="439"/>
      <c r="L89" s="436"/>
      <c r="M89" s="439">
        <v>18781.34</v>
      </c>
    </row>
    <row r="90">
      <c r="D90" s="442" t="s">
        <v>523</v>
      </c>
      <c r="E90" s="442"/>
      <c r="F90" s="442"/>
      <c r="G90" s="442"/>
      <c r="H90" s="442"/>
      <c r="I90" s="442"/>
      <c r="J90" s="443">
        <v>85777.470000000001</v>
      </c>
      <c r="K90" s="443"/>
      <c r="L90" s="443">
        <v>85777.470000000001</v>
      </c>
      <c r="M90" s="443"/>
    </row>
    <row r="91" ht="45.600000000000001" customHeight="1">
      <c r="A91" s="425" t="s">
        <v>459</v>
      </c>
      <c r="B91" s="426">
        <v>4</v>
      </c>
      <c r="C91" s="426" t="s">
        <v>676</v>
      </c>
      <c r="D91" s="426" t="s">
        <v>677</v>
      </c>
      <c r="E91" s="427" t="s">
        <v>678</v>
      </c>
      <c r="F91" s="434">
        <v>0.040000000000000001</v>
      </c>
      <c r="G91" s="433"/>
      <c r="H91" s="434">
        <v>0.040000000000000001</v>
      </c>
      <c r="I91" s="429"/>
      <c r="J91" s="430"/>
      <c r="K91" s="429"/>
      <c r="L91" s="426"/>
      <c r="M91" s="429"/>
    </row>
    <row r="92">
      <c r="A92" s="433"/>
      <c r="B92" s="433"/>
      <c r="C92" s="428">
        <v>1</v>
      </c>
      <c r="D92" s="433" t="s">
        <v>504</v>
      </c>
      <c r="E92" s="427" t="s">
        <v>480</v>
      </c>
      <c r="F92" s="434"/>
      <c r="G92" s="428"/>
      <c r="H92" s="434">
        <v>1.2512000000000001</v>
      </c>
      <c r="I92" s="428"/>
      <c r="J92" s="428"/>
      <c r="K92" s="428"/>
      <c r="L92" s="428"/>
      <c r="M92" s="435">
        <v>553.74000000000001</v>
      </c>
    </row>
    <row r="93" ht="27.600000000000001">
      <c r="A93" s="426"/>
      <c r="B93" s="426"/>
      <c r="C93" s="426" t="s">
        <v>616</v>
      </c>
      <c r="D93" s="426" t="s">
        <v>1849</v>
      </c>
      <c r="E93" s="427" t="s">
        <v>480</v>
      </c>
      <c r="F93" s="434">
        <v>31.280000000000001</v>
      </c>
      <c r="G93" s="433"/>
      <c r="H93" s="434">
        <v>1.2512000000000001</v>
      </c>
      <c r="I93" s="429"/>
      <c r="J93" s="430"/>
      <c r="K93" s="429">
        <v>442.56999999999999</v>
      </c>
      <c r="L93" s="426"/>
      <c r="M93" s="429">
        <v>553.74000000000001</v>
      </c>
    </row>
    <row r="94">
      <c r="A94" s="433"/>
      <c r="B94" s="433"/>
      <c r="C94" s="428">
        <v>2</v>
      </c>
      <c r="D94" s="433" t="s">
        <v>507</v>
      </c>
      <c r="E94" s="427"/>
      <c r="F94" s="434"/>
      <c r="G94" s="428"/>
      <c r="H94" s="434"/>
      <c r="I94" s="428"/>
      <c r="J94" s="428"/>
      <c r="K94" s="428"/>
      <c r="L94" s="428"/>
      <c r="M94" s="435">
        <v>30.539999999999996</v>
      </c>
    </row>
    <row r="95">
      <c r="A95" s="433"/>
      <c r="B95" s="433"/>
      <c r="C95" s="428"/>
      <c r="D95" s="433" t="s">
        <v>508</v>
      </c>
      <c r="E95" s="427" t="s">
        <v>480</v>
      </c>
      <c r="F95" s="434"/>
      <c r="G95" s="428"/>
      <c r="H95" s="434">
        <v>0.1144</v>
      </c>
      <c r="I95" s="428"/>
      <c r="J95" s="428"/>
      <c r="K95" s="428"/>
      <c r="L95" s="428"/>
      <c r="M95" s="435">
        <v>14.85</v>
      </c>
    </row>
    <row r="96" ht="27.600000000000001">
      <c r="A96" s="426"/>
      <c r="B96" s="426"/>
      <c r="C96" s="426" t="s">
        <v>509</v>
      </c>
      <c r="D96" s="426" t="s">
        <v>510</v>
      </c>
      <c r="E96" s="427" t="s">
        <v>511</v>
      </c>
      <c r="F96" s="434">
        <v>0.34999999999999998</v>
      </c>
      <c r="G96" s="433"/>
      <c r="H96" s="434">
        <v>0.014</v>
      </c>
      <c r="I96" s="429"/>
      <c r="J96" s="430"/>
      <c r="K96" s="429">
        <v>1472.3299999999999</v>
      </c>
      <c r="L96" s="426"/>
      <c r="M96" s="429">
        <v>20.609999999999999</v>
      </c>
    </row>
    <row r="97" ht="27.600000000000001">
      <c r="A97" s="426"/>
      <c r="B97" s="426"/>
      <c r="C97" s="426" t="s">
        <v>512</v>
      </c>
      <c r="D97" s="426" t="s">
        <v>513</v>
      </c>
      <c r="E97" s="427" t="s">
        <v>480</v>
      </c>
      <c r="F97" s="434">
        <v>0.34999999999999998</v>
      </c>
      <c r="G97" s="433"/>
      <c r="H97" s="434">
        <v>0.014</v>
      </c>
      <c r="I97" s="429"/>
      <c r="J97" s="430"/>
      <c r="K97" s="429">
        <v>608.11000000000001</v>
      </c>
      <c r="L97" s="426"/>
      <c r="M97" s="429">
        <v>8.5099999999999998</v>
      </c>
    </row>
    <row r="98" ht="27.600000000000001">
      <c r="A98" s="426"/>
      <c r="B98" s="426"/>
      <c r="C98" s="426" t="s">
        <v>644</v>
      </c>
      <c r="D98" s="426" t="s">
        <v>645</v>
      </c>
      <c r="E98" s="427" t="s">
        <v>511</v>
      </c>
      <c r="F98" s="434">
        <v>0.34999999999999998</v>
      </c>
      <c r="G98" s="433"/>
      <c r="H98" s="434">
        <v>0.014</v>
      </c>
      <c r="I98" s="429"/>
      <c r="J98" s="430"/>
      <c r="K98" s="429">
        <v>544.70000000000005</v>
      </c>
      <c r="L98" s="426"/>
      <c r="M98" s="429">
        <v>7.6299999999999999</v>
      </c>
    </row>
    <row r="99" ht="27.600000000000001">
      <c r="A99" s="426"/>
      <c r="B99" s="426"/>
      <c r="C99" s="426" t="s">
        <v>642</v>
      </c>
      <c r="D99" s="426" t="s">
        <v>643</v>
      </c>
      <c r="E99" s="427" t="s">
        <v>480</v>
      </c>
      <c r="F99" s="434">
        <v>0.34999999999999998</v>
      </c>
      <c r="G99" s="433"/>
      <c r="H99" s="434">
        <v>0.014</v>
      </c>
      <c r="I99" s="429"/>
      <c r="J99" s="430"/>
      <c r="K99" s="429">
        <v>452.70999999999998</v>
      </c>
      <c r="L99" s="426"/>
      <c r="M99" s="429">
        <v>6.3399999999999999</v>
      </c>
    </row>
    <row r="100" ht="27.600000000000001">
      <c r="A100" s="426"/>
      <c r="B100" s="426"/>
      <c r="C100" s="426" t="s">
        <v>679</v>
      </c>
      <c r="D100" s="426" t="s">
        <v>680</v>
      </c>
      <c r="E100" s="427" t="s">
        <v>511</v>
      </c>
      <c r="F100" s="434">
        <v>2.1600000000000001</v>
      </c>
      <c r="G100" s="433"/>
      <c r="H100" s="434">
        <v>0.086400000000000005</v>
      </c>
      <c r="I100" s="429"/>
      <c r="J100" s="430"/>
      <c r="K100" s="429">
        <v>26.66</v>
      </c>
      <c r="L100" s="426"/>
      <c r="M100" s="429">
        <v>2.2999999999999998</v>
      </c>
    </row>
    <row r="101">
      <c r="A101" s="433"/>
      <c r="B101" s="433"/>
      <c r="C101" s="428">
        <v>4</v>
      </c>
      <c r="D101" s="433" t="s">
        <v>535</v>
      </c>
      <c r="E101" s="427"/>
      <c r="F101" s="434"/>
      <c r="G101" s="428"/>
      <c r="H101" s="434"/>
      <c r="I101" s="428"/>
      <c r="J101" s="428"/>
      <c r="K101" s="428"/>
      <c r="L101" s="428"/>
      <c r="M101" s="435">
        <v>10.73</v>
      </c>
    </row>
    <row r="102">
      <c r="A102" s="426"/>
      <c r="B102" s="426"/>
      <c r="C102" s="426" t="s">
        <v>681</v>
      </c>
      <c r="D102" s="426" t="s">
        <v>682</v>
      </c>
      <c r="E102" s="427" t="s">
        <v>683</v>
      </c>
      <c r="F102" s="434">
        <v>1.1488</v>
      </c>
      <c r="G102" s="433"/>
      <c r="H102" s="434">
        <v>0.045952</v>
      </c>
      <c r="I102" s="429"/>
      <c r="J102" s="430"/>
      <c r="K102" s="429">
        <v>5.4900000000000002</v>
      </c>
      <c r="L102" s="426"/>
      <c r="M102" s="429">
        <v>0.25</v>
      </c>
    </row>
    <row r="103" ht="55.200000000000003">
      <c r="A103" s="426"/>
      <c r="B103" s="426"/>
      <c r="C103" s="426" t="s">
        <v>684</v>
      </c>
      <c r="D103" s="426" t="s">
        <v>685</v>
      </c>
      <c r="E103" s="427" t="s">
        <v>516</v>
      </c>
      <c r="F103" s="434">
        <v>0.95999999999999996</v>
      </c>
      <c r="G103" s="433"/>
      <c r="H103" s="434">
        <v>0.038399999999999997</v>
      </c>
      <c r="I103" s="429">
        <v>155.63</v>
      </c>
      <c r="J103" s="430">
        <v>0.93999999999999995</v>
      </c>
      <c r="K103" s="429">
        <v>146.28999999999999</v>
      </c>
      <c r="L103" s="426"/>
      <c r="M103" s="429">
        <v>5.6200000000000001</v>
      </c>
    </row>
    <row r="104">
      <c r="A104" s="426"/>
      <c r="B104" s="426"/>
      <c r="C104" s="426" t="s">
        <v>686</v>
      </c>
      <c r="D104" s="436" t="s">
        <v>687</v>
      </c>
      <c r="E104" s="437" t="s">
        <v>516</v>
      </c>
      <c r="F104" s="1453">
        <v>0.55000000000000004</v>
      </c>
      <c r="G104" s="1035"/>
      <c r="H104" s="1453">
        <v>0.021999999999999999</v>
      </c>
      <c r="I104" s="439">
        <v>160.06999999999999</v>
      </c>
      <c r="J104" s="440">
        <v>1.3799999999999999</v>
      </c>
      <c r="K104" s="439">
        <v>220.90000000000001</v>
      </c>
      <c r="L104" s="436"/>
      <c r="M104" s="439">
        <v>4.8600000000000003</v>
      </c>
    </row>
    <row r="105">
      <c r="A105" s="426"/>
      <c r="B105" s="426"/>
      <c r="C105" s="426"/>
      <c r="D105" s="441" t="s">
        <v>517</v>
      </c>
      <c r="E105" s="427"/>
      <c r="F105" s="434"/>
      <c r="G105" s="433"/>
      <c r="H105" s="434"/>
      <c r="I105" s="429"/>
      <c r="J105" s="430"/>
      <c r="K105" s="429"/>
      <c r="L105" s="426"/>
      <c r="M105" s="429">
        <v>609.86000000000001</v>
      </c>
    </row>
    <row r="106" ht="41.399999999999999">
      <c r="A106" s="425" t="s">
        <v>688</v>
      </c>
      <c r="B106" s="426">
        <v>4.0999999999999996</v>
      </c>
      <c r="C106" s="426" t="s">
        <v>619</v>
      </c>
      <c r="D106" s="426" t="s">
        <v>620</v>
      </c>
      <c r="E106" s="427" t="s">
        <v>206</v>
      </c>
      <c r="F106" s="434">
        <v>2</v>
      </c>
      <c r="G106" s="433"/>
      <c r="H106" s="434">
        <v>2</v>
      </c>
      <c r="I106" s="429"/>
      <c r="J106" s="430"/>
      <c r="K106" s="429"/>
      <c r="L106" s="426"/>
      <c r="M106" s="429">
        <v>11.07</v>
      </c>
    </row>
    <row r="107">
      <c r="A107" s="426"/>
      <c r="B107" s="426"/>
      <c r="C107" s="426"/>
      <c r="D107" s="426" t="s">
        <v>518</v>
      </c>
      <c r="E107" s="427"/>
      <c r="F107" s="434"/>
      <c r="G107" s="433"/>
      <c r="H107" s="434"/>
      <c r="I107" s="429"/>
      <c r="J107" s="430"/>
      <c r="K107" s="429"/>
      <c r="L107" s="426"/>
      <c r="M107" s="429">
        <v>568.59000000000003</v>
      </c>
    </row>
    <row r="108" ht="27.600000000000001">
      <c r="A108" s="426"/>
      <c r="B108" s="426"/>
      <c r="C108" s="426" t="s">
        <v>621</v>
      </c>
      <c r="D108" s="426" t="s">
        <v>622</v>
      </c>
      <c r="E108" s="427" t="s">
        <v>206</v>
      </c>
      <c r="F108" s="434">
        <v>97</v>
      </c>
      <c r="G108" s="433"/>
      <c r="H108" s="434">
        <v>97</v>
      </c>
      <c r="I108" s="429"/>
      <c r="J108" s="430"/>
      <c r="K108" s="429"/>
      <c r="L108" s="426"/>
      <c r="M108" s="429">
        <v>551.52999999999997</v>
      </c>
    </row>
    <row r="109" ht="27.600000000000001">
      <c r="A109" s="436"/>
      <c r="B109" s="436"/>
      <c r="C109" s="436" t="s">
        <v>623</v>
      </c>
      <c r="D109" s="436" t="s">
        <v>624</v>
      </c>
      <c r="E109" s="437" t="s">
        <v>206</v>
      </c>
      <c r="F109" s="1453">
        <v>51</v>
      </c>
      <c r="G109" s="1035"/>
      <c r="H109" s="1453">
        <v>51</v>
      </c>
      <c r="I109" s="439"/>
      <c r="J109" s="440"/>
      <c r="K109" s="439"/>
      <c r="L109" s="436"/>
      <c r="M109" s="439">
        <v>289.98000000000002</v>
      </c>
    </row>
    <row r="110">
      <c r="D110" s="442" t="s">
        <v>523</v>
      </c>
      <c r="E110" s="442"/>
      <c r="F110" s="442"/>
      <c r="G110" s="442"/>
      <c r="H110" s="442"/>
      <c r="I110" s="442"/>
      <c r="J110" s="443">
        <v>36560.999999999993</v>
      </c>
      <c r="K110" s="443"/>
      <c r="L110" s="443">
        <v>1462.4399999999998</v>
      </c>
      <c r="M110" s="443"/>
    </row>
    <row r="111" ht="69">
      <c r="A111" s="425" t="s">
        <v>464</v>
      </c>
      <c r="B111" s="426">
        <v>5</v>
      </c>
      <c r="C111" s="426" t="s">
        <v>689</v>
      </c>
      <c r="D111" s="426" t="s">
        <v>690</v>
      </c>
      <c r="E111" s="427" t="s">
        <v>678</v>
      </c>
      <c r="F111" s="434">
        <v>0.040000000000000001</v>
      </c>
      <c r="G111" s="433"/>
      <c r="H111" s="434">
        <v>0.040000000000000001</v>
      </c>
      <c r="I111" s="429"/>
      <c r="J111" s="430"/>
      <c r="K111" s="429"/>
      <c r="L111" s="426"/>
      <c r="M111" s="429"/>
    </row>
    <row r="112">
      <c r="A112" s="433"/>
      <c r="B112" s="433"/>
      <c r="C112" s="428">
        <v>1</v>
      </c>
      <c r="D112" s="433" t="s">
        <v>504</v>
      </c>
      <c r="E112" s="427" t="s">
        <v>480</v>
      </c>
      <c r="F112" s="434"/>
      <c r="G112" s="428"/>
      <c r="H112" s="434">
        <v>1.2576000000000001</v>
      </c>
      <c r="I112" s="428"/>
      <c r="J112" s="428"/>
      <c r="K112" s="428"/>
      <c r="L112" s="428"/>
      <c r="M112" s="435">
        <v>556.58000000000004</v>
      </c>
    </row>
    <row r="113" ht="27.600000000000001">
      <c r="A113" s="426"/>
      <c r="B113" s="426"/>
      <c r="C113" s="426" t="s">
        <v>616</v>
      </c>
      <c r="D113" s="426" t="s">
        <v>1849</v>
      </c>
      <c r="E113" s="427" t="s">
        <v>480</v>
      </c>
      <c r="F113" s="434">
        <v>31.440000000000001</v>
      </c>
      <c r="G113" s="433"/>
      <c r="H113" s="434">
        <v>1.2576000000000001</v>
      </c>
      <c r="I113" s="429"/>
      <c r="J113" s="430"/>
      <c r="K113" s="429">
        <v>442.56999999999999</v>
      </c>
      <c r="L113" s="426"/>
      <c r="M113" s="429">
        <v>556.58000000000004</v>
      </c>
    </row>
    <row r="114">
      <c r="A114" s="433"/>
      <c r="B114" s="433"/>
      <c r="C114" s="428">
        <v>2</v>
      </c>
      <c r="D114" s="433" t="s">
        <v>507</v>
      </c>
      <c r="E114" s="427"/>
      <c r="F114" s="434"/>
      <c r="G114" s="428"/>
      <c r="H114" s="434"/>
      <c r="I114" s="428"/>
      <c r="J114" s="428"/>
      <c r="K114" s="428"/>
      <c r="L114" s="428"/>
      <c r="M114" s="435">
        <v>25.82</v>
      </c>
    </row>
    <row r="115">
      <c r="A115" s="433"/>
      <c r="B115" s="433"/>
      <c r="C115" s="428"/>
      <c r="D115" s="433" t="s">
        <v>508</v>
      </c>
      <c r="E115" s="427" t="s">
        <v>480</v>
      </c>
      <c r="F115" s="434"/>
      <c r="G115" s="428"/>
      <c r="H115" s="434">
        <v>0.025600000000000001</v>
      </c>
      <c r="I115" s="428"/>
      <c r="J115" s="428"/>
      <c r="K115" s="428"/>
      <c r="L115" s="428"/>
      <c r="M115" s="435">
        <v>13.57</v>
      </c>
    </row>
    <row r="116" ht="27.600000000000001">
      <c r="A116" s="426"/>
      <c r="B116" s="426"/>
      <c r="C116" s="426" t="s">
        <v>509</v>
      </c>
      <c r="D116" s="426" t="s">
        <v>510</v>
      </c>
      <c r="E116" s="427" t="s">
        <v>511</v>
      </c>
      <c r="F116" s="434">
        <v>0.32000000000000001</v>
      </c>
      <c r="G116" s="433"/>
      <c r="H116" s="434">
        <v>0.012800000000000001</v>
      </c>
      <c r="I116" s="429"/>
      <c r="J116" s="430"/>
      <c r="K116" s="429">
        <v>1472.3299999999999</v>
      </c>
      <c r="L116" s="426"/>
      <c r="M116" s="429">
        <v>18.850000000000001</v>
      </c>
    </row>
    <row r="117" ht="27.600000000000001">
      <c r="A117" s="426"/>
      <c r="B117" s="426"/>
      <c r="C117" s="426" t="s">
        <v>512</v>
      </c>
      <c r="D117" s="426" t="s">
        <v>513</v>
      </c>
      <c r="E117" s="427" t="s">
        <v>480</v>
      </c>
      <c r="F117" s="434">
        <v>0.32000000000000001</v>
      </c>
      <c r="G117" s="433"/>
      <c r="H117" s="434">
        <v>0.012800000000000001</v>
      </c>
      <c r="I117" s="429"/>
      <c r="J117" s="430"/>
      <c r="K117" s="429">
        <v>608.11000000000001</v>
      </c>
      <c r="L117" s="426"/>
      <c r="M117" s="429">
        <v>7.7800000000000002</v>
      </c>
    </row>
    <row r="118" ht="27.600000000000001">
      <c r="A118" s="426"/>
      <c r="B118" s="426"/>
      <c r="C118" s="426" t="s">
        <v>644</v>
      </c>
      <c r="D118" s="426" t="s">
        <v>645</v>
      </c>
      <c r="E118" s="427" t="s">
        <v>511</v>
      </c>
      <c r="F118" s="434">
        <v>0.32000000000000001</v>
      </c>
      <c r="G118" s="433"/>
      <c r="H118" s="434">
        <v>0.012800000000000001</v>
      </c>
      <c r="I118" s="429"/>
      <c r="J118" s="430"/>
      <c r="K118" s="429">
        <v>544.70000000000005</v>
      </c>
      <c r="L118" s="426"/>
      <c r="M118" s="429">
        <v>6.9699999999999998</v>
      </c>
    </row>
    <row r="119" ht="27.600000000000001">
      <c r="A119" s="426"/>
      <c r="B119" s="426"/>
      <c r="C119" s="426" t="s">
        <v>642</v>
      </c>
      <c r="D119" s="426" t="s">
        <v>643</v>
      </c>
      <c r="E119" s="427" t="s">
        <v>480</v>
      </c>
      <c r="F119" s="434">
        <v>0.32000000000000001</v>
      </c>
      <c r="G119" s="433"/>
      <c r="H119" s="434">
        <v>0.012800000000000001</v>
      </c>
      <c r="I119" s="429"/>
      <c r="J119" s="430"/>
      <c r="K119" s="429">
        <v>452.70999999999998</v>
      </c>
      <c r="L119" s="426"/>
      <c r="M119" s="429">
        <v>5.79</v>
      </c>
    </row>
    <row r="120">
      <c r="A120" s="433"/>
      <c r="B120" s="433"/>
      <c r="C120" s="428">
        <v>4</v>
      </c>
      <c r="D120" s="433" t="s">
        <v>535</v>
      </c>
      <c r="E120" s="427"/>
      <c r="F120" s="434"/>
      <c r="G120" s="428"/>
      <c r="H120" s="434"/>
      <c r="I120" s="428"/>
      <c r="J120" s="428"/>
      <c r="K120" s="428"/>
      <c r="L120" s="428"/>
      <c r="M120" s="435">
        <v>89.679999999999993</v>
      </c>
    </row>
    <row r="121" ht="69.599999999999994" customHeight="1">
      <c r="A121" s="426"/>
      <c r="B121" s="426"/>
      <c r="C121" s="426" t="s">
        <v>691</v>
      </c>
      <c r="D121" s="426" t="s">
        <v>692</v>
      </c>
      <c r="E121" s="427" t="s">
        <v>48</v>
      </c>
      <c r="F121" s="434">
        <v>33.329999999999998</v>
      </c>
      <c r="G121" s="433"/>
      <c r="H121" s="434">
        <v>1.3331999999999999</v>
      </c>
      <c r="I121" s="429">
        <v>5.8700000000000001</v>
      </c>
      <c r="J121" s="430">
        <v>1.1599999999999999</v>
      </c>
      <c r="K121" s="429">
        <v>6.8099999999999996</v>
      </c>
      <c r="L121" s="426"/>
      <c r="M121" s="429">
        <v>9.0800000000000001</v>
      </c>
    </row>
    <row r="122">
      <c r="A122" s="426"/>
      <c r="B122" s="426"/>
      <c r="C122" s="426" t="s">
        <v>693</v>
      </c>
      <c r="D122" s="426" t="s">
        <v>694</v>
      </c>
      <c r="E122" s="427" t="s">
        <v>542</v>
      </c>
      <c r="F122" s="434">
        <v>0.00157</v>
      </c>
      <c r="G122" s="433"/>
      <c r="H122" s="434">
        <v>6.2799999999999995e-05</v>
      </c>
      <c r="I122" s="429">
        <v>43821.529999999999</v>
      </c>
      <c r="J122" s="430">
        <v>1.1599999999999999</v>
      </c>
      <c r="K122" s="429">
        <v>50832.970000000001</v>
      </c>
      <c r="L122" s="426"/>
      <c r="M122" s="429">
        <v>3.1899999999999999</v>
      </c>
    </row>
    <row r="123" ht="27.600000000000001">
      <c r="A123" s="426"/>
      <c r="B123" s="426"/>
      <c r="C123" s="426" t="s">
        <v>695</v>
      </c>
      <c r="D123" s="426" t="s">
        <v>696</v>
      </c>
      <c r="E123" s="427" t="s">
        <v>516</v>
      </c>
      <c r="F123" s="434">
        <v>0.02</v>
      </c>
      <c r="G123" s="433"/>
      <c r="H123" s="434">
        <v>0.00080000000000000004</v>
      </c>
      <c r="I123" s="429">
        <v>79.879999999999995</v>
      </c>
      <c r="J123" s="430">
        <v>1.3</v>
      </c>
      <c r="K123" s="429">
        <v>103.84</v>
      </c>
      <c r="L123" s="426"/>
      <c r="M123" s="429">
        <v>0.080000000000000002</v>
      </c>
    </row>
    <row r="124">
      <c r="A124" s="426"/>
      <c r="B124" s="426"/>
      <c r="C124" s="426" t="s">
        <v>697</v>
      </c>
      <c r="D124" s="426" t="s">
        <v>698</v>
      </c>
      <c r="E124" s="427" t="s">
        <v>610</v>
      </c>
      <c r="F124" s="434">
        <v>0.050000000000000003</v>
      </c>
      <c r="G124" s="433"/>
      <c r="H124" s="434">
        <v>0.002</v>
      </c>
      <c r="I124" s="429">
        <v>29095.549999999999</v>
      </c>
      <c r="J124" s="430">
        <v>1.24</v>
      </c>
      <c r="K124" s="429">
        <v>36078.480000000003</v>
      </c>
      <c r="L124" s="426"/>
      <c r="M124" s="429">
        <v>72.159999999999997</v>
      </c>
    </row>
    <row r="125" ht="27.600000000000001">
      <c r="A125" s="426"/>
      <c r="B125" s="426"/>
      <c r="C125" s="426" t="s">
        <v>699</v>
      </c>
      <c r="D125" s="436" t="s">
        <v>700</v>
      </c>
      <c r="E125" s="437" t="s">
        <v>701</v>
      </c>
      <c r="F125" s="1453">
        <v>0.012200000000000001</v>
      </c>
      <c r="G125" s="1035"/>
      <c r="H125" s="1453">
        <v>0.00048799999999999999</v>
      </c>
      <c r="I125" s="439">
        <v>8337.3799999999992</v>
      </c>
      <c r="J125" s="440">
        <v>1.27</v>
      </c>
      <c r="K125" s="439">
        <v>10588.469999999999</v>
      </c>
      <c r="L125" s="436"/>
      <c r="M125" s="439">
        <v>5.1699999999999999</v>
      </c>
    </row>
    <row r="126">
      <c r="A126" s="426"/>
      <c r="B126" s="426"/>
      <c r="C126" s="426"/>
      <c r="D126" s="441" t="s">
        <v>517</v>
      </c>
      <c r="E126" s="427"/>
      <c r="F126" s="434"/>
      <c r="G126" s="433"/>
      <c r="H126" s="434"/>
      <c r="I126" s="429"/>
      <c r="J126" s="430"/>
      <c r="K126" s="429"/>
      <c r="L126" s="426"/>
      <c r="M126" s="429">
        <v>685.65000000000009</v>
      </c>
    </row>
    <row r="127" ht="41.399999999999999">
      <c r="A127" s="425" t="s">
        <v>702</v>
      </c>
      <c r="B127" s="426">
        <v>5.0999999999999996</v>
      </c>
      <c r="C127" s="426" t="s">
        <v>619</v>
      </c>
      <c r="D127" s="426" t="s">
        <v>620</v>
      </c>
      <c r="E127" s="427" t="s">
        <v>206</v>
      </c>
      <c r="F127" s="434">
        <v>2</v>
      </c>
      <c r="G127" s="433"/>
      <c r="H127" s="434">
        <v>2</v>
      </c>
      <c r="I127" s="429"/>
      <c r="J127" s="430"/>
      <c r="K127" s="429"/>
      <c r="L127" s="426"/>
      <c r="M127" s="429">
        <v>11.130000000000001</v>
      </c>
    </row>
    <row r="128">
      <c r="A128" s="426"/>
      <c r="B128" s="426"/>
      <c r="C128" s="426"/>
      <c r="D128" s="426" t="s">
        <v>518</v>
      </c>
      <c r="E128" s="427"/>
      <c r="F128" s="434"/>
      <c r="G128" s="433"/>
      <c r="H128" s="434"/>
      <c r="I128" s="429"/>
      <c r="J128" s="430"/>
      <c r="K128" s="429"/>
      <c r="L128" s="426"/>
      <c r="M128" s="429">
        <v>570.15000000000009</v>
      </c>
    </row>
    <row r="129" ht="27.600000000000001">
      <c r="A129" s="426"/>
      <c r="B129" s="426"/>
      <c r="C129" s="426" t="s">
        <v>621</v>
      </c>
      <c r="D129" s="426" t="s">
        <v>622</v>
      </c>
      <c r="E129" s="427" t="s">
        <v>206</v>
      </c>
      <c r="F129" s="434">
        <v>97</v>
      </c>
      <c r="G129" s="433"/>
      <c r="H129" s="434">
        <v>97</v>
      </c>
      <c r="I129" s="429"/>
      <c r="J129" s="430"/>
      <c r="K129" s="429"/>
      <c r="L129" s="426"/>
      <c r="M129" s="429">
        <v>553.04999999999995</v>
      </c>
    </row>
    <row r="130" ht="27.600000000000001">
      <c r="A130" s="436"/>
      <c r="B130" s="436"/>
      <c r="C130" s="436" t="s">
        <v>623</v>
      </c>
      <c r="D130" s="436" t="s">
        <v>624</v>
      </c>
      <c r="E130" s="437" t="s">
        <v>206</v>
      </c>
      <c r="F130" s="1453">
        <v>51</v>
      </c>
      <c r="G130" s="1035"/>
      <c r="H130" s="1453">
        <v>51</v>
      </c>
      <c r="I130" s="439"/>
      <c r="J130" s="440"/>
      <c r="K130" s="439"/>
      <c r="L130" s="436"/>
      <c r="M130" s="439">
        <v>290.77999999999997</v>
      </c>
    </row>
    <row r="131">
      <c r="D131" s="442" t="s">
        <v>523</v>
      </c>
      <c r="E131" s="442"/>
      <c r="F131" s="442"/>
      <c r="G131" s="442"/>
      <c r="H131" s="442"/>
      <c r="I131" s="442"/>
      <c r="J131" s="443">
        <v>38515.25</v>
      </c>
      <c r="K131" s="443"/>
      <c r="L131" s="443">
        <v>1540.6100000000001</v>
      </c>
      <c r="M131" s="443"/>
    </row>
    <row r="132" ht="41.399999999999999">
      <c r="A132" s="425" t="s">
        <v>558</v>
      </c>
      <c r="B132" s="426">
        <v>6</v>
      </c>
      <c r="C132" s="426" t="s">
        <v>703</v>
      </c>
      <c r="D132" s="426" t="s">
        <v>704</v>
      </c>
      <c r="E132" s="427" t="s">
        <v>678</v>
      </c>
      <c r="F132" s="434">
        <v>0.01</v>
      </c>
      <c r="G132" s="433"/>
      <c r="H132" s="434">
        <v>0.01</v>
      </c>
      <c r="I132" s="429"/>
      <c r="J132" s="430"/>
      <c r="K132" s="429"/>
      <c r="L132" s="426"/>
      <c r="M132" s="429"/>
    </row>
    <row r="133">
      <c r="A133" s="433"/>
      <c r="B133" s="433"/>
      <c r="C133" s="428">
        <v>1</v>
      </c>
      <c r="D133" s="433" t="s">
        <v>504</v>
      </c>
      <c r="E133" s="427" t="s">
        <v>480</v>
      </c>
      <c r="F133" s="434"/>
      <c r="G133" s="428"/>
      <c r="H133" s="434">
        <v>0.15440000000000001</v>
      </c>
      <c r="I133" s="428"/>
      <c r="J133" s="428"/>
      <c r="K133" s="428"/>
      <c r="L133" s="428"/>
      <c r="M133" s="435">
        <v>68.329999999999998</v>
      </c>
    </row>
    <row r="134" ht="27.600000000000001">
      <c r="A134" s="426"/>
      <c r="B134" s="426"/>
      <c r="C134" s="426" t="s">
        <v>616</v>
      </c>
      <c r="D134" s="426" t="s">
        <v>1849</v>
      </c>
      <c r="E134" s="427" t="s">
        <v>480</v>
      </c>
      <c r="F134" s="434">
        <v>15.44</v>
      </c>
      <c r="G134" s="433"/>
      <c r="H134" s="434">
        <v>0.15440000000000001</v>
      </c>
      <c r="I134" s="429"/>
      <c r="J134" s="430"/>
      <c r="K134" s="429">
        <v>442.56999999999999</v>
      </c>
      <c r="L134" s="426"/>
      <c r="M134" s="429">
        <v>68.329999999999998</v>
      </c>
    </row>
    <row r="135">
      <c r="A135" s="433"/>
      <c r="B135" s="433"/>
      <c r="C135" s="428">
        <v>2</v>
      </c>
      <c r="D135" s="433" t="s">
        <v>507</v>
      </c>
      <c r="E135" s="427"/>
      <c r="F135" s="434"/>
      <c r="G135" s="428"/>
      <c r="H135" s="434"/>
      <c r="I135" s="428"/>
      <c r="J135" s="428"/>
      <c r="K135" s="428"/>
      <c r="L135" s="428"/>
      <c r="M135" s="435">
        <v>93.569999999999979</v>
      </c>
    </row>
    <row r="136">
      <c r="A136" s="433"/>
      <c r="B136" s="433"/>
      <c r="C136" s="428"/>
      <c r="D136" s="433" t="s">
        <v>508</v>
      </c>
      <c r="E136" s="427" t="s">
        <v>480</v>
      </c>
      <c r="F136" s="434"/>
      <c r="G136" s="428"/>
      <c r="H136" s="434">
        <v>0.12380000000000001</v>
      </c>
      <c r="I136" s="428"/>
      <c r="J136" s="428"/>
      <c r="K136" s="428"/>
      <c r="L136" s="428"/>
      <c r="M136" s="435">
        <v>31.32</v>
      </c>
    </row>
    <row r="137" ht="27.600000000000001">
      <c r="A137" s="426"/>
      <c r="B137" s="426"/>
      <c r="C137" s="426" t="s">
        <v>509</v>
      </c>
      <c r="D137" s="426" t="s">
        <v>510</v>
      </c>
      <c r="E137" s="427" t="s">
        <v>511</v>
      </c>
      <c r="F137" s="434">
        <v>0.20000000000000001</v>
      </c>
      <c r="G137" s="433"/>
      <c r="H137" s="434">
        <v>0.002</v>
      </c>
      <c r="I137" s="429"/>
      <c r="J137" s="430"/>
      <c r="K137" s="429">
        <v>1472.3299999999999</v>
      </c>
      <c r="L137" s="426"/>
      <c r="M137" s="429">
        <v>2.9399999999999999</v>
      </c>
    </row>
    <row r="138" ht="27.600000000000001">
      <c r="A138" s="426"/>
      <c r="B138" s="426"/>
      <c r="C138" s="426" t="s">
        <v>512</v>
      </c>
      <c r="D138" s="426" t="s">
        <v>513</v>
      </c>
      <c r="E138" s="427" t="s">
        <v>480</v>
      </c>
      <c r="F138" s="434">
        <v>0.20000000000000001</v>
      </c>
      <c r="G138" s="433"/>
      <c r="H138" s="434">
        <v>0.002</v>
      </c>
      <c r="I138" s="429"/>
      <c r="J138" s="430"/>
      <c r="K138" s="429">
        <v>608.11000000000001</v>
      </c>
      <c r="L138" s="426"/>
      <c r="M138" s="429">
        <v>1.22</v>
      </c>
    </row>
    <row r="139" ht="27.600000000000001">
      <c r="A139" s="426"/>
      <c r="B139" s="426"/>
      <c r="C139" s="426" t="s">
        <v>706</v>
      </c>
      <c r="D139" s="426" t="s">
        <v>707</v>
      </c>
      <c r="E139" s="427" t="s">
        <v>511</v>
      </c>
      <c r="F139" s="434">
        <v>3.5899999999999999</v>
      </c>
      <c r="G139" s="433"/>
      <c r="H139" s="434">
        <v>0.035900000000000001</v>
      </c>
      <c r="I139" s="429">
        <v>1.75</v>
      </c>
      <c r="J139" s="430">
        <v>1.3400000000000001</v>
      </c>
      <c r="K139" s="429">
        <v>2.3500000000000001</v>
      </c>
      <c r="L139" s="426"/>
      <c r="M139" s="429">
        <v>0.080000000000000002</v>
      </c>
    </row>
    <row r="140" ht="27.600000000000001">
      <c r="A140" s="426"/>
      <c r="B140" s="426"/>
      <c r="C140" s="426" t="s">
        <v>708</v>
      </c>
      <c r="D140" s="426" t="s">
        <v>709</v>
      </c>
      <c r="E140" s="427" t="s">
        <v>511</v>
      </c>
      <c r="F140" s="434">
        <v>3.5899999999999999</v>
      </c>
      <c r="G140" s="433"/>
      <c r="H140" s="434">
        <v>0.035900000000000001</v>
      </c>
      <c r="I140" s="429">
        <v>8.8399999999999999</v>
      </c>
      <c r="J140" s="430">
        <v>1.3</v>
      </c>
      <c r="K140" s="429">
        <v>11.49</v>
      </c>
      <c r="L140" s="426"/>
      <c r="M140" s="429">
        <v>0.40999999999999998</v>
      </c>
    </row>
    <row r="141" ht="41.399999999999999">
      <c r="A141" s="426"/>
      <c r="B141" s="426"/>
      <c r="C141" s="426" t="s">
        <v>710</v>
      </c>
      <c r="D141" s="426" t="s">
        <v>711</v>
      </c>
      <c r="E141" s="427" t="s">
        <v>511</v>
      </c>
      <c r="F141" s="434">
        <v>4.7999999999999998</v>
      </c>
      <c r="G141" s="433"/>
      <c r="H141" s="434">
        <v>0.048000000000000001</v>
      </c>
      <c r="I141" s="429">
        <v>1472.3399999999999</v>
      </c>
      <c r="J141" s="430">
        <v>1.26</v>
      </c>
      <c r="K141" s="429">
        <v>1855.1500000000001</v>
      </c>
      <c r="L141" s="426"/>
      <c r="M141" s="429">
        <v>89.049999999999997</v>
      </c>
    </row>
    <row r="142" ht="27.600000000000001">
      <c r="A142" s="426"/>
      <c r="B142" s="426"/>
      <c r="C142" s="426" t="s">
        <v>512</v>
      </c>
      <c r="D142" s="426" t="s">
        <v>513</v>
      </c>
      <c r="E142" s="427" t="s">
        <v>480</v>
      </c>
      <c r="F142" s="434">
        <v>4.7999999999999998</v>
      </c>
      <c r="G142" s="433"/>
      <c r="H142" s="434">
        <v>0.048000000000000001</v>
      </c>
      <c r="I142" s="429"/>
      <c r="J142" s="430"/>
      <c r="K142" s="429">
        <v>608.11000000000001</v>
      </c>
      <c r="L142" s="426"/>
      <c r="M142" s="429">
        <v>29.190000000000001</v>
      </c>
    </row>
    <row r="143" ht="27.600000000000001">
      <c r="A143" s="426"/>
      <c r="B143" s="426"/>
      <c r="C143" s="426" t="s">
        <v>644</v>
      </c>
      <c r="D143" s="426" t="s">
        <v>645</v>
      </c>
      <c r="E143" s="427" t="s">
        <v>511</v>
      </c>
      <c r="F143" s="434">
        <v>0.20000000000000001</v>
      </c>
      <c r="G143" s="433"/>
      <c r="H143" s="434">
        <v>0.002</v>
      </c>
      <c r="I143" s="429"/>
      <c r="J143" s="430"/>
      <c r="K143" s="429">
        <v>544.70000000000005</v>
      </c>
      <c r="L143" s="426"/>
      <c r="M143" s="429">
        <v>1.0900000000000001</v>
      </c>
    </row>
    <row r="144" ht="27.600000000000001">
      <c r="A144" s="426"/>
      <c r="B144" s="426"/>
      <c r="C144" s="426" t="s">
        <v>642</v>
      </c>
      <c r="D144" s="426" t="s">
        <v>643</v>
      </c>
      <c r="E144" s="427" t="s">
        <v>480</v>
      </c>
      <c r="F144" s="434">
        <v>0.20000000000000001</v>
      </c>
      <c r="G144" s="433"/>
      <c r="H144" s="434">
        <v>0.002</v>
      </c>
      <c r="I144" s="429"/>
      <c r="J144" s="430"/>
      <c r="K144" s="429">
        <v>452.70999999999998</v>
      </c>
      <c r="L144" s="426"/>
      <c r="M144" s="429">
        <v>0.91000000000000003</v>
      </c>
    </row>
    <row r="145">
      <c r="A145" s="433"/>
      <c r="B145" s="433"/>
      <c r="C145" s="428">
        <v>4</v>
      </c>
      <c r="D145" s="433" t="s">
        <v>535</v>
      </c>
      <c r="E145" s="427"/>
      <c r="F145" s="434"/>
      <c r="G145" s="428"/>
      <c r="H145" s="434"/>
      <c r="I145" s="428"/>
      <c r="J145" s="428"/>
      <c r="K145" s="428"/>
      <c r="L145" s="428"/>
      <c r="M145" s="435">
        <v>10.06</v>
      </c>
    </row>
    <row r="146" ht="55.200000000000003">
      <c r="A146" s="426"/>
      <c r="B146" s="426"/>
      <c r="C146" s="426" t="s">
        <v>712</v>
      </c>
      <c r="D146" s="426" t="s">
        <v>713</v>
      </c>
      <c r="E146" s="427" t="s">
        <v>714</v>
      </c>
      <c r="F146" s="434">
        <v>0.245</v>
      </c>
      <c r="G146" s="433"/>
      <c r="H146" s="434">
        <v>0.0024499999999999999</v>
      </c>
      <c r="I146" s="429">
        <v>37.710000000000001</v>
      </c>
      <c r="J146" s="430">
        <v>1.45</v>
      </c>
      <c r="K146" s="429">
        <v>54.68</v>
      </c>
      <c r="L146" s="426"/>
      <c r="M146" s="429">
        <v>0.13</v>
      </c>
    </row>
    <row r="147" ht="27.600000000000001">
      <c r="A147" s="426"/>
      <c r="B147" s="426"/>
      <c r="C147" s="426" t="s">
        <v>715</v>
      </c>
      <c r="D147" s="426" t="s">
        <v>716</v>
      </c>
      <c r="E147" s="427" t="s">
        <v>516</v>
      </c>
      <c r="F147" s="434">
        <v>0.5</v>
      </c>
      <c r="G147" s="433"/>
      <c r="H147" s="434">
        <v>0.0050000000000000001</v>
      </c>
      <c r="I147" s="429">
        <v>931.11000000000001</v>
      </c>
      <c r="J147" s="430">
        <v>1.6100000000000001</v>
      </c>
      <c r="K147" s="429">
        <v>1499.0899999999999</v>
      </c>
      <c r="L147" s="426"/>
      <c r="M147" s="429">
        <v>7.5</v>
      </c>
    </row>
    <row r="148">
      <c r="A148" s="426"/>
      <c r="B148" s="426"/>
      <c r="C148" s="426" t="s">
        <v>717</v>
      </c>
      <c r="D148" s="436" t="s">
        <v>718</v>
      </c>
      <c r="E148" s="437" t="s">
        <v>542</v>
      </c>
      <c r="F148" s="1453">
        <v>0.0028800000000000002</v>
      </c>
      <c r="G148" s="1035"/>
      <c r="H148" s="1453">
        <v>2.8799999999999999e-05</v>
      </c>
      <c r="I148" s="439">
        <v>82698.139999999999</v>
      </c>
      <c r="J148" s="440">
        <v>1.02</v>
      </c>
      <c r="K148" s="439">
        <v>84352.100000000006</v>
      </c>
      <c r="L148" s="436"/>
      <c r="M148" s="439">
        <v>2.4300000000000002</v>
      </c>
    </row>
    <row r="149">
      <c r="A149" s="426"/>
      <c r="B149" s="426"/>
      <c r="C149" s="426"/>
      <c r="D149" s="441" t="s">
        <v>517</v>
      </c>
      <c r="E149" s="427"/>
      <c r="F149" s="434"/>
      <c r="G149" s="433"/>
      <c r="H149" s="434"/>
      <c r="I149" s="429"/>
      <c r="J149" s="430"/>
      <c r="K149" s="429"/>
      <c r="L149" s="426"/>
      <c r="M149" s="429">
        <v>203.27999999999997</v>
      </c>
    </row>
    <row r="150" ht="41.399999999999999">
      <c r="A150" s="425" t="s">
        <v>719</v>
      </c>
      <c r="B150" s="426">
        <v>6.0999999999999996</v>
      </c>
      <c r="C150" s="426" t="s">
        <v>619</v>
      </c>
      <c r="D150" s="426" t="s">
        <v>620</v>
      </c>
      <c r="E150" s="427" t="s">
        <v>206</v>
      </c>
      <c r="F150" s="434">
        <v>2</v>
      </c>
      <c r="G150" s="433"/>
      <c r="H150" s="434">
        <v>2</v>
      </c>
      <c r="I150" s="429"/>
      <c r="J150" s="430"/>
      <c r="K150" s="429"/>
      <c r="L150" s="426"/>
      <c r="M150" s="429">
        <v>1.3700000000000001</v>
      </c>
    </row>
    <row r="151">
      <c r="A151" s="426"/>
      <c r="B151" s="426"/>
      <c r="C151" s="426"/>
      <c r="D151" s="426" t="s">
        <v>518</v>
      </c>
      <c r="E151" s="427"/>
      <c r="F151" s="434"/>
      <c r="G151" s="433"/>
      <c r="H151" s="434"/>
      <c r="I151" s="429"/>
      <c r="J151" s="430"/>
      <c r="K151" s="429"/>
      <c r="L151" s="426"/>
      <c r="M151" s="429">
        <v>99.650000000000006</v>
      </c>
    </row>
    <row r="152" ht="27.600000000000001">
      <c r="A152" s="426"/>
      <c r="B152" s="426"/>
      <c r="C152" s="426" t="s">
        <v>621</v>
      </c>
      <c r="D152" s="426" t="s">
        <v>622</v>
      </c>
      <c r="E152" s="427" t="s">
        <v>206</v>
      </c>
      <c r="F152" s="434">
        <v>97</v>
      </c>
      <c r="G152" s="433"/>
      <c r="H152" s="434">
        <v>97</v>
      </c>
      <c r="I152" s="429"/>
      <c r="J152" s="430"/>
      <c r="K152" s="429"/>
      <c r="L152" s="426"/>
      <c r="M152" s="429">
        <v>96.659999999999997</v>
      </c>
    </row>
    <row r="153" ht="27.600000000000001">
      <c r="A153" s="436"/>
      <c r="B153" s="436"/>
      <c r="C153" s="436" t="s">
        <v>623</v>
      </c>
      <c r="D153" s="436" t="s">
        <v>624</v>
      </c>
      <c r="E153" s="437" t="s">
        <v>206</v>
      </c>
      <c r="F153" s="1453">
        <v>51</v>
      </c>
      <c r="G153" s="1035"/>
      <c r="H153" s="1453">
        <v>51</v>
      </c>
      <c r="I153" s="439"/>
      <c r="J153" s="440"/>
      <c r="K153" s="439"/>
      <c r="L153" s="436"/>
      <c r="M153" s="439">
        <v>50.82</v>
      </c>
    </row>
    <row r="154">
      <c r="D154" s="442" t="s">
        <v>523</v>
      </c>
      <c r="E154" s="442"/>
      <c r="F154" s="442"/>
      <c r="G154" s="442"/>
      <c r="H154" s="442"/>
      <c r="I154" s="442"/>
      <c r="J154" s="443">
        <v>35213</v>
      </c>
      <c r="K154" s="443"/>
      <c r="L154" s="443">
        <v>352.13</v>
      </c>
      <c r="M154" s="443"/>
    </row>
    <row r="155" ht="27.600000000000001">
      <c r="A155" s="425" t="s">
        <v>561</v>
      </c>
      <c r="B155" s="426">
        <v>7</v>
      </c>
      <c r="C155" s="426" t="s">
        <v>720</v>
      </c>
      <c r="D155" s="426" t="s">
        <v>721</v>
      </c>
      <c r="E155" s="427" t="s">
        <v>238</v>
      </c>
      <c r="F155" s="434">
        <v>1</v>
      </c>
      <c r="G155" s="433"/>
      <c r="H155" s="434">
        <v>1</v>
      </c>
      <c r="I155" s="429"/>
      <c r="J155" s="430"/>
      <c r="K155" s="429"/>
      <c r="L155" s="426"/>
      <c r="M155" s="429"/>
    </row>
    <row r="156">
      <c r="A156" s="433"/>
      <c r="B156" s="433"/>
      <c r="C156" s="428">
        <v>1</v>
      </c>
      <c r="D156" s="433" t="s">
        <v>504</v>
      </c>
      <c r="E156" s="427" t="s">
        <v>480</v>
      </c>
      <c r="F156" s="434"/>
      <c r="G156" s="428"/>
      <c r="H156" s="434">
        <v>0.69999999999999996</v>
      </c>
      <c r="I156" s="428"/>
      <c r="J156" s="428"/>
      <c r="K156" s="428"/>
      <c r="L156" s="428"/>
      <c r="M156" s="435">
        <v>326.35000000000002</v>
      </c>
    </row>
    <row r="157" ht="27.600000000000001">
      <c r="A157" s="426"/>
      <c r="B157" s="426"/>
      <c r="C157" s="426" t="s">
        <v>722</v>
      </c>
      <c r="D157" s="426" t="s">
        <v>1850</v>
      </c>
      <c r="E157" s="427" t="s">
        <v>480</v>
      </c>
      <c r="F157" s="434">
        <v>0.69999999999999996</v>
      </c>
      <c r="G157" s="433"/>
      <c r="H157" s="434">
        <v>0.69999999999999996</v>
      </c>
      <c r="I157" s="429"/>
      <c r="J157" s="430"/>
      <c r="K157" s="429">
        <v>466.22000000000003</v>
      </c>
      <c r="L157" s="426"/>
      <c r="M157" s="429">
        <v>326.35000000000002</v>
      </c>
    </row>
    <row r="158">
      <c r="A158" s="433"/>
      <c r="B158" s="433"/>
      <c r="C158" s="428">
        <v>2</v>
      </c>
      <c r="D158" s="433" t="s">
        <v>507</v>
      </c>
      <c r="E158" s="427"/>
      <c r="F158" s="434"/>
      <c r="G158" s="428"/>
      <c r="H158" s="434"/>
      <c r="I158" s="428"/>
      <c r="J158" s="428"/>
      <c r="K158" s="428"/>
      <c r="L158" s="428"/>
      <c r="M158" s="435">
        <v>20.170000000000002</v>
      </c>
    </row>
    <row r="159">
      <c r="A159" s="433"/>
      <c r="B159" s="433"/>
      <c r="C159" s="428"/>
      <c r="D159" s="433" t="s">
        <v>508</v>
      </c>
      <c r="E159" s="427" t="s">
        <v>480</v>
      </c>
      <c r="F159" s="434"/>
      <c r="G159" s="428"/>
      <c r="H159" s="434">
        <v>0.02</v>
      </c>
      <c r="I159" s="428"/>
      <c r="J159" s="428"/>
      <c r="K159" s="428"/>
      <c r="L159" s="428"/>
      <c r="M159" s="435">
        <v>10.609999999999999</v>
      </c>
    </row>
    <row r="160" ht="27.600000000000001">
      <c r="A160" s="426"/>
      <c r="B160" s="426"/>
      <c r="C160" s="426" t="s">
        <v>509</v>
      </c>
      <c r="D160" s="426" t="s">
        <v>510</v>
      </c>
      <c r="E160" s="427" t="s">
        <v>511</v>
      </c>
      <c r="F160" s="434">
        <v>0.01</v>
      </c>
      <c r="G160" s="433"/>
      <c r="H160" s="434">
        <v>0.01</v>
      </c>
      <c r="I160" s="429"/>
      <c r="J160" s="430"/>
      <c r="K160" s="429">
        <v>1472.3299999999999</v>
      </c>
      <c r="L160" s="426"/>
      <c r="M160" s="429">
        <v>14.720000000000001</v>
      </c>
    </row>
    <row r="161" ht="27.600000000000001">
      <c r="A161" s="426"/>
      <c r="B161" s="426"/>
      <c r="C161" s="426" t="s">
        <v>512</v>
      </c>
      <c r="D161" s="426" t="s">
        <v>513</v>
      </c>
      <c r="E161" s="427" t="s">
        <v>480</v>
      </c>
      <c r="F161" s="434">
        <v>0.01</v>
      </c>
      <c r="G161" s="433"/>
      <c r="H161" s="434">
        <v>0.01</v>
      </c>
      <c r="I161" s="429"/>
      <c r="J161" s="430"/>
      <c r="K161" s="429">
        <v>608.11000000000001</v>
      </c>
      <c r="L161" s="426"/>
      <c r="M161" s="429">
        <v>6.0800000000000001</v>
      </c>
    </row>
    <row r="162" ht="27.600000000000001">
      <c r="A162" s="426"/>
      <c r="B162" s="426"/>
      <c r="C162" s="426" t="s">
        <v>644</v>
      </c>
      <c r="D162" s="426" t="s">
        <v>645</v>
      </c>
      <c r="E162" s="427" t="s">
        <v>511</v>
      </c>
      <c r="F162" s="434">
        <v>0.01</v>
      </c>
      <c r="G162" s="433"/>
      <c r="H162" s="434">
        <v>0.01</v>
      </c>
      <c r="I162" s="429"/>
      <c r="J162" s="430"/>
      <c r="K162" s="429">
        <v>544.70000000000005</v>
      </c>
      <c r="L162" s="426"/>
      <c r="M162" s="429">
        <v>5.4500000000000002</v>
      </c>
    </row>
    <row r="163" ht="27.600000000000001">
      <c r="A163" s="426"/>
      <c r="B163" s="426"/>
      <c r="C163" s="426" t="s">
        <v>642</v>
      </c>
      <c r="D163" s="426" t="s">
        <v>643</v>
      </c>
      <c r="E163" s="427" t="s">
        <v>480</v>
      </c>
      <c r="F163" s="434">
        <v>0.01</v>
      </c>
      <c r="G163" s="433"/>
      <c r="H163" s="434">
        <v>0.01</v>
      </c>
      <c r="I163" s="429"/>
      <c r="J163" s="430"/>
      <c r="K163" s="429">
        <v>452.70999999999998</v>
      </c>
      <c r="L163" s="426"/>
      <c r="M163" s="429">
        <v>4.5300000000000002</v>
      </c>
    </row>
    <row r="164">
      <c r="A164" s="433"/>
      <c r="B164" s="433"/>
      <c r="C164" s="428">
        <v>4</v>
      </c>
      <c r="D164" s="433" t="s">
        <v>535</v>
      </c>
      <c r="E164" s="427"/>
      <c r="F164" s="434"/>
      <c r="G164" s="428"/>
      <c r="H164" s="434"/>
      <c r="I164" s="428"/>
      <c r="J164" s="428"/>
      <c r="K164" s="428"/>
      <c r="L164" s="428"/>
      <c r="M164" s="435">
        <v>4.2800000000000002</v>
      </c>
    </row>
    <row r="165" ht="27.600000000000001">
      <c r="A165" s="426"/>
      <c r="B165" s="426"/>
      <c r="C165" s="426" t="s">
        <v>724</v>
      </c>
      <c r="D165" s="436" t="s">
        <v>725</v>
      </c>
      <c r="E165" s="437" t="s">
        <v>542</v>
      </c>
      <c r="F165" s="1453">
        <v>3.0000000000000001e-05</v>
      </c>
      <c r="G165" s="1035"/>
      <c r="H165" s="1453">
        <v>3.0000000000000001e-05</v>
      </c>
      <c r="I165" s="439">
        <v>127406</v>
      </c>
      <c r="J165" s="440">
        <v>1.1200000000000001</v>
      </c>
      <c r="K165" s="439">
        <v>142694.72</v>
      </c>
      <c r="L165" s="436"/>
      <c r="M165" s="439">
        <v>4.2800000000000002</v>
      </c>
    </row>
    <row r="166">
      <c r="A166" s="426"/>
      <c r="B166" s="426"/>
      <c r="C166" s="426"/>
      <c r="D166" s="441" t="s">
        <v>517</v>
      </c>
      <c r="E166" s="427"/>
      <c r="F166" s="434"/>
      <c r="G166" s="433"/>
      <c r="H166" s="434"/>
      <c r="I166" s="429"/>
      <c r="J166" s="430"/>
      <c r="K166" s="429"/>
      <c r="L166" s="426"/>
      <c r="M166" s="429">
        <v>361.41000000000003</v>
      </c>
    </row>
    <row r="167" ht="57" customHeight="1">
      <c r="A167" s="425" t="s">
        <v>726</v>
      </c>
      <c r="B167" s="426">
        <v>7.0999999999999996</v>
      </c>
      <c r="C167" s="426" t="s">
        <v>619</v>
      </c>
      <c r="D167" s="426" t="s">
        <v>620</v>
      </c>
      <c r="E167" s="427" t="s">
        <v>206</v>
      </c>
      <c r="F167" s="434">
        <v>2</v>
      </c>
      <c r="G167" s="433"/>
      <c r="H167" s="434">
        <v>2</v>
      </c>
      <c r="I167" s="429"/>
      <c r="J167" s="430"/>
      <c r="K167" s="429"/>
      <c r="L167" s="426"/>
      <c r="M167" s="429">
        <v>6.5300000000000002</v>
      </c>
    </row>
    <row r="168">
      <c r="A168" s="426"/>
      <c r="B168" s="426"/>
      <c r="C168" s="426"/>
      <c r="D168" s="426" t="s">
        <v>518</v>
      </c>
      <c r="E168" s="427"/>
      <c r="F168" s="434"/>
      <c r="G168" s="433"/>
      <c r="H168" s="434"/>
      <c r="I168" s="429"/>
      <c r="J168" s="430"/>
      <c r="K168" s="429"/>
      <c r="L168" s="426"/>
      <c r="M168" s="429">
        <v>336.96000000000004</v>
      </c>
    </row>
    <row r="169" ht="27.600000000000001">
      <c r="A169" s="426"/>
      <c r="B169" s="426"/>
      <c r="C169" s="426" t="s">
        <v>621</v>
      </c>
      <c r="D169" s="426" t="s">
        <v>622</v>
      </c>
      <c r="E169" s="427" t="s">
        <v>206</v>
      </c>
      <c r="F169" s="434">
        <v>97</v>
      </c>
      <c r="G169" s="433"/>
      <c r="H169" s="434">
        <v>97</v>
      </c>
      <c r="I169" s="429"/>
      <c r="J169" s="430"/>
      <c r="K169" s="429"/>
      <c r="L169" s="426"/>
      <c r="M169" s="429">
        <v>326.85000000000002</v>
      </c>
    </row>
    <row r="170" ht="27.600000000000001">
      <c r="A170" s="436"/>
      <c r="B170" s="436"/>
      <c r="C170" s="436" t="s">
        <v>623</v>
      </c>
      <c r="D170" s="436" t="s">
        <v>624</v>
      </c>
      <c r="E170" s="437" t="s">
        <v>206</v>
      </c>
      <c r="F170" s="1453">
        <v>51</v>
      </c>
      <c r="G170" s="1035"/>
      <c r="H170" s="1453">
        <v>51</v>
      </c>
      <c r="I170" s="439"/>
      <c r="J170" s="440"/>
      <c r="K170" s="439"/>
      <c r="L170" s="436"/>
      <c r="M170" s="439">
        <v>171.84999999999999</v>
      </c>
    </row>
    <row r="171">
      <c r="D171" s="442" t="s">
        <v>523</v>
      </c>
      <c r="E171" s="442"/>
      <c r="F171" s="442"/>
      <c r="G171" s="442"/>
      <c r="H171" s="442"/>
      <c r="I171" s="442"/>
      <c r="J171" s="443">
        <v>866.6400000000001</v>
      </c>
      <c r="K171" s="443"/>
      <c r="L171" s="443">
        <v>866.6400000000001</v>
      </c>
      <c r="M171" s="443"/>
    </row>
    <row r="172" ht="41.399999999999999">
      <c r="A172" s="425" t="s">
        <v>727</v>
      </c>
      <c r="B172" s="426">
        <v>8</v>
      </c>
      <c r="C172" s="426" t="s">
        <v>728</v>
      </c>
      <c r="D172" s="426" t="s">
        <v>729</v>
      </c>
      <c r="E172" s="427" t="s">
        <v>730</v>
      </c>
      <c r="F172" s="434">
        <v>0.126</v>
      </c>
      <c r="G172" s="433"/>
      <c r="H172" s="434">
        <v>0.126</v>
      </c>
      <c r="I172" s="429"/>
      <c r="J172" s="430"/>
      <c r="K172" s="429"/>
      <c r="L172" s="426"/>
      <c r="M172" s="429"/>
    </row>
    <row r="173">
      <c r="A173" s="433"/>
      <c r="B173" s="433"/>
      <c r="C173" s="428">
        <v>1</v>
      </c>
      <c r="D173" s="433" t="s">
        <v>504</v>
      </c>
      <c r="E173" s="427" t="s">
        <v>480</v>
      </c>
      <c r="F173" s="434"/>
      <c r="G173" s="428"/>
      <c r="H173" s="434">
        <v>19.404</v>
      </c>
      <c r="I173" s="428"/>
      <c r="J173" s="428"/>
      <c r="K173" s="428"/>
      <c r="L173" s="428"/>
      <c r="M173" s="435">
        <v>7145.5200000000004</v>
      </c>
    </row>
    <row r="174" ht="27.600000000000001">
      <c r="A174" s="426"/>
      <c r="B174" s="426"/>
      <c r="C174" s="426" t="s">
        <v>732</v>
      </c>
      <c r="D174" s="436" t="s">
        <v>1851</v>
      </c>
      <c r="E174" s="437" t="s">
        <v>480</v>
      </c>
      <c r="F174" s="1453">
        <v>154</v>
      </c>
      <c r="G174" s="1035"/>
      <c r="H174" s="1453">
        <v>19.404</v>
      </c>
      <c r="I174" s="439"/>
      <c r="J174" s="440"/>
      <c r="K174" s="439">
        <v>368.25</v>
      </c>
      <c r="L174" s="436"/>
      <c r="M174" s="439">
        <v>7145.5200000000004</v>
      </c>
    </row>
    <row r="175">
      <c r="A175" s="426"/>
      <c r="B175" s="426"/>
      <c r="C175" s="426"/>
      <c r="D175" s="441" t="s">
        <v>517</v>
      </c>
      <c r="E175" s="427"/>
      <c r="F175" s="434"/>
      <c r="G175" s="433"/>
      <c r="H175" s="434"/>
      <c r="I175" s="429"/>
      <c r="J175" s="430"/>
      <c r="K175" s="429"/>
      <c r="L175" s="426"/>
      <c r="M175" s="429">
        <v>7145.5200000000004</v>
      </c>
    </row>
    <row r="176">
      <c r="A176" s="426"/>
      <c r="B176" s="426"/>
      <c r="C176" s="426"/>
      <c r="D176" s="426" t="s">
        <v>518</v>
      </c>
      <c r="E176" s="427"/>
      <c r="F176" s="434"/>
      <c r="G176" s="433"/>
      <c r="H176" s="434"/>
      <c r="I176" s="429"/>
      <c r="J176" s="430"/>
      <c r="K176" s="429"/>
      <c r="L176" s="426"/>
      <c r="M176" s="429">
        <v>7145.5200000000004</v>
      </c>
    </row>
    <row r="177" ht="27.600000000000001">
      <c r="A177" s="426"/>
      <c r="B177" s="426"/>
      <c r="C177" s="426" t="s">
        <v>734</v>
      </c>
      <c r="D177" s="426" t="s">
        <v>735</v>
      </c>
      <c r="E177" s="427" t="s">
        <v>206</v>
      </c>
      <c r="F177" s="434">
        <v>89</v>
      </c>
      <c r="G177" s="433"/>
      <c r="H177" s="434">
        <v>89</v>
      </c>
      <c r="I177" s="429"/>
      <c r="J177" s="430"/>
      <c r="K177" s="429"/>
      <c r="L177" s="426"/>
      <c r="M177" s="429">
        <v>6359.5100000000002</v>
      </c>
    </row>
    <row r="178" ht="27.600000000000001">
      <c r="A178" s="436"/>
      <c r="B178" s="436"/>
      <c r="C178" s="436" t="s">
        <v>736</v>
      </c>
      <c r="D178" s="436" t="s">
        <v>737</v>
      </c>
      <c r="E178" s="437" t="s">
        <v>206</v>
      </c>
      <c r="F178" s="1453">
        <v>40</v>
      </c>
      <c r="G178" s="1035"/>
      <c r="H178" s="1453">
        <v>40</v>
      </c>
      <c r="I178" s="439"/>
      <c r="J178" s="440"/>
      <c r="K178" s="439"/>
      <c r="L178" s="436"/>
      <c r="M178" s="439">
        <v>2858.21</v>
      </c>
    </row>
    <row r="179">
      <c r="D179" s="442" t="s">
        <v>523</v>
      </c>
      <c r="E179" s="442"/>
      <c r="F179" s="442"/>
      <c r="G179" s="442"/>
      <c r="H179" s="442"/>
      <c r="I179" s="442"/>
      <c r="J179" s="443">
        <v>129866.98412698414</v>
      </c>
      <c r="K179" s="443"/>
      <c r="L179" s="443">
        <v>16363.240000000002</v>
      </c>
      <c r="M179" s="443"/>
    </row>
    <row r="180" ht="34.799999999999997" customHeight="1">
      <c r="A180" s="425" t="s">
        <v>738</v>
      </c>
      <c r="B180" s="426">
        <v>9</v>
      </c>
      <c r="C180" s="426" t="s">
        <v>739</v>
      </c>
      <c r="D180" s="426" t="s">
        <v>740</v>
      </c>
      <c r="E180" s="427" t="s">
        <v>238</v>
      </c>
      <c r="F180" s="434">
        <v>5</v>
      </c>
      <c r="G180" s="433"/>
      <c r="H180" s="434">
        <v>5</v>
      </c>
      <c r="I180" s="429"/>
      <c r="J180" s="430"/>
      <c r="K180" s="429"/>
      <c r="L180" s="426"/>
      <c r="M180" s="429"/>
    </row>
    <row r="181">
      <c r="A181" s="433"/>
      <c r="B181" s="433"/>
      <c r="C181" s="428">
        <v>1</v>
      </c>
      <c r="D181" s="433" t="s">
        <v>504</v>
      </c>
      <c r="E181" s="427" t="s">
        <v>480</v>
      </c>
      <c r="F181" s="434"/>
      <c r="G181" s="428"/>
      <c r="H181" s="434">
        <v>2.25</v>
      </c>
      <c r="I181" s="428"/>
      <c r="J181" s="428"/>
      <c r="K181" s="428"/>
      <c r="L181" s="428"/>
      <c r="M181" s="435">
        <v>896.96000000000004</v>
      </c>
    </row>
    <row r="182" ht="27.600000000000001">
      <c r="A182" s="426"/>
      <c r="B182" s="426"/>
      <c r="C182" s="426" t="s">
        <v>741</v>
      </c>
      <c r="D182" s="426" t="s">
        <v>1852</v>
      </c>
      <c r="E182" s="427" t="s">
        <v>480</v>
      </c>
      <c r="F182" s="434">
        <v>0.45000000000000001</v>
      </c>
      <c r="G182" s="433"/>
      <c r="H182" s="434">
        <v>2.25</v>
      </c>
      <c r="I182" s="429"/>
      <c r="J182" s="430"/>
      <c r="K182" s="429">
        <v>398.64999999999998</v>
      </c>
      <c r="L182" s="426"/>
      <c r="M182" s="429">
        <v>896.96000000000004</v>
      </c>
    </row>
    <row r="183">
      <c r="A183" s="433"/>
      <c r="B183" s="433"/>
      <c r="C183" s="428">
        <v>2</v>
      </c>
      <c r="D183" s="433" t="s">
        <v>507</v>
      </c>
      <c r="E183" s="427"/>
      <c r="F183" s="434"/>
      <c r="G183" s="428"/>
      <c r="H183" s="434"/>
      <c r="I183" s="428"/>
      <c r="J183" s="428"/>
      <c r="K183" s="428"/>
      <c r="L183" s="428"/>
      <c r="M183" s="435">
        <v>737.41999999999985</v>
      </c>
    </row>
    <row r="184">
      <c r="A184" s="433"/>
      <c r="B184" s="433"/>
      <c r="C184" s="428"/>
      <c r="D184" s="433" t="s">
        <v>508</v>
      </c>
      <c r="E184" s="427" t="s">
        <v>480</v>
      </c>
      <c r="F184" s="434"/>
      <c r="G184" s="428"/>
      <c r="H184" s="434">
        <v>3.8000000000000003</v>
      </c>
      <c r="I184" s="428"/>
      <c r="J184" s="428"/>
      <c r="K184" s="428"/>
      <c r="L184" s="428"/>
      <c r="M184" s="435">
        <v>724.34000000000003</v>
      </c>
    </row>
    <row r="185" ht="55.200000000000003">
      <c r="A185" s="426"/>
      <c r="B185" s="426"/>
      <c r="C185" s="426" t="s">
        <v>743</v>
      </c>
      <c r="D185" s="426" t="s">
        <v>744</v>
      </c>
      <c r="E185" s="427" t="s">
        <v>511</v>
      </c>
      <c r="F185" s="434">
        <v>0.12</v>
      </c>
      <c r="G185" s="433"/>
      <c r="H185" s="434">
        <v>0.59999999999999998</v>
      </c>
      <c r="I185" s="429"/>
      <c r="J185" s="430"/>
      <c r="K185" s="429">
        <v>95.790000000000006</v>
      </c>
      <c r="L185" s="426"/>
      <c r="M185" s="429">
        <v>57.469999999999999</v>
      </c>
    </row>
    <row r="186" ht="64.799999999999997" customHeight="1">
      <c r="A186" s="426"/>
      <c r="B186" s="426"/>
      <c r="C186" s="426" t="s">
        <v>745</v>
      </c>
      <c r="D186" s="426" t="s">
        <v>746</v>
      </c>
      <c r="E186" s="427" t="s">
        <v>511</v>
      </c>
      <c r="F186" s="434">
        <v>0.32000000000000001</v>
      </c>
      <c r="G186" s="433"/>
      <c r="H186" s="434">
        <v>1.6000000000000001</v>
      </c>
      <c r="I186" s="429"/>
      <c r="J186" s="430"/>
      <c r="K186" s="429">
        <v>341.07999999999998</v>
      </c>
      <c r="L186" s="426"/>
      <c r="M186" s="429">
        <v>545.73000000000002</v>
      </c>
    </row>
    <row r="187" ht="27.600000000000001">
      <c r="A187" s="426"/>
      <c r="B187" s="426"/>
      <c r="C187" s="426" t="s">
        <v>642</v>
      </c>
      <c r="D187" s="426" t="s">
        <v>643</v>
      </c>
      <c r="E187" s="427" t="s">
        <v>480</v>
      </c>
      <c r="F187" s="434">
        <v>0.32000000000000001</v>
      </c>
      <c r="G187" s="433"/>
      <c r="H187" s="434">
        <v>1.6000000000000001</v>
      </c>
      <c r="I187" s="429"/>
      <c r="J187" s="430"/>
      <c r="K187" s="429">
        <v>452.70999999999998</v>
      </c>
      <c r="L187" s="426"/>
      <c r="M187" s="429">
        <v>724.34000000000003</v>
      </c>
    </row>
    <row r="188" ht="82.799999999999997">
      <c r="A188" s="426"/>
      <c r="B188" s="426"/>
      <c r="C188" s="426" t="s">
        <v>747</v>
      </c>
      <c r="D188" s="426" t="s">
        <v>748</v>
      </c>
      <c r="E188" s="427" t="s">
        <v>511</v>
      </c>
      <c r="F188" s="434">
        <v>0.32000000000000001</v>
      </c>
      <c r="G188" s="433"/>
      <c r="H188" s="434">
        <v>1.6000000000000001</v>
      </c>
      <c r="I188" s="429">
        <v>68.200000000000003</v>
      </c>
      <c r="J188" s="430">
        <v>1.23</v>
      </c>
      <c r="K188" s="429">
        <v>83.890000000000001</v>
      </c>
      <c r="L188" s="426"/>
      <c r="M188" s="429">
        <v>134.22</v>
      </c>
    </row>
    <row r="189">
      <c r="A189" s="433"/>
      <c r="B189" s="433"/>
      <c r="C189" s="428">
        <v>4</v>
      </c>
      <c r="D189" s="433" t="s">
        <v>535</v>
      </c>
      <c r="E189" s="427"/>
      <c r="F189" s="434"/>
      <c r="G189" s="428"/>
      <c r="H189" s="434"/>
      <c r="I189" s="428"/>
      <c r="J189" s="428"/>
      <c r="K189" s="428"/>
      <c r="L189" s="428"/>
      <c r="M189" s="435">
        <v>1318.8400000000001</v>
      </c>
    </row>
    <row r="190" ht="55.200000000000003">
      <c r="A190" s="426"/>
      <c r="B190" s="426"/>
      <c r="C190" s="426" t="s">
        <v>684</v>
      </c>
      <c r="D190" s="426" t="s">
        <v>685</v>
      </c>
      <c r="E190" s="427" t="s">
        <v>516</v>
      </c>
      <c r="F190" s="434">
        <v>0.029999999999999999</v>
      </c>
      <c r="G190" s="433"/>
      <c r="H190" s="434">
        <v>0.14999999999999999</v>
      </c>
      <c r="I190" s="429">
        <v>155.63</v>
      </c>
      <c r="J190" s="430">
        <v>0.93999999999999995</v>
      </c>
      <c r="K190" s="429">
        <v>146.28999999999999</v>
      </c>
      <c r="L190" s="426"/>
      <c r="M190" s="429">
        <v>21.940000000000001</v>
      </c>
    </row>
    <row r="191" ht="27.600000000000001">
      <c r="A191" s="426"/>
      <c r="B191" s="426"/>
      <c r="C191" s="426" t="s">
        <v>749</v>
      </c>
      <c r="D191" s="436" t="s">
        <v>750</v>
      </c>
      <c r="E191" s="437" t="s">
        <v>542</v>
      </c>
      <c r="F191" s="1453">
        <v>0.0050000000000000001</v>
      </c>
      <c r="G191" s="1035"/>
      <c r="H191" s="1453">
        <v>0.025000000000000001</v>
      </c>
      <c r="I191" s="439"/>
      <c r="J191" s="440"/>
      <c r="K191" s="439">
        <v>51875.980000000003</v>
      </c>
      <c r="L191" s="436"/>
      <c r="M191" s="439">
        <v>1296.9000000000001</v>
      </c>
    </row>
    <row r="192">
      <c r="A192" s="426"/>
      <c r="B192" s="426"/>
      <c r="C192" s="426"/>
      <c r="D192" s="441" t="s">
        <v>517</v>
      </c>
      <c r="E192" s="427"/>
      <c r="F192" s="434"/>
      <c r="G192" s="433"/>
      <c r="H192" s="434"/>
      <c r="I192" s="429"/>
      <c r="J192" s="430"/>
      <c r="K192" s="429"/>
      <c r="L192" s="426"/>
      <c r="M192" s="429">
        <v>3677.5599999999999</v>
      </c>
    </row>
    <row r="193">
      <c r="A193" s="426"/>
      <c r="B193" s="426"/>
      <c r="C193" s="426"/>
      <c r="D193" s="426" t="s">
        <v>518</v>
      </c>
      <c r="E193" s="427"/>
      <c r="F193" s="434"/>
      <c r="G193" s="433"/>
      <c r="H193" s="434"/>
      <c r="I193" s="429"/>
      <c r="J193" s="430"/>
      <c r="K193" s="429"/>
      <c r="L193" s="426"/>
      <c r="M193" s="429">
        <v>1621.3000000000002</v>
      </c>
    </row>
    <row r="194">
      <c r="A194" s="426"/>
      <c r="B194" s="426"/>
      <c r="C194" s="426" t="s">
        <v>519</v>
      </c>
      <c r="D194" s="426" t="s">
        <v>520</v>
      </c>
      <c r="E194" s="427" t="s">
        <v>206</v>
      </c>
      <c r="F194" s="434">
        <v>103</v>
      </c>
      <c r="G194" s="433"/>
      <c r="H194" s="434">
        <v>103</v>
      </c>
      <c r="I194" s="429"/>
      <c r="J194" s="430"/>
      <c r="K194" s="429"/>
      <c r="L194" s="426"/>
      <c r="M194" s="429">
        <v>1669.9400000000001</v>
      </c>
    </row>
    <row r="195">
      <c r="A195" s="436"/>
      <c r="B195" s="436"/>
      <c r="C195" s="436" t="s">
        <v>521</v>
      </c>
      <c r="D195" s="436" t="s">
        <v>522</v>
      </c>
      <c r="E195" s="437" t="s">
        <v>206</v>
      </c>
      <c r="F195" s="1453">
        <v>60</v>
      </c>
      <c r="G195" s="1035"/>
      <c r="H195" s="1453">
        <v>60</v>
      </c>
      <c r="I195" s="439"/>
      <c r="J195" s="440"/>
      <c r="K195" s="439"/>
      <c r="L195" s="436"/>
      <c r="M195" s="439">
        <v>972.77999999999997</v>
      </c>
    </row>
    <row r="196">
      <c r="D196" s="442" t="s">
        <v>523</v>
      </c>
      <c r="E196" s="442"/>
      <c r="F196" s="442"/>
      <c r="G196" s="442"/>
      <c r="H196" s="442"/>
      <c r="I196" s="442"/>
      <c r="J196" s="443">
        <v>1264.056</v>
      </c>
      <c r="K196" s="443"/>
      <c r="L196" s="443">
        <v>6320.2799999999997</v>
      </c>
      <c r="M196" s="443"/>
    </row>
    <row r="197" ht="27.600000000000001">
      <c r="A197" s="425" t="s">
        <v>753</v>
      </c>
      <c r="B197" s="426">
        <v>10</v>
      </c>
      <c r="C197" s="426" t="s">
        <v>754</v>
      </c>
      <c r="D197" s="426" t="s">
        <v>755</v>
      </c>
      <c r="E197" s="427" t="s">
        <v>714</v>
      </c>
      <c r="F197" s="434">
        <v>4.2000000000000002</v>
      </c>
      <c r="G197" s="433"/>
      <c r="H197" s="434">
        <v>4.2000000000000002</v>
      </c>
      <c r="I197" s="429"/>
      <c r="J197" s="430"/>
      <c r="K197" s="429"/>
      <c r="L197" s="426"/>
      <c r="M197" s="429"/>
    </row>
    <row r="198">
      <c r="A198" s="433"/>
      <c r="B198" s="433"/>
      <c r="C198" s="428">
        <v>1</v>
      </c>
      <c r="D198" s="433" t="s">
        <v>504</v>
      </c>
      <c r="E198" s="427" t="s">
        <v>480</v>
      </c>
      <c r="F198" s="434"/>
      <c r="G198" s="428"/>
      <c r="H198" s="434">
        <v>7.5599999999999996</v>
      </c>
      <c r="I198" s="428"/>
      <c r="J198" s="428"/>
      <c r="K198" s="428"/>
      <c r="L198" s="428"/>
      <c r="M198" s="435">
        <v>3013.79</v>
      </c>
    </row>
    <row r="199" ht="27.600000000000001">
      <c r="A199" s="426"/>
      <c r="B199" s="426"/>
      <c r="C199" s="426" t="s">
        <v>741</v>
      </c>
      <c r="D199" s="426" t="s">
        <v>1852</v>
      </c>
      <c r="E199" s="427" t="s">
        <v>480</v>
      </c>
      <c r="F199" s="434">
        <v>1.8</v>
      </c>
      <c r="G199" s="433"/>
      <c r="H199" s="434">
        <v>7.5599999999999996</v>
      </c>
      <c r="I199" s="429"/>
      <c r="J199" s="430"/>
      <c r="K199" s="429">
        <v>398.64999999999998</v>
      </c>
      <c r="L199" s="426"/>
      <c r="M199" s="429">
        <v>3013.79</v>
      </c>
    </row>
    <row r="200">
      <c r="A200" s="433"/>
      <c r="B200" s="433"/>
      <c r="C200" s="428">
        <v>2</v>
      </c>
      <c r="D200" s="433" t="s">
        <v>507</v>
      </c>
      <c r="E200" s="427"/>
      <c r="F200" s="434"/>
      <c r="G200" s="428"/>
      <c r="H200" s="434"/>
      <c r="I200" s="428"/>
      <c r="J200" s="428"/>
      <c r="K200" s="428"/>
      <c r="L200" s="428"/>
      <c r="M200" s="435">
        <v>43.000000000000007</v>
      </c>
    </row>
    <row r="201">
      <c r="A201" s="433"/>
      <c r="B201" s="433"/>
      <c r="C201" s="428"/>
      <c r="D201" s="433" t="s">
        <v>508</v>
      </c>
      <c r="E201" s="427" t="s">
        <v>480</v>
      </c>
      <c r="F201" s="434"/>
      <c r="G201" s="428"/>
      <c r="H201" s="434">
        <v>0.252</v>
      </c>
      <c r="I201" s="428"/>
      <c r="J201" s="428"/>
      <c r="K201" s="428"/>
      <c r="L201" s="428"/>
      <c r="M201" s="435">
        <v>19.010000000000002</v>
      </c>
    </row>
    <row r="202" ht="27.600000000000001">
      <c r="A202" s="426"/>
      <c r="B202" s="426"/>
      <c r="C202" s="426" t="s">
        <v>644</v>
      </c>
      <c r="D202" s="426" t="s">
        <v>645</v>
      </c>
      <c r="E202" s="427" t="s">
        <v>511</v>
      </c>
      <c r="F202" s="434">
        <v>0.01</v>
      </c>
      <c r="G202" s="433"/>
      <c r="H202" s="434">
        <v>0.042000000000000003</v>
      </c>
      <c r="I202" s="429"/>
      <c r="J202" s="430"/>
      <c r="K202" s="429">
        <v>544.70000000000005</v>
      </c>
      <c r="L202" s="426"/>
      <c r="M202" s="429">
        <v>22.879999999999999</v>
      </c>
    </row>
    <row r="203" ht="27.600000000000001">
      <c r="A203" s="426"/>
      <c r="B203" s="426"/>
      <c r="C203" s="426" t="s">
        <v>642</v>
      </c>
      <c r="D203" s="426" t="s">
        <v>643</v>
      </c>
      <c r="E203" s="427" t="s">
        <v>480</v>
      </c>
      <c r="F203" s="434">
        <v>0.01</v>
      </c>
      <c r="G203" s="433"/>
      <c r="H203" s="434">
        <v>0.042000000000000003</v>
      </c>
      <c r="I203" s="429"/>
      <c r="J203" s="430"/>
      <c r="K203" s="429">
        <v>452.70999999999998</v>
      </c>
      <c r="L203" s="426"/>
      <c r="M203" s="429">
        <v>19.010000000000002</v>
      </c>
    </row>
    <row r="204" ht="55.200000000000003">
      <c r="A204" s="426"/>
      <c r="B204" s="426"/>
      <c r="C204" s="426" t="s">
        <v>743</v>
      </c>
      <c r="D204" s="426" t="s">
        <v>744</v>
      </c>
      <c r="E204" s="427" t="s">
        <v>511</v>
      </c>
      <c r="F204" s="434">
        <v>0.050000000000000003</v>
      </c>
      <c r="G204" s="433"/>
      <c r="H204" s="434">
        <v>0.20999999999999999</v>
      </c>
      <c r="I204" s="429"/>
      <c r="J204" s="430"/>
      <c r="K204" s="429">
        <v>95.790000000000006</v>
      </c>
      <c r="L204" s="426"/>
      <c r="M204" s="429">
        <v>20.120000000000001</v>
      </c>
    </row>
    <row r="205">
      <c r="A205" s="433"/>
      <c r="B205" s="433"/>
      <c r="C205" s="428">
        <v>4</v>
      </c>
      <c r="D205" s="433" t="s">
        <v>535</v>
      </c>
      <c r="E205" s="427"/>
      <c r="F205" s="434"/>
      <c r="G205" s="428"/>
      <c r="H205" s="434"/>
      <c r="I205" s="428"/>
      <c r="J205" s="428"/>
      <c r="K205" s="428"/>
      <c r="L205" s="428"/>
      <c r="M205" s="435">
        <v>73.730000000000004</v>
      </c>
    </row>
    <row r="206" ht="55.200000000000003">
      <c r="A206" s="426"/>
      <c r="B206" s="426"/>
      <c r="C206" s="426" t="s">
        <v>684</v>
      </c>
      <c r="D206" s="426" t="s">
        <v>685</v>
      </c>
      <c r="E206" s="427" t="s">
        <v>516</v>
      </c>
      <c r="F206" s="434">
        <v>0.12</v>
      </c>
      <c r="G206" s="433"/>
      <c r="H206" s="434">
        <v>0.504</v>
      </c>
      <c r="I206" s="429">
        <v>155.63</v>
      </c>
      <c r="J206" s="430">
        <v>0.93999999999999995</v>
      </c>
      <c r="K206" s="429">
        <v>146.28999999999999</v>
      </c>
      <c r="L206" s="426"/>
      <c r="M206" s="429">
        <v>73.730000000000004</v>
      </c>
    </row>
    <row r="207">
      <c r="A207" s="426"/>
      <c r="B207" s="426"/>
      <c r="C207" s="426" t="s">
        <v>757</v>
      </c>
      <c r="D207" s="436" t="s">
        <v>758</v>
      </c>
      <c r="E207" s="437" t="s">
        <v>542</v>
      </c>
      <c r="F207" s="1453">
        <v>0</v>
      </c>
      <c r="G207" s="1035"/>
      <c r="H207" s="1453">
        <v>0</v>
      </c>
      <c r="I207" s="439"/>
      <c r="J207" s="440"/>
      <c r="K207" s="439"/>
      <c r="L207" s="436"/>
      <c r="M207" s="439"/>
    </row>
    <row r="208">
      <c r="A208" s="426"/>
      <c r="B208" s="426"/>
      <c r="C208" s="426"/>
      <c r="D208" s="441" t="s">
        <v>517</v>
      </c>
      <c r="E208" s="427"/>
      <c r="F208" s="434"/>
      <c r="G208" s="433"/>
      <c r="H208" s="434"/>
      <c r="I208" s="429"/>
      <c r="J208" s="430"/>
      <c r="K208" s="429"/>
      <c r="L208" s="426"/>
      <c r="M208" s="429">
        <v>3149.5300000000002</v>
      </c>
    </row>
    <row r="209">
      <c r="A209" s="426"/>
      <c r="B209" s="426"/>
      <c r="C209" s="426"/>
      <c r="D209" s="426" t="s">
        <v>518</v>
      </c>
      <c r="E209" s="427"/>
      <c r="F209" s="434"/>
      <c r="G209" s="433"/>
      <c r="H209" s="434"/>
      <c r="I209" s="429"/>
      <c r="J209" s="430"/>
      <c r="K209" s="429"/>
      <c r="L209" s="426"/>
      <c r="M209" s="429">
        <v>3032.8000000000002</v>
      </c>
    </row>
    <row r="210">
      <c r="A210" s="426"/>
      <c r="B210" s="426"/>
      <c r="C210" s="426" t="s">
        <v>519</v>
      </c>
      <c r="D210" s="426" t="s">
        <v>520</v>
      </c>
      <c r="E210" s="427" t="s">
        <v>206</v>
      </c>
      <c r="F210" s="434">
        <v>103</v>
      </c>
      <c r="G210" s="433"/>
      <c r="H210" s="434">
        <v>103</v>
      </c>
      <c r="I210" s="429"/>
      <c r="J210" s="430"/>
      <c r="K210" s="429"/>
      <c r="L210" s="426"/>
      <c r="M210" s="429">
        <v>3123.7800000000002</v>
      </c>
    </row>
    <row r="211">
      <c r="A211" s="436"/>
      <c r="B211" s="436"/>
      <c r="C211" s="436" t="s">
        <v>521</v>
      </c>
      <c r="D211" s="436" t="s">
        <v>522</v>
      </c>
      <c r="E211" s="437" t="s">
        <v>206</v>
      </c>
      <c r="F211" s="1453">
        <v>60</v>
      </c>
      <c r="G211" s="1035"/>
      <c r="H211" s="1453">
        <v>60</v>
      </c>
      <c r="I211" s="439"/>
      <c r="J211" s="440"/>
      <c r="K211" s="439"/>
      <c r="L211" s="436"/>
      <c r="M211" s="439">
        <v>1819.6800000000001</v>
      </c>
    </row>
    <row r="212">
      <c r="D212" s="442" t="s">
        <v>523</v>
      </c>
      <c r="E212" s="442"/>
      <c r="F212" s="442"/>
      <c r="G212" s="442"/>
      <c r="H212" s="442"/>
      <c r="I212" s="442"/>
      <c r="J212" s="443">
        <v>1926.902380952381</v>
      </c>
      <c r="K212" s="443"/>
      <c r="L212" s="443">
        <v>8092.9900000000007</v>
      </c>
      <c r="M212" s="443"/>
    </row>
    <row r="213" ht="51" customHeight="1">
      <c r="A213" s="425" t="s">
        <v>759</v>
      </c>
      <c r="B213" s="426">
        <v>11</v>
      </c>
      <c r="C213" s="426" t="s">
        <v>760</v>
      </c>
      <c r="D213" s="426" t="s">
        <v>761</v>
      </c>
      <c r="E213" s="427" t="s">
        <v>678</v>
      </c>
      <c r="F213" s="434">
        <v>0.17999999999999999</v>
      </c>
      <c r="G213" s="433"/>
      <c r="H213" s="434">
        <v>0.17999999999999999</v>
      </c>
      <c r="I213" s="429"/>
      <c r="J213" s="430"/>
      <c r="K213" s="429"/>
      <c r="L213" s="426"/>
      <c r="M213" s="429"/>
    </row>
    <row r="214">
      <c r="A214" s="433"/>
      <c r="B214" s="433"/>
      <c r="C214" s="428">
        <v>1</v>
      </c>
      <c r="D214" s="433" t="s">
        <v>504</v>
      </c>
      <c r="E214" s="427" t="s">
        <v>480</v>
      </c>
      <c r="F214" s="434"/>
      <c r="G214" s="428"/>
      <c r="H214" s="434">
        <v>3.3300000000000001</v>
      </c>
      <c r="I214" s="428"/>
      <c r="J214" s="428"/>
      <c r="K214" s="428"/>
      <c r="L214" s="428"/>
      <c r="M214" s="435">
        <v>1473.76</v>
      </c>
    </row>
    <row r="215" ht="27.600000000000001">
      <c r="A215" s="426"/>
      <c r="B215" s="426"/>
      <c r="C215" s="426" t="s">
        <v>616</v>
      </c>
      <c r="D215" s="426" t="s">
        <v>1849</v>
      </c>
      <c r="E215" s="427" t="s">
        <v>480</v>
      </c>
      <c r="F215" s="434">
        <v>18.5</v>
      </c>
      <c r="G215" s="433"/>
      <c r="H215" s="434">
        <v>3.3300000000000001</v>
      </c>
      <c r="I215" s="429"/>
      <c r="J215" s="430"/>
      <c r="K215" s="429">
        <v>442.56999999999999</v>
      </c>
      <c r="L215" s="426"/>
      <c r="M215" s="429">
        <v>1473.76</v>
      </c>
    </row>
    <row r="216">
      <c r="A216" s="433"/>
      <c r="B216" s="433"/>
      <c r="C216" s="428">
        <v>2</v>
      </c>
      <c r="D216" s="433" t="s">
        <v>507</v>
      </c>
      <c r="E216" s="427"/>
      <c r="F216" s="434"/>
      <c r="G216" s="428"/>
      <c r="H216" s="434"/>
      <c r="I216" s="428"/>
      <c r="J216" s="428"/>
      <c r="K216" s="428"/>
      <c r="L216" s="428"/>
      <c r="M216" s="435">
        <v>97.42000000000003</v>
      </c>
    </row>
    <row r="217">
      <c r="A217" s="433"/>
      <c r="B217" s="433"/>
      <c r="C217" s="428"/>
      <c r="D217" s="433" t="s">
        <v>508</v>
      </c>
      <c r="E217" s="427" t="s">
        <v>480</v>
      </c>
      <c r="F217" s="434"/>
      <c r="G217" s="428"/>
      <c r="H217" s="434">
        <v>0.6048</v>
      </c>
      <c r="I217" s="428"/>
      <c r="J217" s="428"/>
      <c r="K217" s="428"/>
      <c r="L217" s="428"/>
      <c r="M217" s="435">
        <v>43.920000000000002</v>
      </c>
    </row>
    <row r="218" ht="27.600000000000001">
      <c r="A218" s="426"/>
      <c r="B218" s="426"/>
      <c r="C218" s="426" t="s">
        <v>509</v>
      </c>
      <c r="D218" s="426" t="s">
        <v>510</v>
      </c>
      <c r="E218" s="427" t="s">
        <v>511</v>
      </c>
      <c r="F218" s="434">
        <v>0.23000000000000001</v>
      </c>
      <c r="G218" s="433"/>
      <c r="H218" s="434">
        <v>0.041399999999999999</v>
      </c>
      <c r="I218" s="429"/>
      <c r="J218" s="430"/>
      <c r="K218" s="429">
        <v>1472.3299999999999</v>
      </c>
      <c r="L218" s="426"/>
      <c r="M218" s="429">
        <v>60.950000000000003</v>
      </c>
    </row>
    <row r="219" ht="27.600000000000001">
      <c r="A219" s="426"/>
      <c r="B219" s="426"/>
      <c r="C219" s="426" t="s">
        <v>512</v>
      </c>
      <c r="D219" s="426" t="s">
        <v>513</v>
      </c>
      <c r="E219" s="427" t="s">
        <v>480</v>
      </c>
      <c r="F219" s="434">
        <v>0.23000000000000001</v>
      </c>
      <c r="G219" s="433"/>
      <c r="H219" s="434">
        <v>0.041399999999999999</v>
      </c>
      <c r="I219" s="429"/>
      <c r="J219" s="430"/>
      <c r="K219" s="429">
        <v>608.11000000000001</v>
      </c>
      <c r="L219" s="426"/>
      <c r="M219" s="429">
        <v>25.18</v>
      </c>
    </row>
    <row r="220" ht="27.600000000000001">
      <c r="A220" s="426"/>
      <c r="B220" s="426"/>
      <c r="C220" s="426" t="s">
        <v>644</v>
      </c>
      <c r="D220" s="426" t="s">
        <v>645</v>
      </c>
      <c r="E220" s="427" t="s">
        <v>511</v>
      </c>
      <c r="F220" s="434">
        <v>0.23000000000000001</v>
      </c>
      <c r="G220" s="433"/>
      <c r="H220" s="434">
        <v>0.041399999999999999</v>
      </c>
      <c r="I220" s="429"/>
      <c r="J220" s="430"/>
      <c r="K220" s="429">
        <v>544.70000000000005</v>
      </c>
      <c r="L220" s="426"/>
      <c r="M220" s="429">
        <v>22.550000000000001</v>
      </c>
    </row>
    <row r="221" ht="27.600000000000001">
      <c r="A221" s="426"/>
      <c r="B221" s="426"/>
      <c r="C221" s="426" t="s">
        <v>642</v>
      </c>
      <c r="D221" s="426" t="s">
        <v>643</v>
      </c>
      <c r="E221" s="427" t="s">
        <v>480</v>
      </c>
      <c r="F221" s="434">
        <v>0.23000000000000001</v>
      </c>
      <c r="G221" s="433"/>
      <c r="H221" s="434">
        <v>0.041399999999999999</v>
      </c>
      <c r="I221" s="429"/>
      <c r="J221" s="430"/>
      <c r="K221" s="429">
        <v>452.70999999999998</v>
      </c>
      <c r="L221" s="426"/>
      <c r="M221" s="429">
        <v>18.739999999999998</v>
      </c>
    </row>
    <row r="222" ht="27.600000000000001">
      <c r="A222" s="426"/>
      <c r="B222" s="426"/>
      <c r="C222" s="426" t="s">
        <v>679</v>
      </c>
      <c r="D222" s="426" t="s">
        <v>680</v>
      </c>
      <c r="E222" s="427" t="s">
        <v>511</v>
      </c>
      <c r="F222" s="434">
        <v>2.8999999999999999</v>
      </c>
      <c r="G222" s="433"/>
      <c r="H222" s="434">
        <v>0.52200000000000002</v>
      </c>
      <c r="I222" s="429"/>
      <c r="J222" s="430"/>
      <c r="K222" s="429">
        <v>26.66</v>
      </c>
      <c r="L222" s="426"/>
      <c r="M222" s="429">
        <v>13.92</v>
      </c>
    </row>
    <row r="223">
      <c r="A223" s="433"/>
      <c r="B223" s="433"/>
      <c r="C223" s="428">
        <v>4</v>
      </c>
      <c r="D223" s="433" t="s">
        <v>535</v>
      </c>
      <c r="E223" s="427"/>
      <c r="F223" s="434"/>
      <c r="G223" s="428"/>
      <c r="H223" s="434"/>
      <c r="I223" s="428"/>
      <c r="J223" s="428"/>
      <c r="K223" s="428"/>
      <c r="L223" s="428"/>
      <c r="M223" s="435">
        <v>562.38</v>
      </c>
    </row>
    <row r="224" ht="55.200000000000003">
      <c r="A224" s="426"/>
      <c r="B224" s="426"/>
      <c r="C224" s="426" t="s">
        <v>684</v>
      </c>
      <c r="D224" s="426" t="s">
        <v>685</v>
      </c>
      <c r="E224" s="427" t="s">
        <v>516</v>
      </c>
      <c r="F224" s="434">
        <v>1.3</v>
      </c>
      <c r="G224" s="433"/>
      <c r="H224" s="434">
        <v>0.23400000000000001</v>
      </c>
      <c r="I224" s="429">
        <v>155.63</v>
      </c>
      <c r="J224" s="430">
        <v>0.93999999999999995</v>
      </c>
      <c r="K224" s="429">
        <v>146.28999999999999</v>
      </c>
      <c r="L224" s="426"/>
      <c r="M224" s="429">
        <v>34.229999999999997</v>
      </c>
    </row>
    <row r="225" ht="49.200000000000003" customHeight="1">
      <c r="A225" s="426"/>
      <c r="B225" s="426"/>
      <c r="C225" s="426" t="s">
        <v>763</v>
      </c>
      <c r="D225" s="426" t="s">
        <v>764</v>
      </c>
      <c r="E225" s="427" t="s">
        <v>542</v>
      </c>
      <c r="F225" s="434">
        <v>0.0040000000000000001</v>
      </c>
      <c r="G225" s="433"/>
      <c r="H225" s="434">
        <v>0.00072000000000000005</v>
      </c>
      <c r="I225" s="429"/>
      <c r="J225" s="430"/>
      <c r="K225" s="429">
        <v>57629.029999999999</v>
      </c>
      <c r="L225" s="426"/>
      <c r="M225" s="429">
        <v>41.490000000000002</v>
      </c>
    </row>
    <row r="226" ht="63" customHeight="1">
      <c r="A226" s="426"/>
      <c r="B226" s="426"/>
      <c r="C226" s="426" t="s">
        <v>765</v>
      </c>
      <c r="D226" s="436" t="s">
        <v>766</v>
      </c>
      <c r="E226" s="437" t="s">
        <v>516</v>
      </c>
      <c r="F226" s="1453">
        <v>2.2999999999999998</v>
      </c>
      <c r="G226" s="1035"/>
      <c r="H226" s="1453">
        <v>0.41399999999999998</v>
      </c>
      <c r="I226" s="439"/>
      <c r="J226" s="440"/>
      <c r="K226" s="439">
        <v>1175.51</v>
      </c>
      <c r="L226" s="436"/>
      <c r="M226" s="439">
        <v>486.66000000000003</v>
      </c>
    </row>
    <row r="227">
      <c r="A227" s="426"/>
      <c r="B227" s="426"/>
      <c r="C227" s="426"/>
      <c r="D227" s="441" t="s">
        <v>517</v>
      </c>
      <c r="E227" s="427"/>
      <c r="F227" s="434"/>
      <c r="G227" s="433"/>
      <c r="H227" s="434"/>
      <c r="I227" s="429"/>
      <c r="J227" s="430"/>
      <c r="K227" s="429"/>
      <c r="L227" s="426"/>
      <c r="M227" s="429">
        <v>2177.48</v>
      </c>
    </row>
    <row r="228" ht="54.600000000000001" customHeight="1">
      <c r="A228" s="425" t="s">
        <v>767</v>
      </c>
      <c r="B228" s="426">
        <v>11.1</v>
      </c>
      <c r="C228" s="426" t="s">
        <v>619</v>
      </c>
      <c r="D228" s="426" t="s">
        <v>620</v>
      </c>
      <c r="E228" s="427" t="s">
        <v>206</v>
      </c>
      <c r="F228" s="434">
        <v>2</v>
      </c>
      <c r="G228" s="433"/>
      <c r="H228" s="434">
        <v>2</v>
      </c>
      <c r="I228" s="429"/>
      <c r="J228" s="430"/>
      <c r="K228" s="429"/>
      <c r="L228" s="426"/>
      <c r="M228" s="429">
        <v>29.48</v>
      </c>
    </row>
    <row r="229">
      <c r="A229" s="426"/>
      <c r="B229" s="426"/>
      <c r="C229" s="426"/>
      <c r="D229" s="426" t="s">
        <v>518</v>
      </c>
      <c r="E229" s="427"/>
      <c r="F229" s="434"/>
      <c r="G229" s="433"/>
      <c r="H229" s="434"/>
      <c r="I229" s="429"/>
      <c r="J229" s="430"/>
      <c r="K229" s="429"/>
      <c r="L229" s="426"/>
      <c r="M229" s="429">
        <v>1517.6800000000001</v>
      </c>
    </row>
    <row r="230" ht="27.600000000000001">
      <c r="A230" s="426"/>
      <c r="B230" s="426"/>
      <c r="C230" s="426" t="s">
        <v>621</v>
      </c>
      <c r="D230" s="426" t="s">
        <v>622</v>
      </c>
      <c r="E230" s="427" t="s">
        <v>206</v>
      </c>
      <c r="F230" s="434">
        <v>97</v>
      </c>
      <c r="G230" s="433"/>
      <c r="H230" s="434">
        <v>97</v>
      </c>
      <c r="I230" s="429"/>
      <c r="J230" s="430"/>
      <c r="K230" s="429"/>
      <c r="L230" s="426"/>
      <c r="M230" s="429">
        <v>1472.1500000000001</v>
      </c>
    </row>
    <row r="231" ht="27.600000000000001">
      <c r="A231" s="436"/>
      <c r="B231" s="436"/>
      <c r="C231" s="436" t="s">
        <v>623</v>
      </c>
      <c r="D231" s="436" t="s">
        <v>624</v>
      </c>
      <c r="E231" s="437" t="s">
        <v>206</v>
      </c>
      <c r="F231" s="1453">
        <v>51</v>
      </c>
      <c r="G231" s="1035"/>
      <c r="H231" s="1453">
        <v>51</v>
      </c>
      <c r="I231" s="439"/>
      <c r="J231" s="440"/>
      <c r="K231" s="439"/>
      <c r="L231" s="436"/>
      <c r="M231" s="439">
        <v>774.01999999999998</v>
      </c>
    </row>
    <row r="232">
      <c r="D232" s="442" t="s">
        <v>523</v>
      </c>
      <c r="E232" s="442"/>
      <c r="F232" s="442"/>
      <c r="G232" s="442"/>
      <c r="H232" s="442"/>
      <c r="I232" s="442"/>
      <c r="J232" s="443">
        <v>24739.611111111106</v>
      </c>
      <c r="K232" s="443"/>
      <c r="L232" s="443">
        <v>4453.1299999999992</v>
      </c>
      <c r="M232" s="443"/>
    </row>
    <row r="233" ht="38.399999999999999" customHeight="1">
      <c r="A233" s="425" t="s">
        <v>768</v>
      </c>
      <c r="B233" s="426">
        <v>12</v>
      </c>
      <c r="C233" s="426" t="s">
        <v>769</v>
      </c>
      <c r="D233" s="426" t="s">
        <v>770</v>
      </c>
      <c r="E233" s="427" t="s">
        <v>730</v>
      </c>
      <c r="F233" s="434">
        <v>0.126</v>
      </c>
      <c r="G233" s="433"/>
      <c r="H233" s="434">
        <v>0.126</v>
      </c>
      <c r="I233" s="429"/>
      <c r="J233" s="430"/>
      <c r="K233" s="429"/>
      <c r="L233" s="426"/>
      <c r="M233" s="429"/>
    </row>
    <row r="234">
      <c r="A234" s="433"/>
      <c r="B234" s="433"/>
      <c r="C234" s="428">
        <v>1</v>
      </c>
      <c r="D234" s="433" t="s">
        <v>504</v>
      </c>
      <c r="E234" s="427" t="s">
        <v>480</v>
      </c>
      <c r="F234" s="434"/>
      <c r="G234" s="428"/>
      <c r="H234" s="434">
        <v>11.151</v>
      </c>
      <c r="I234" s="428"/>
      <c r="J234" s="428"/>
      <c r="K234" s="428"/>
      <c r="L234" s="428"/>
      <c r="M234" s="435">
        <v>3936.75</v>
      </c>
    </row>
    <row r="235" ht="27.600000000000001">
      <c r="A235" s="426"/>
      <c r="B235" s="426"/>
      <c r="C235" s="426" t="s">
        <v>771</v>
      </c>
      <c r="D235" s="436" t="s">
        <v>1853</v>
      </c>
      <c r="E235" s="437" t="s">
        <v>480</v>
      </c>
      <c r="F235" s="1453">
        <v>88.5</v>
      </c>
      <c r="G235" s="1035"/>
      <c r="H235" s="1453">
        <v>11.151</v>
      </c>
      <c r="I235" s="439"/>
      <c r="J235" s="440"/>
      <c r="K235" s="439">
        <v>353.04000000000002</v>
      </c>
      <c r="L235" s="436"/>
      <c r="M235" s="439">
        <v>3936.75</v>
      </c>
    </row>
    <row r="236">
      <c r="A236" s="426"/>
      <c r="B236" s="426"/>
      <c r="C236" s="426"/>
      <c r="D236" s="441" t="s">
        <v>517</v>
      </c>
      <c r="E236" s="427"/>
      <c r="F236" s="434"/>
      <c r="G236" s="433"/>
      <c r="H236" s="434"/>
      <c r="I236" s="429"/>
      <c r="J236" s="430"/>
      <c r="K236" s="429"/>
      <c r="L236" s="426"/>
      <c r="M236" s="429">
        <v>3936.75</v>
      </c>
    </row>
    <row r="237">
      <c r="A237" s="426"/>
      <c r="B237" s="426"/>
      <c r="C237" s="426"/>
      <c r="D237" s="426" t="s">
        <v>518</v>
      </c>
      <c r="E237" s="427"/>
      <c r="F237" s="434"/>
      <c r="G237" s="433"/>
      <c r="H237" s="434"/>
      <c r="I237" s="429"/>
      <c r="J237" s="430"/>
      <c r="K237" s="429"/>
      <c r="L237" s="426"/>
      <c r="M237" s="429">
        <v>3936.75</v>
      </c>
    </row>
    <row r="238" ht="27.600000000000001">
      <c r="A238" s="426"/>
      <c r="B238" s="426"/>
      <c r="C238" s="426" t="s">
        <v>734</v>
      </c>
      <c r="D238" s="426" t="s">
        <v>735</v>
      </c>
      <c r="E238" s="427" t="s">
        <v>206</v>
      </c>
      <c r="F238" s="434">
        <v>89</v>
      </c>
      <c r="G238" s="433"/>
      <c r="H238" s="434">
        <v>89</v>
      </c>
      <c r="I238" s="429"/>
      <c r="J238" s="430"/>
      <c r="K238" s="429"/>
      <c r="L238" s="426"/>
      <c r="M238" s="429">
        <v>3503.71</v>
      </c>
    </row>
    <row r="239" ht="27.600000000000001">
      <c r="A239" s="436"/>
      <c r="B239" s="436"/>
      <c r="C239" s="436" t="s">
        <v>736</v>
      </c>
      <c r="D239" s="436" t="s">
        <v>737</v>
      </c>
      <c r="E239" s="437" t="s">
        <v>206</v>
      </c>
      <c r="F239" s="1453">
        <v>40</v>
      </c>
      <c r="G239" s="1035"/>
      <c r="H239" s="1453">
        <v>40</v>
      </c>
      <c r="I239" s="439"/>
      <c r="J239" s="440"/>
      <c r="K239" s="439"/>
      <c r="L239" s="436"/>
      <c r="M239" s="439">
        <v>1574.7</v>
      </c>
    </row>
    <row r="240">
      <c r="D240" s="442" t="s">
        <v>523</v>
      </c>
      <c r="E240" s="442"/>
      <c r="F240" s="442"/>
      <c r="G240" s="442"/>
      <c r="H240" s="442"/>
      <c r="I240" s="442"/>
      <c r="J240" s="443">
        <v>71548.888888888891</v>
      </c>
      <c r="K240" s="443"/>
      <c r="L240" s="443">
        <v>9015.1599999999999</v>
      </c>
      <c r="M240" s="443"/>
    </row>
    <row r="241" ht="27.600000000000001">
      <c r="A241" s="425" t="s">
        <v>773</v>
      </c>
      <c r="B241" s="426">
        <v>13</v>
      </c>
      <c r="C241" s="426" t="s">
        <v>774</v>
      </c>
      <c r="D241" s="426" t="s">
        <v>775</v>
      </c>
      <c r="E241" s="427" t="s">
        <v>776</v>
      </c>
      <c r="F241" s="434">
        <v>0.018839999999999999</v>
      </c>
      <c r="G241" s="433"/>
      <c r="H241" s="434">
        <v>0.018839999999999999</v>
      </c>
      <c r="I241" s="429"/>
      <c r="J241" s="430"/>
      <c r="K241" s="429"/>
      <c r="L241" s="426"/>
      <c r="M241" s="429"/>
    </row>
    <row r="242">
      <c r="A242" s="433"/>
      <c r="B242" s="433"/>
      <c r="C242" s="428">
        <v>1</v>
      </c>
      <c r="D242" s="433" t="s">
        <v>504</v>
      </c>
      <c r="E242" s="427" t="s">
        <v>480</v>
      </c>
      <c r="F242" s="434"/>
      <c r="G242" s="428"/>
      <c r="H242" s="434">
        <v>0.073664400000000005</v>
      </c>
      <c r="I242" s="428"/>
      <c r="J242" s="428"/>
      <c r="K242" s="428"/>
      <c r="L242" s="428"/>
      <c r="M242" s="435">
        <v>37.829999999999998</v>
      </c>
    </row>
    <row r="243" ht="27.600000000000001">
      <c r="A243" s="426"/>
      <c r="B243" s="426"/>
      <c r="C243" s="426" t="s">
        <v>778</v>
      </c>
      <c r="D243" s="426" t="s">
        <v>1854</v>
      </c>
      <c r="E243" s="427" t="s">
        <v>480</v>
      </c>
      <c r="F243" s="434">
        <v>3.9100000000000001</v>
      </c>
      <c r="G243" s="433"/>
      <c r="H243" s="434">
        <v>0.073664400000000005</v>
      </c>
      <c r="I243" s="429"/>
      <c r="J243" s="430"/>
      <c r="K243" s="429">
        <v>513.51999999999998</v>
      </c>
      <c r="L243" s="426"/>
      <c r="M243" s="429">
        <v>37.829999999999998</v>
      </c>
    </row>
    <row r="244">
      <c r="A244" s="433"/>
      <c r="B244" s="433"/>
      <c r="C244" s="428">
        <v>2</v>
      </c>
      <c r="D244" s="433" t="s">
        <v>507</v>
      </c>
      <c r="E244" s="427"/>
      <c r="F244" s="434"/>
      <c r="G244" s="428"/>
      <c r="H244" s="434"/>
      <c r="I244" s="428"/>
      <c r="J244" s="428"/>
      <c r="K244" s="428"/>
      <c r="L244" s="428"/>
      <c r="M244" s="435">
        <v>0.76000000000000001</v>
      </c>
    </row>
    <row r="245">
      <c r="A245" s="433"/>
      <c r="B245" s="433"/>
      <c r="C245" s="428"/>
      <c r="D245" s="433" t="s">
        <v>508</v>
      </c>
      <c r="E245" s="427" t="s">
        <v>480</v>
      </c>
      <c r="F245" s="434"/>
      <c r="G245" s="428"/>
      <c r="H245" s="434">
        <v>0.022042799999999998</v>
      </c>
      <c r="I245" s="428"/>
      <c r="J245" s="428"/>
      <c r="K245" s="428"/>
      <c r="L245" s="428"/>
      <c r="M245" s="435">
        <v>0.35999999999999999</v>
      </c>
    </row>
    <row r="246" ht="27.600000000000001">
      <c r="A246" s="426"/>
      <c r="B246" s="426"/>
      <c r="C246" s="426" t="s">
        <v>780</v>
      </c>
      <c r="D246" s="426" t="s">
        <v>781</v>
      </c>
      <c r="E246" s="427" t="s">
        <v>511</v>
      </c>
      <c r="F246" s="434">
        <v>0.01</v>
      </c>
      <c r="G246" s="433"/>
      <c r="H246" s="434">
        <v>0.0001884</v>
      </c>
      <c r="I246" s="429">
        <v>6.6200000000000001</v>
      </c>
      <c r="J246" s="430">
        <v>1.3</v>
      </c>
      <c r="K246" s="429">
        <v>8.6099999999999994</v>
      </c>
      <c r="L246" s="426"/>
      <c r="M246" s="429">
        <v>0</v>
      </c>
    </row>
    <row r="247" ht="69">
      <c r="A247" s="426"/>
      <c r="B247" s="426"/>
      <c r="C247" s="426" t="s">
        <v>782</v>
      </c>
      <c r="D247" s="426" t="s">
        <v>783</v>
      </c>
      <c r="E247" s="427" t="s">
        <v>511</v>
      </c>
      <c r="F247" s="434">
        <v>0.01</v>
      </c>
      <c r="G247" s="433"/>
      <c r="H247" s="434">
        <v>0.0001884</v>
      </c>
      <c r="I247" s="429"/>
      <c r="J247" s="430"/>
      <c r="K247" s="429">
        <v>1627.51</v>
      </c>
      <c r="L247" s="426"/>
      <c r="M247" s="429">
        <v>0.31</v>
      </c>
    </row>
    <row r="248" ht="27.600000000000001">
      <c r="A248" s="426"/>
      <c r="B248" s="426"/>
      <c r="C248" s="426" t="s">
        <v>533</v>
      </c>
      <c r="D248" s="426" t="s">
        <v>534</v>
      </c>
      <c r="E248" s="427" t="s">
        <v>480</v>
      </c>
      <c r="F248" s="434">
        <v>0.01</v>
      </c>
      <c r="G248" s="433"/>
      <c r="H248" s="434">
        <v>0.0001884</v>
      </c>
      <c r="I248" s="429"/>
      <c r="J248" s="430"/>
      <c r="K248" s="429">
        <v>520.26999999999998</v>
      </c>
      <c r="L248" s="426"/>
      <c r="M248" s="429">
        <v>0.10000000000000001</v>
      </c>
    </row>
    <row r="249" ht="27.600000000000001">
      <c r="A249" s="426"/>
      <c r="B249" s="426"/>
      <c r="C249" s="426" t="s">
        <v>644</v>
      </c>
      <c r="D249" s="426" t="s">
        <v>645</v>
      </c>
      <c r="E249" s="427" t="s">
        <v>511</v>
      </c>
      <c r="F249" s="434">
        <v>0.029999999999999999</v>
      </c>
      <c r="G249" s="433"/>
      <c r="H249" s="434">
        <v>0.00056519999999999997</v>
      </c>
      <c r="I249" s="429"/>
      <c r="J249" s="430"/>
      <c r="K249" s="429">
        <v>544.70000000000005</v>
      </c>
      <c r="L249" s="426"/>
      <c r="M249" s="429">
        <v>0.31</v>
      </c>
    </row>
    <row r="250" ht="27.600000000000001">
      <c r="A250" s="426"/>
      <c r="B250" s="426"/>
      <c r="C250" s="426" t="s">
        <v>642</v>
      </c>
      <c r="D250" s="426" t="s">
        <v>643</v>
      </c>
      <c r="E250" s="427" t="s">
        <v>480</v>
      </c>
      <c r="F250" s="434">
        <v>0.029999999999999999</v>
      </c>
      <c r="G250" s="433"/>
      <c r="H250" s="434">
        <v>0.00056519999999999997</v>
      </c>
      <c r="I250" s="429"/>
      <c r="J250" s="430"/>
      <c r="K250" s="429">
        <v>452.70999999999998</v>
      </c>
      <c r="L250" s="426"/>
      <c r="M250" s="429">
        <v>0.26000000000000001</v>
      </c>
    </row>
    <row r="251" ht="41.399999999999999">
      <c r="A251" s="426"/>
      <c r="B251" s="426"/>
      <c r="C251" s="426" t="s">
        <v>784</v>
      </c>
      <c r="D251" s="426" t="s">
        <v>785</v>
      </c>
      <c r="E251" s="427" t="s">
        <v>511</v>
      </c>
      <c r="F251" s="434">
        <v>1.1200000000000001</v>
      </c>
      <c r="G251" s="433"/>
      <c r="H251" s="434">
        <v>0.021100799999999999</v>
      </c>
      <c r="I251" s="429"/>
      <c r="J251" s="430"/>
      <c r="K251" s="429">
        <v>6.46</v>
      </c>
      <c r="L251" s="426"/>
      <c r="M251" s="429">
        <v>0.14000000000000001</v>
      </c>
    </row>
    <row r="252">
      <c r="A252" s="433"/>
      <c r="B252" s="433"/>
      <c r="C252" s="428">
        <v>4</v>
      </c>
      <c r="D252" s="433" t="s">
        <v>535</v>
      </c>
      <c r="E252" s="427"/>
      <c r="F252" s="434"/>
      <c r="G252" s="428"/>
      <c r="H252" s="434"/>
      <c r="I252" s="428"/>
      <c r="J252" s="428"/>
      <c r="K252" s="428"/>
      <c r="L252" s="428"/>
      <c r="M252" s="435">
        <v>15.5</v>
      </c>
    </row>
    <row r="253">
      <c r="A253" s="426"/>
      <c r="B253" s="426"/>
      <c r="C253" s="426" t="s">
        <v>540</v>
      </c>
      <c r="D253" s="426" t="s">
        <v>541</v>
      </c>
      <c r="E253" s="427" t="s">
        <v>542</v>
      </c>
      <c r="F253" s="434">
        <v>0.0089999999999999993</v>
      </c>
      <c r="G253" s="433"/>
      <c r="H253" s="434">
        <v>0.0001696</v>
      </c>
      <c r="I253" s="429">
        <v>80020.979999999996</v>
      </c>
      <c r="J253" s="430">
        <v>1.02</v>
      </c>
      <c r="K253" s="429">
        <v>81621.399999999994</v>
      </c>
      <c r="L253" s="426"/>
      <c r="M253" s="429">
        <v>13.84</v>
      </c>
    </row>
    <row r="254">
      <c r="A254" s="426"/>
      <c r="B254" s="426"/>
      <c r="C254" s="426" t="s">
        <v>543</v>
      </c>
      <c r="D254" s="436" t="s">
        <v>544</v>
      </c>
      <c r="E254" s="437" t="s">
        <v>516</v>
      </c>
      <c r="F254" s="1453">
        <v>1.3</v>
      </c>
      <c r="G254" s="1035"/>
      <c r="H254" s="1453">
        <v>0.024492</v>
      </c>
      <c r="I254" s="439">
        <v>60.600000000000001</v>
      </c>
      <c r="J254" s="440">
        <v>1.1200000000000001</v>
      </c>
      <c r="K254" s="439">
        <v>67.870000000000005</v>
      </c>
      <c r="L254" s="436"/>
      <c r="M254" s="439">
        <v>1.6599999999999999</v>
      </c>
    </row>
    <row r="255">
      <c r="A255" s="426"/>
      <c r="B255" s="426"/>
      <c r="C255" s="426"/>
      <c r="D255" s="441" t="s">
        <v>517</v>
      </c>
      <c r="E255" s="427"/>
      <c r="F255" s="434"/>
      <c r="G255" s="433"/>
      <c r="H255" s="434"/>
      <c r="I255" s="429"/>
      <c r="J255" s="430"/>
      <c r="K255" s="429"/>
      <c r="L255" s="426"/>
      <c r="M255" s="429">
        <v>54.449999999999996</v>
      </c>
    </row>
    <row r="256">
      <c r="A256" s="426"/>
      <c r="B256" s="426"/>
      <c r="C256" s="426"/>
      <c r="D256" s="426" t="s">
        <v>518</v>
      </c>
      <c r="E256" s="427"/>
      <c r="F256" s="434"/>
      <c r="G256" s="433"/>
      <c r="H256" s="434"/>
      <c r="I256" s="429"/>
      <c r="J256" s="430"/>
      <c r="K256" s="429"/>
      <c r="L256" s="426"/>
      <c r="M256" s="429">
        <v>38.189999999999998</v>
      </c>
    </row>
    <row r="257" ht="27.600000000000001">
      <c r="A257" s="426"/>
      <c r="B257" s="426"/>
      <c r="C257" s="426" t="s">
        <v>786</v>
      </c>
      <c r="D257" s="426" t="s">
        <v>787</v>
      </c>
      <c r="E257" s="427" t="s">
        <v>206</v>
      </c>
      <c r="F257" s="434">
        <v>94</v>
      </c>
      <c r="G257" s="433"/>
      <c r="H257" s="434">
        <v>94</v>
      </c>
      <c r="I257" s="429"/>
      <c r="J257" s="430"/>
      <c r="K257" s="429"/>
      <c r="L257" s="426"/>
      <c r="M257" s="429">
        <v>35.899999999999999</v>
      </c>
    </row>
    <row r="258" ht="27.600000000000001">
      <c r="A258" s="436"/>
      <c r="B258" s="436"/>
      <c r="C258" s="436" t="s">
        <v>788</v>
      </c>
      <c r="D258" s="436" t="s">
        <v>789</v>
      </c>
      <c r="E258" s="437" t="s">
        <v>206</v>
      </c>
      <c r="F258" s="1453">
        <v>51</v>
      </c>
      <c r="G258" s="1035"/>
      <c r="H258" s="1453">
        <v>51</v>
      </c>
      <c r="I258" s="439"/>
      <c r="J258" s="440"/>
      <c r="K258" s="439"/>
      <c r="L258" s="436"/>
      <c r="M258" s="439">
        <v>19.48</v>
      </c>
    </row>
    <row r="259">
      <c r="D259" s="442" t="s">
        <v>523</v>
      </c>
      <c r="E259" s="442"/>
      <c r="F259" s="442"/>
      <c r="G259" s="442"/>
      <c r="H259" s="442"/>
      <c r="I259" s="442"/>
      <c r="J259" s="443">
        <v>5829.617834394905</v>
      </c>
      <c r="K259" s="443"/>
      <c r="L259" s="443">
        <v>109.83</v>
      </c>
      <c r="M259" s="443"/>
    </row>
    <row r="261" ht="13.800000000000001">
      <c r="A261" s="446"/>
      <c r="B261" s="446"/>
      <c r="C261" s="447"/>
      <c r="D261" s="441" t="s">
        <v>564</v>
      </c>
      <c r="E261" s="441"/>
      <c r="F261" s="441"/>
      <c r="G261" s="441"/>
      <c r="H261" s="441"/>
      <c r="I261" s="441"/>
      <c r="J261" s="435"/>
      <c r="K261" s="446"/>
      <c r="L261" s="448"/>
      <c r="M261" s="435">
        <v>64458.010000000009</v>
      </c>
    </row>
    <row r="262" ht="13.800000000000001">
      <c r="A262" s="449"/>
      <c r="B262" s="449"/>
      <c r="C262" s="450"/>
      <c r="D262" s="451" t="s">
        <v>565</v>
      </c>
      <c r="E262" s="426"/>
      <c r="F262" s="426"/>
      <c r="G262" s="426"/>
      <c r="H262" s="426"/>
      <c r="I262" s="426"/>
      <c r="J262" s="429"/>
      <c r="K262" s="449"/>
      <c r="L262" s="428"/>
      <c r="M262" s="429"/>
    </row>
    <row r="263" ht="13.800000000000001">
      <c r="A263" s="449"/>
      <c r="B263" s="449"/>
      <c r="C263" s="450"/>
      <c r="D263" s="426" t="s">
        <v>566</v>
      </c>
      <c r="E263" s="426"/>
      <c r="F263" s="426"/>
      <c r="G263" s="426"/>
      <c r="H263" s="426"/>
      <c r="I263" s="426"/>
      <c r="J263" s="429"/>
      <c r="K263" s="449"/>
      <c r="L263" s="428"/>
      <c r="M263" s="429">
        <v>49323.530000000006</v>
      </c>
    </row>
    <row r="264" ht="13.800000000000001">
      <c r="A264" s="449"/>
      <c r="B264" s="449"/>
      <c r="C264" s="450"/>
      <c r="D264" s="426" t="s">
        <v>567</v>
      </c>
      <c r="E264" s="426"/>
      <c r="F264" s="426"/>
      <c r="G264" s="426"/>
      <c r="H264" s="426"/>
      <c r="I264" s="426"/>
      <c r="J264" s="429"/>
      <c r="K264" s="449"/>
      <c r="L264" s="428"/>
      <c r="M264" s="429">
        <v>12917.07</v>
      </c>
    </row>
    <row r="265" ht="13.800000000000001">
      <c r="A265" s="449"/>
      <c r="B265" s="449"/>
      <c r="C265" s="450"/>
      <c r="D265" s="451" t="s">
        <v>568</v>
      </c>
      <c r="E265" s="426"/>
      <c r="F265" s="426"/>
      <c r="G265" s="426"/>
      <c r="H265" s="426"/>
      <c r="I265" s="426"/>
      <c r="J265" s="429"/>
      <c r="K265" s="449"/>
      <c r="L265" s="428"/>
      <c r="M265" s="429"/>
    </row>
    <row r="266" ht="13.800000000000001">
      <c r="A266" s="449"/>
      <c r="B266" s="449"/>
      <c r="C266" s="450"/>
      <c r="D266" s="426" t="s">
        <v>567</v>
      </c>
      <c r="E266" s="426"/>
      <c r="F266" s="426"/>
      <c r="G266" s="426"/>
      <c r="H266" s="426"/>
      <c r="I266" s="426"/>
      <c r="J266" s="429"/>
      <c r="K266" s="449"/>
      <c r="L266" s="428"/>
      <c r="M266" s="429">
        <v>8635.9599999999991</v>
      </c>
    </row>
    <row r="267" ht="13.800000000000001">
      <c r="A267" s="449"/>
      <c r="B267" s="449"/>
      <c r="C267" s="450"/>
      <c r="D267" s="451" t="s">
        <v>569</v>
      </c>
      <c r="E267" s="426"/>
      <c r="F267" s="426"/>
      <c r="G267" s="426"/>
      <c r="H267" s="426"/>
      <c r="I267" s="426"/>
      <c r="J267" s="429"/>
      <c r="K267" s="449"/>
      <c r="L267" s="428"/>
      <c r="M267" s="429"/>
    </row>
    <row r="268" ht="13.800000000000001">
      <c r="A268" s="449"/>
      <c r="B268" s="449"/>
      <c r="C268" s="450"/>
      <c r="D268" s="426" t="s">
        <v>570</v>
      </c>
      <c r="E268" s="426"/>
      <c r="F268" s="426"/>
      <c r="G268" s="426"/>
      <c r="H268" s="426"/>
      <c r="I268" s="426"/>
      <c r="J268" s="429"/>
      <c r="K268" s="449"/>
      <c r="L268" s="428"/>
      <c r="M268" s="429">
        <v>4281.1100000000006</v>
      </c>
    </row>
    <row r="269" ht="13.800000000000001">
      <c r="A269" s="449"/>
      <c r="B269" s="449"/>
      <c r="C269" s="450"/>
      <c r="D269" s="426" t="s">
        <v>571</v>
      </c>
      <c r="E269" s="426"/>
      <c r="F269" s="426"/>
      <c r="G269" s="426"/>
      <c r="H269" s="426"/>
      <c r="I269" s="426"/>
      <c r="J269" s="429"/>
      <c r="K269" s="449"/>
      <c r="L269" s="428"/>
      <c r="M269" s="429">
        <v>0</v>
      </c>
    </row>
    <row r="270" ht="13.800000000000001">
      <c r="A270" s="449"/>
      <c r="B270" s="449"/>
      <c r="C270" s="450"/>
      <c r="D270" s="426" t="s">
        <v>572</v>
      </c>
      <c r="E270" s="426"/>
      <c r="F270" s="426"/>
      <c r="G270" s="426"/>
      <c r="H270" s="426"/>
      <c r="I270" s="426"/>
      <c r="J270" s="429"/>
      <c r="K270" s="449"/>
      <c r="L270" s="428"/>
      <c r="M270" s="429">
        <v>2217.4100000000003</v>
      </c>
    </row>
    <row r="271" ht="13.800000000000001">
      <c r="A271" s="449"/>
      <c r="B271" s="449"/>
      <c r="C271" s="450"/>
      <c r="D271" s="451" t="s">
        <v>568</v>
      </c>
      <c r="E271" s="426"/>
      <c r="F271" s="426"/>
      <c r="G271" s="426"/>
      <c r="H271" s="426"/>
      <c r="I271" s="426"/>
      <c r="J271" s="429"/>
      <c r="K271" s="449"/>
      <c r="L271" s="428"/>
      <c r="M271" s="429"/>
    </row>
    <row r="272" ht="13.800000000000001">
      <c r="A272" s="449"/>
      <c r="B272" s="449"/>
      <c r="C272" s="450"/>
      <c r="D272" s="426" t="s">
        <v>573</v>
      </c>
      <c r="E272" s="426"/>
      <c r="F272" s="426"/>
      <c r="G272" s="426"/>
      <c r="H272" s="426"/>
      <c r="I272" s="426"/>
      <c r="J272" s="429"/>
      <c r="K272" s="449"/>
      <c r="L272" s="428"/>
      <c r="M272" s="429">
        <v>2217.4100000000003</v>
      </c>
    </row>
    <row r="273" ht="13.800000000000001">
      <c r="A273" s="449"/>
      <c r="B273" s="449"/>
      <c r="C273" s="450"/>
      <c r="D273" s="426" t="s">
        <v>574</v>
      </c>
      <c r="E273" s="426"/>
      <c r="F273" s="426"/>
      <c r="G273" s="426"/>
      <c r="H273" s="426"/>
      <c r="I273" s="426"/>
      <c r="J273" s="429"/>
      <c r="K273" s="449"/>
      <c r="L273" s="428"/>
      <c r="M273" s="429">
        <v>0</v>
      </c>
    </row>
    <row r="274" ht="13.800000000000001">
      <c r="A274" s="449"/>
      <c r="B274" s="449"/>
      <c r="C274" s="450"/>
      <c r="D274" s="426" t="s">
        <v>575</v>
      </c>
      <c r="E274" s="426"/>
      <c r="F274" s="426"/>
      <c r="G274" s="426"/>
      <c r="H274" s="426"/>
      <c r="I274" s="426"/>
      <c r="J274" s="429"/>
      <c r="K274" s="449"/>
      <c r="L274" s="428"/>
      <c r="M274" s="429">
        <v>0</v>
      </c>
    </row>
    <row r="275" ht="13.800000000000001">
      <c r="A275" s="449"/>
      <c r="B275" s="449"/>
      <c r="C275" s="450"/>
      <c r="D275" s="426" t="s">
        <v>576</v>
      </c>
      <c r="E275" s="426"/>
      <c r="F275" s="426"/>
      <c r="G275" s="426"/>
      <c r="H275" s="426"/>
      <c r="I275" s="426"/>
      <c r="J275" s="429"/>
      <c r="K275" s="449"/>
      <c r="L275" s="428"/>
      <c r="M275" s="429">
        <v>53604.640000000007</v>
      </c>
    </row>
    <row r="276" ht="13.800000000000001">
      <c r="A276" s="449"/>
      <c r="B276" s="449"/>
      <c r="C276" s="450"/>
      <c r="D276" s="426" t="s">
        <v>577</v>
      </c>
      <c r="E276" s="426"/>
      <c r="F276" s="426"/>
      <c r="G276" s="426"/>
      <c r="H276" s="426"/>
      <c r="I276" s="426"/>
      <c r="J276" s="429"/>
      <c r="K276" s="449"/>
      <c r="L276" s="428"/>
      <c r="M276" s="429">
        <v>53472.240000000005</v>
      </c>
    </row>
    <row r="277" ht="13.800000000000001">
      <c r="A277" s="449"/>
      <c r="B277" s="449"/>
      <c r="C277" s="450"/>
      <c r="D277" s="426" t="s">
        <v>578</v>
      </c>
      <c r="E277" s="426"/>
      <c r="F277" s="426"/>
      <c r="G277" s="426"/>
      <c r="H277" s="426"/>
      <c r="I277" s="426"/>
      <c r="J277" s="429"/>
      <c r="K277" s="449"/>
      <c r="L277" s="428"/>
      <c r="M277" s="429">
        <v>29664.539999999997</v>
      </c>
    </row>
    <row r="278" ht="13.800000000000001">
      <c r="A278" s="449"/>
      <c r="B278" s="449"/>
      <c r="C278" s="450"/>
      <c r="D278" s="426" t="s">
        <v>579</v>
      </c>
      <c r="E278" s="426"/>
      <c r="F278" s="426"/>
      <c r="G278" s="426"/>
      <c r="H278" s="426"/>
      <c r="I278" s="426"/>
      <c r="J278" s="429"/>
      <c r="K278" s="449"/>
      <c r="L278" s="428"/>
      <c r="M278" s="429">
        <v>0</v>
      </c>
    </row>
    <row r="279" ht="13.800000000000001">
      <c r="A279" s="449"/>
      <c r="B279" s="449"/>
      <c r="C279" s="450"/>
      <c r="D279" s="451" t="s">
        <v>565</v>
      </c>
      <c r="E279" s="426"/>
      <c r="F279" s="426"/>
      <c r="G279" s="426"/>
      <c r="H279" s="426"/>
      <c r="I279" s="426"/>
      <c r="J279" s="429"/>
      <c r="K279" s="449"/>
      <c r="L279" s="428"/>
      <c r="M279" s="429"/>
    </row>
    <row r="280" ht="13.800000000000001">
      <c r="A280" s="449"/>
      <c r="B280" s="449"/>
      <c r="C280" s="450"/>
      <c r="D280" s="426" t="s">
        <v>580</v>
      </c>
      <c r="E280" s="426"/>
      <c r="F280" s="426"/>
      <c r="G280" s="426"/>
      <c r="H280" s="426"/>
      <c r="I280" s="426"/>
      <c r="J280" s="429"/>
      <c r="K280" s="449"/>
      <c r="L280" s="428"/>
      <c r="M280" s="429">
        <v>0</v>
      </c>
    </row>
    <row r="281" ht="13.800000000000001">
      <c r="A281" s="449"/>
      <c r="B281" s="449"/>
      <c r="C281" s="450"/>
      <c r="D281" s="426" t="s">
        <v>581</v>
      </c>
      <c r="E281" s="426"/>
      <c r="F281" s="426"/>
      <c r="G281" s="426"/>
      <c r="H281" s="426"/>
      <c r="I281" s="426"/>
      <c r="J281" s="429"/>
      <c r="K281" s="449"/>
      <c r="L281" s="428"/>
      <c r="M281" s="429">
        <v>0</v>
      </c>
    </row>
    <row r="282" ht="13.800000000000001">
      <c r="A282" s="449"/>
      <c r="B282" s="449"/>
      <c r="C282" s="450"/>
      <c r="D282" s="426" t="s">
        <v>582</v>
      </c>
      <c r="E282" s="426"/>
      <c r="F282" s="426"/>
      <c r="G282" s="426"/>
      <c r="H282" s="426"/>
      <c r="I282" s="426"/>
      <c r="J282" s="429"/>
      <c r="K282" s="449"/>
      <c r="L282" s="428"/>
      <c r="M282" s="429"/>
    </row>
    <row r="283" ht="13.800000000000001">
      <c r="A283" s="449"/>
      <c r="B283" s="449"/>
      <c r="C283" s="450"/>
      <c r="D283" s="426" t="s">
        <v>583</v>
      </c>
      <c r="E283" s="426"/>
      <c r="F283" s="426"/>
      <c r="G283" s="426"/>
      <c r="H283" s="426"/>
      <c r="I283" s="426"/>
      <c r="J283" s="429"/>
      <c r="K283" s="449"/>
      <c r="L283" s="428"/>
      <c r="M283" s="429">
        <v>0</v>
      </c>
    </row>
    <row r="284" ht="13.800000000000001">
      <c r="A284" s="446"/>
      <c r="B284" s="446"/>
      <c r="C284" s="447"/>
      <c r="D284" s="441" t="s">
        <v>584</v>
      </c>
      <c r="E284" s="441"/>
      <c r="F284" s="441"/>
      <c r="G284" s="441"/>
      <c r="H284" s="441"/>
      <c r="I284" s="441"/>
      <c r="J284" s="435"/>
      <c r="K284" s="446"/>
      <c r="L284" s="448"/>
      <c r="M284" s="435">
        <v>147594.79000000001</v>
      </c>
    </row>
    <row r="285" ht="13.800000000000001">
      <c r="A285" s="449"/>
      <c r="B285" s="449"/>
      <c r="C285" s="450"/>
      <c r="D285" s="451" t="s">
        <v>585</v>
      </c>
      <c r="E285" s="426"/>
      <c r="F285" s="426"/>
      <c r="G285" s="426"/>
      <c r="H285" s="426"/>
      <c r="I285" s="426"/>
      <c r="J285" s="429"/>
      <c r="K285" s="449"/>
      <c r="L285" s="428"/>
      <c r="M285" s="429"/>
    </row>
    <row r="286" ht="13.800000000000001">
      <c r="A286" s="449"/>
      <c r="B286" s="449"/>
      <c r="C286" s="450"/>
      <c r="D286" s="426" t="s">
        <v>586</v>
      </c>
      <c r="E286" s="426"/>
      <c r="F286" s="426"/>
      <c r="G286" s="426"/>
      <c r="H286" s="426"/>
      <c r="I286" s="426"/>
      <c r="J286" s="429"/>
      <c r="K286" s="449"/>
      <c r="L286" s="428"/>
      <c r="M286" s="429">
        <v>0</v>
      </c>
    </row>
    <row r="287" ht="13.800000000000001">
      <c r="A287" s="449"/>
      <c r="B287" s="449"/>
      <c r="C287" s="450"/>
      <c r="D287" s="426" t="s">
        <v>587</v>
      </c>
      <c r="E287" s="426"/>
      <c r="F287" s="426"/>
      <c r="G287" s="426"/>
      <c r="H287" s="426"/>
      <c r="I287" s="426"/>
      <c r="J287" s="429"/>
      <c r="K287" s="449"/>
      <c r="L287" s="428"/>
      <c r="M287" s="429">
        <v>0</v>
      </c>
    </row>
    <row r="288" ht="13.800000000000001">
      <c r="A288" s="449"/>
      <c r="B288" s="449"/>
      <c r="C288" s="450"/>
      <c r="D288" s="426" t="s">
        <v>588</v>
      </c>
      <c r="E288" s="426"/>
      <c r="F288" s="426"/>
      <c r="G288" s="430"/>
      <c r="H288" s="434">
        <v>117.48186439999998</v>
      </c>
      <c r="I288" s="449"/>
      <c r="J288" s="449"/>
      <c r="K288" s="449"/>
      <c r="L288" s="449"/>
      <c r="M288" s="449"/>
    </row>
    <row r="289" ht="13.800000000000001">
      <c r="A289" s="449"/>
      <c r="B289" s="449"/>
      <c r="C289" s="450"/>
      <c r="D289" s="426" t="s">
        <v>589</v>
      </c>
      <c r="E289" s="426"/>
      <c r="F289" s="426"/>
      <c r="G289" s="430"/>
      <c r="H289" s="434">
        <v>11.9926428</v>
      </c>
      <c r="I289" s="449"/>
      <c r="J289" s="449"/>
      <c r="K289" s="449"/>
      <c r="L289" s="449"/>
      <c r="M289" s="449"/>
    </row>
    <row r="292" ht="16.800000000000001">
      <c r="A292" s="424" t="s">
        <v>790</v>
      </c>
      <c r="B292" s="424"/>
      <c r="C292" s="424"/>
      <c r="D292" s="424"/>
      <c r="E292" s="424"/>
      <c r="F292" s="424"/>
      <c r="G292" s="424"/>
      <c r="H292" s="424"/>
      <c r="I292" s="424"/>
      <c r="J292" s="424"/>
      <c r="K292" s="424"/>
      <c r="L292" s="424"/>
      <c r="M292" s="424"/>
    </row>
    <row r="293" ht="41.399999999999999">
      <c r="A293" s="460" t="s">
        <v>495</v>
      </c>
      <c r="B293" s="461">
        <v>1</v>
      </c>
      <c r="C293" s="461" t="s">
        <v>1855</v>
      </c>
      <c r="D293" s="461" t="s">
        <v>1856</v>
      </c>
      <c r="E293" s="462" t="s">
        <v>238</v>
      </c>
      <c r="F293" s="1454">
        <v>1</v>
      </c>
      <c r="G293" s="1455"/>
      <c r="H293" s="1454">
        <v>1</v>
      </c>
      <c r="I293" s="464"/>
      <c r="J293" s="465"/>
      <c r="K293" s="464">
        <v>399510.53000000003</v>
      </c>
      <c r="L293" s="461"/>
      <c r="M293" s="464">
        <v>399510.53000000003</v>
      </c>
    </row>
    <row r="294" ht="13.800000000000001">
      <c r="A294" s="466"/>
      <c r="B294" s="466"/>
      <c r="C294" s="466"/>
      <c r="D294" s="467" t="s">
        <v>523</v>
      </c>
      <c r="E294" s="467"/>
      <c r="F294" s="467"/>
      <c r="G294" s="467"/>
      <c r="H294" s="467"/>
      <c r="I294" s="467"/>
      <c r="J294" s="468">
        <v>399510.53000000003</v>
      </c>
      <c r="K294" s="468"/>
      <c r="L294" s="468">
        <v>399510.53000000003</v>
      </c>
      <c r="M294" s="468"/>
    </row>
    <row r="295" ht="41.399999999999999">
      <c r="A295" s="460" t="s">
        <v>449</v>
      </c>
      <c r="B295" s="461">
        <v>2</v>
      </c>
      <c r="C295" s="461" t="s">
        <v>1857</v>
      </c>
      <c r="D295" s="461" t="s">
        <v>1858</v>
      </c>
      <c r="E295" s="462" t="s">
        <v>238</v>
      </c>
      <c r="F295" s="1454">
        <v>1</v>
      </c>
      <c r="G295" s="1455"/>
      <c r="H295" s="1454">
        <v>1</v>
      </c>
      <c r="I295" s="464"/>
      <c r="J295" s="465"/>
      <c r="K295" s="464">
        <v>299478.71000000002</v>
      </c>
      <c r="L295" s="461"/>
      <c r="M295" s="464">
        <v>299478.71000000002</v>
      </c>
    </row>
    <row r="296" ht="13.800000000000001">
      <c r="A296" s="466"/>
      <c r="B296" s="466"/>
      <c r="C296" s="466"/>
      <c r="D296" s="467" t="s">
        <v>523</v>
      </c>
      <c r="E296" s="467"/>
      <c r="F296" s="467"/>
      <c r="G296" s="467"/>
      <c r="H296" s="467"/>
      <c r="I296" s="467"/>
      <c r="J296" s="468">
        <v>299478.71000000002</v>
      </c>
      <c r="K296" s="468"/>
      <c r="L296" s="468">
        <v>299478.71000000002</v>
      </c>
      <c r="M296" s="468"/>
    </row>
    <row r="297" ht="41.399999999999999">
      <c r="A297" s="460" t="s">
        <v>454</v>
      </c>
      <c r="B297" s="461">
        <v>3</v>
      </c>
      <c r="C297" s="461" t="s">
        <v>1859</v>
      </c>
      <c r="D297" s="461" t="s">
        <v>1860</v>
      </c>
      <c r="E297" s="462" t="s">
        <v>238</v>
      </c>
      <c r="F297" s="1454">
        <v>1</v>
      </c>
      <c r="G297" s="1455"/>
      <c r="H297" s="1454">
        <v>1</v>
      </c>
      <c r="I297" s="464"/>
      <c r="J297" s="465"/>
      <c r="K297" s="464">
        <v>25180.82</v>
      </c>
      <c r="L297" s="461"/>
      <c r="M297" s="464">
        <v>25180.82</v>
      </c>
    </row>
    <row r="298" ht="13.800000000000001">
      <c r="A298" s="466"/>
      <c r="B298" s="466"/>
      <c r="C298" s="466"/>
      <c r="D298" s="467" t="s">
        <v>523</v>
      </c>
      <c r="E298" s="467"/>
      <c r="F298" s="467"/>
      <c r="G298" s="467"/>
      <c r="H298" s="467"/>
      <c r="I298" s="467"/>
      <c r="J298" s="468">
        <v>25180.82</v>
      </c>
      <c r="K298" s="468"/>
      <c r="L298" s="468">
        <v>25180.82</v>
      </c>
      <c r="M298" s="468"/>
    </row>
    <row r="300" ht="13.800000000000001">
      <c r="A300" s="446"/>
      <c r="B300" s="446"/>
      <c r="C300" s="447"/>
      <c r="D300" s="441" t="s">
        <v>564</v>
      </c>
      <c r="E300" s="441"/>
      <c r="F300" s="441"/>
      <c r="G300" s="441"/>
      <c r="H300" s="441"/>
      <c r="I300" s="441"/>
      <c r="J300" s="435"/>
      <c r="K300" s="446"/>
      <c r="L300" s="448"/>
      <c r="M300" s="435">
        <v>0</v>
      </c>
    </row>
    <row r="301" ht="13.800000000000001">
      <c r="A301" s="449"/>
      <c r="B301" s="449"/>
      <c r="C301" s="450"/>
      <c r="D301" s="451" t="s">
        <v>565</v>
      </c>
      <c r="E301" s="426"/>
      <c r="F301" s="426"/>
      <c r="G301" s="426"/>
      <c r="H301" s="426"/>
      <c r="I301" s="426"/>
      <c r="J301" s="429"/>
      <c r="K301" s="449"/>
      <c r="L301" s="428"/>
      <c r="M301" s="429"/>
    </row>
    <row r="302" ht="13.800000000000001">
      <c r="A302" s="449"/>
      <c r="B302" s="449"/>
      <c r="C302" s="450"/>
      <c r="D302" s="426" t="s">
        <v>566</v>
      </c>
      <c r="E302" s="426"/>
      <c r="F302" s="426"/>
      <c r="G302" s="426"/>
      <c r="H302" s="426"/>
      <c r="I302" s="426"/>
      <c r="J302" s="429"/>
      <c r="K302" s="449"/>
      <c r="L302" s="428"/>
      <c r="M302" s="429">
        <v>0</v>
      </c>
    </row>
    <row r="303" ht="13.800000000000001">
      <c r="A303" s="449"/>
      <c r="B303" s="449"/>
      <c r="C303" s="450"/>
      <c r="D303" s="426" t="s">
        <v>567</v>
      </c>
      <c r="E303" s="426"/>
      <c r="F303" s="426"/>
      <c r="G303" s="426"/>
      <c r="H303" s="426"/>
      <c r="I303" s="426"/>
      <c r="J303" s="429"/>
      <c r="K303" s="449"/>
      <c r="L303" s="428"/>
      <c r="M303" s="429">
        <v>0</v>
      </c>
    </row>
    <row r="304" ht="13.800000000000001">
      <c r="A304" s="449"/>
      <c r="B304" s="449"/>
      <c r="C304" s="450"/>
      <c r="D304" s="451" t="s">
        <v>568</v>
      </c>
      <c r="E304" s="426"/>
      <c r="F304" s="426"/>
      <c r="G304" s="426"/>
      <c r="H304" s="426"/>
      <c r="I304" s="426"/>
      <c r="J304" s="429"/>
      <c r="K304" s="449"/>
      <c r="L304" s="428"/>
      <c r="M304" s="429"/>
    </row>
    <row r="305" ht="13.800000000000001">
      <c r="A305" s="449"/>
      <c r="B305" s="449"/>
      <c r="C305" s="450"/>
      <c r="D305" s="426" t="s">
        <v>567</v>
      </c>
      <c r="E305" s="426"/>
      <c r="F305" s="426"/>
      <c r="G305" s="426"/>
      <c r="H305" s="426"/>
      <c r="I305" s="426"/>
      <c r="J305" s="429"/>
      <c r="K305" s="449"/>
      <c r="L305" s="428"/>
      <c r="M305" s="429">
        <v>0</v>
      </c>
    </row>
    <row r="306" ht="13.800000000000001">
      <c r="A306" s="449"/>
      <c r="B306" s="449"/>
      <c r="C306" s="450"/>
      <c r="D306" s="451" t="s">
        <v>569</v>
      </c>
      <c r="E306" s="426"/>
      <c r="F306" s="426"/>
      <c r="G306" s="426"/>
      <c r="H306" s="426"/>
      <c r="I306" s="426"/>
      <c r="J306" s="429"/>
      <c r="K306" s="449"/>
      <c r="L306" s="428"/>
      <c r="M306" s="429"/>
    </row>
    <row r="307" ht="13.800000000000001">
      <c r="A307" s="449"/>
      <c r="B307" s="449"/>
      <c r="C307" s="450"/>
      <c r="D307" s="426" t="s">
        <v>570</v>
      </c>
      <c r="E307" s="426"/>
      <c r="F307" s="426"/>
      <c r="G307" s="426"/>
      <c r="H307" s="426"/>
      <c r="I307" s="426"/>
      <c r="J307" s="429"/>
      <c r="K307" s="449"/>
      <c r="L307" s="428"/>
      <c r="M307" s="429">
        <v>0</v>
      </c>
    </row>
    <row r="308" ht="13.800000000000001">
      <c r="A308" s="449"/>
      <c r="B308" s="449"/>
      <c r="C308" s="450"/>
      <c r="D308" s="426" t="s">
        <v>571</v>
      </c>
      <c r="E308" s="426"/>
      <c r="F308" s="426"/>
      <c r="G308" s="426"/>
      <c r="H308" s="426"/>
      <c r="I308" s="426"/>
      <c r="J308" s="429"/>
      <c r="K308" s="449"/>
      <c r="L308" s="428"/>
      <c r="M308" s="429">
        <v>0</v>
      </c>
    </row>
    <row r="309" ht="13.800000000000001">
      <c r="A309" s="449"/>
      <c r="B309" s="449"/>
      <c r="C309" s="450"/>
      <c r="D309" s="426" t="s">
        <v>572</v>
      </c>
      <c r="E309" s="426"/>
      <c r="F309" s="426"/>
      <c r="G309" s="426"/>
      <c r="H309" s="426"/>
      <c r="I309" s="426"/>
      <c r="J309" s="429"/>
      <c r="K309" s="449"/>
      <c r="L309" s="428"/>
      <c r="M309" s="429">
        <v>0</v>
      </c>
    </row>
    <row r="310" ht="13.800000000000001">
      <c r="A310" s="449"/>
      <c r="B310" s="449"/>
      <c r="C310" s="450"/>
      <c r="D310" s="451" t="s">
        <v>568</v>
      </c>
      <c r="E310" s="426"/>
      <c r="F310" s="426"/>
      <c r="G310" s="426"/>
      <c r="H310" s="426"/>
      <c r="I310" s="426"/>
      <c r="J310" s="429"/>
      <c r="K310" s="449"/>
      <c r="L310" s="428"/>
      <c r="M310" s="429"/>
    </row>
    <row r="311" ht="13.800000000000001">
      <c r="A311" s="449"/>
      <c r="B311" s="449"/>
      <c r="C311" s="450"/>
      <c r="D311" s="426" t="s">
        <v>573</v>
      </c>
      <c r="E311" s="426"/>
      <c r="F311" s="426"/>
      <c r="G311" s="426"/>
      <c r="H311" s="426"/>
      <c r="I311" s="426"/>
      <c r="J311" s="429"/>
      <c r="K311" s="449"/>
      <c r="L311" s="428"/>
      <c r="M311" s="429">
        <v>0</v>
      </c>
    </row>
    <row r="312" ht="13.800000000000001">
      <c r="A312" s="449"/>
      <c r="B312" s="449"/>
      <c r="C312" s="450"/>
      <c r="D312" s="426" t="s">
        <v>574</v>
      </c>
      <c r="E312" s="426"/>
      <c r="F312" s="426"/>
      <c r="G312" s="426"/>
      <c r="H312" s="426"/>
      <c r="I312" s="426"/>
      <c r="J312" s="429"/>
      <c r="K312" s="449"/>
      <c r="L312" s="428"/>
      <c r="M312" s="429">
        <v>0</v>
      </c>
    </row>
    <row r="313" ht="13.800000000000001">
      <c r="A313" s="449"/>
      <c r="B313" s="449"/>
      <c r="C313" s="450"/>
      <c r="D313" s="426" t="s">
        <v>575</v>
      </c>
      <c r="E313" s="426"/>
      <c r="F313" s="426"/>
      <c r="G313" s="426"/>
      <c r="H313" s="426"/>
      <c r="I313" s="426"/>
      <c r="J313" s="429"/>
      <c r="K313" s="449"/>
      <c r="L313" s="428"/>
      <c r="M313" s="429">
        <v>0</v>
      </c>
    </row>
    <row r="314" ht="13.800000000000001">
      <c r="A314" s="449"/>
      <c r="B314" s="449"/>
      <c r="C314" s="450"/>
      <c r="D314" s="426" t="s">
        <v>576</v>
      </c>
      <c r="E314" s="426"/>
      <c r="F314" s="426"/>
      <c r="G314" s="426"/>
      <c r="H314" s="426"/>
      <c r="I314" s="426"/>
      <c r="J314" s="429"/>
      <c r="K314" s="449"/>
      <c r="L314" s="428"/>
      <c r="M314" s="429">
        <v>0</v>
      </c>
    </row>
    <row r="315" ht="13.800000000000001">
      <c r="A315" s="449"/>
      <c r="B315" s="449"/>
      <c r="C315" s="450"/>
      <c r="D315" s="426" t="s">
        <v>577</v>
      </c>
      <c r="E315" s="426"/>
      <c r="F315" s="426"/>
      <c r="G315" s="426"/>
      <c r="H315" s="426"/>
      <c r="I315" s="426"/>
      <c r="J315" s="429"/>
      <c r="K315" s="449"/>
      <c r="L315" s="428"/>
      <c r="M315" s="429">
        <v>0</v>
      </c>
    </row>
    <row r="316" ht="13.800000000000001">
      <c r="A316" s="449"/>
      <c r="B316" s="449"/>
      <c r="C316" s="450"/>
      <c r="D316" s="426" t="s">
        <v>578</v>
      </c>
      <c r="E316" s="426"/>
      <c r="F316" s="426"/>
      <c r="G316" s="426"/>
      <c r="H316" s="426"/>
      <c r="I316" s="426"/>
      <c r="J316" s="429"/>
      <c r="K316" s="449"/>
      <c r="L316" s="428"/>
      <c r="M316" s="429">
        <v>0</v>
      </c>
    </row>
    <row r="317" ht="13.800000000000001">
      <c r="A317" s="449"/>
      <c r="B317" s="449"/>
      <c r="C317" s="450"/>
      <c r="D317" s="426" t="s">
        <v>579</v>
      </c>
      <c r="E317" s="426"/>
      <c r="F317" s="426"/>
      <c r="G317" s="426"/>
      <c r="H317" s="426"/>
      <c r="I317" s="426"/>
      <c r="J317" s="429"/>
      <c r="K317" s="449"/>
      <c r="L317" s="428"/>
      <c r="M317" s="429">
        <v>724170.05999999994</v>
      </c>
    </row>
    <row r="318" ht="13.800000000000001">
      <c r="A318" s="449"/>
      <c r="B318" s="449"/>
      <c r="C318" s="450"/>
      <c r="D318" s="451" t="s">
        <v>565</v>
      </c>
      <c r="E318" s="426"/>
      <c r="F318" s="426"/>
      <c r="G318" s="426"/>
      <c r="H318" s="426"/>
      <c r="I318" s="426"/>
      <c r="J318" s="429"/>
      <c r="K318" s="449"/>
      <c r="L318" s="428"/>
      <c r="M318" s="429"/>
    </row>
    <row r="319" ht="13.800000000000001">
      <c r="A319" s="449"/>
      <c r="B319" s="449"/>
      <c r="C319" s="450"/>
      <c r="D319" s="426" t="s">
        <v>580</v>
      </c>
      <c r="E319" s="426"/>
      <c r="F319" s="426"/>
      <c r="G319" s="426"/>
      <c r="H319" s="426"/>
      <c r="I319" s="426"/>
      <c r="J319" s="429"/>
      <c r="K319" s="449"/>
      <c r="L319" s="428"/>
      <c r="M319" s="429">
        <v>724170.05999999994</v>
      </c>
    </row>
    <row r="320" ht="13.800000000000001">
      <c r="A320" s="449"/>
      <c r="B320" s="449"/>
      <c r="C320" s="450"/>
      <c r="D320" s="426" t="s">
        <v>581</v>
      </c>
      <c r="E320" s="426"/>
      <c r="F320" s="426"/>
      <c r="G320" s="426"/>
      <c r="H320" s="426"/>
      <c r="I320" s="426"/>
      <c r="J320" s="429"/>
      <c r="K320" s="449"/>
      <c r="L320" s="428"/>
      <c r="M320" s="429">
        <v>0</v>
      </c>
    </row>
    <row r="321" ht="13.800000000000001">
      <c r="A321" s="449"/>
      <c r="B321" s="449"/>
      <c r="C321" s="450"/>
      <c r="D321" s="426" t="s">
        <v>582</v>
      </c>
      <c r="E321" s="426"/>
      <c r="F321" s="426"/>
      <c r="G321" s="426"/>
      <c r="H321" s="426"/>
      <c r="I321" s="426"/>
      <c r="J321" s="429"/>
      <c r="K321" s="449"/>
      <c r="L321" s="428"/>
      <c r="M321" s="429"/>
    </row>
    <row r="322" ht="13.800000000000001">
      <c r="A322" s="449"/>
      <c r="B322" s="449"/>
      <c r="C322" s="450"/>
      <c r="D322" s="426" t="s">
        <v>583</v>
      </c>
      <c r="E322" s="426"/>
      <c r="F322" s="426"/>
      <c r="G322" s="426"/>
      <c r="H322" s="426"/>
      <c r="I322" s="426"/>
      <c r="J322" s="429"/>
      <c r="K322" s="449"/>
      <c r="L322" s="428"/>
      <c r="M322" s="429">
        <v>0</v>
      </c>
    </row>
    <row r="323" ht="13.800000000000001">
      <c r="A323" s="446"/>
      <c r="B323" s="446"/>
      <c r="C323" s="447"/>
      <c r="D323" s="441" t="s">
        <v>584</v>
      </c>
      <c r="E323" s="441"/>
      <c r="F323" s="441"/>
      <c r="G323" s="441"/>
      <c r="H323" s="441"/>
      <c r="I323" s="441"/>
      <c r="J323" s="435"/>
      <c r="K323" s="446"/>
      <c r="L323" s="448"/>
      <c r="M323" s="435">
        <v>724170.05999999994</v>
      </c>
    </row>
    <row r="324" ht="13.800000000000001">
      <c r="A324" s="449"/>
      <c r="B324" s="449"/>
      <c r="C324" s="450"/>
      <c r="D324" s="451" t="s">
        <v>585</v>
      </c>
      <c r="E324" s="426"/>
      <c r="F324" s="426"/>
      <c r="G324" s="426"/>
      <c r="H324" s="426"/>
      <c r="I324" s="426"/>
      <c r="J324" s="429"/>
      <c r="K324" s="449"/>
      <c r="L324" s="428"/>
      <c r="M324" s="429"/>
    </row>
    <row r="325" ht="13.800000000000001">
      <c r="A325" s="449"/>
      <c r="B325" s="449"/>
      <c r="C325" s="450"/>
      <c r="D325" s="426" t="s">
        <v>586</v>
      </c>
      <c r="E325" s="426"/>
      <c r="F325" s="426"/>
      <c r="G325" s="426"/>
      <c r="H325" s="426"/>
      <c r="I325" s="426"/>
      <c r="J325" s="429"/>
      <c r="K325" s="449"/>
      <c r="L325" s="428"/>
      <c r="M325" s="429">
        <v>0</v>
      </c>
    </row>
    <row r="326" ht="13.800000000000001">
      <c r="A326" s="449"/>
      <c r="B326" s="449"/>
      <c r="C326" s="450"/>
      <c r="D326" s="426" t="s">
        <v>587</v>
      </c>
      <c r="E326" s="426"/>
      <c r="F326" s="426"/>
      <c r="G326" s="426"/>
      <c r="H326" s="426"/>
      <c r="I326" s="426"/>
      <c r="J326" s="429"/>
      <c r="K326" s="449"/>
      <c r="L326" s="428"/>
      <c r="M326" s="429">
        <v>724170.05999999994</v>
      </c>
    </row>
    <row r="327" ht="13.800000000000001">
      <c r="A327" s="449"/>
      <c r="B327" s="449"/>
      <c r="C327" s="450"/>
      <c r="D327" s="426" t="s">
        <v>588</v>
      </c>
      <c r="E327" s="426"/>
      <c r="F327" s="426"/>
      <c r="G327" s="430"/>
      <c r="H327" s="434">
        <v>0</v>
      </c>
      <c r="I327" s="449"/>
      <c r="J327" s="449"/>
      <c r="K327" s="449"/>
      <c r="L327" s="449"/>
      <c r="M327" s="449"/>
    </row>
    <row r="328" ht="13.800000000000001">
      <c r="A328" s="449"/>
      <c r="B328" s="449"/>
      <c r="C328" s="450"/>
      <c r="D328" s="426" t="s">
        <v>589</v>
      </c>
      <c r="E328" s="426"/>
      <c r="F328" s="426"/>
      <c r="G328" s="430"/>
      <c r="H328" s="434">
        <v>0</v>
      </c>
      <c r="I328" s="449"/>
      <c r="J328" s="449"/>
      <c r="K328" s="449"/>
      <c r="L328" s="449"/>
      <c r="M328" s="449"/>
    </row>
    <row r="331" ht="16.800000000000001">
      <c r="A331" s="424" t="s">
        <v>797</v>
      </c>
      <c r="B331" s="424"/>
      <c r="C331" s="424"/>
      <c r="D331" s="424"/>
      <c r="E331" s="424"/>
      <c r="F331" s="424"/>
      <c r="G331" s="424"/>
      <c r="H331" s="424"/>
      <c r="I331" s="424"/>
      <c r="J331" s="424"/>
      <c r="K331" s="424"/>
      <c r="L331" s="424"/>
      <c r="M331" s="424"/>
    </row>
    <row r="332" ht="41.399999999999999">
      <c r="A332" s="444" t="s">
        <v>495</v>
      </c>
      <c r="B332" s="436">
        <v>1</v>
      </c>
      <c r="C332" s="436" t="s">
        <v>1861</v>
      </c>
      <c r="D332" s="436" t="s">
        <v>146</v>
      </c>
      <c r="E332" s="437" t="s">
        <v>238</v>
      </c>
      <c r="F332" s="1453">
        <v>4</v>
      </c>
      <c r="G332" s="1035"/>
      <c r="H332" s="1453">
        <v>4</v>
      </c>
      <c r="I332" s="439"/>
      <c r="J332" s="440"/>
      <c r="K332" s="439">
        <v>1444.5799999999999</v>
      </c>
      <c r="L332" s="436"/>
      <c r="M332" s="439">
        <v>5778.3199999999997</v>
      </c>
    </row>
    <row r="333">
      <c r="D333" s="442" t="s">
        <v>523</v>
      </c>
      <c r="E333" s="442"/>
      <c r="F333" s="442"/>
      <c r="G333" s="442"/>
      <c r="H333" s="442"/>
      <c r="I333" s="442"/>
      <c r="J333" s="443">
        <v>1444.5799999999999</v>
      </c>
      <c r="K333" s="443"/>
      <c r="L333" s="443">
        <v>5778.3199999999997</v>
      </c>
      <c r="M333" s="443"/>
    </row>
    <row r="334" ht="41.399999999999999">
      <c r="A334" s="444" t="s">
        <v>449</v>
      </c>
      <c r="B334" s="436">
        <v>2</v>
      </c>
      <c r="C334" s="436" t="s">
        <v>1862</v>
      </c>
      <c r="D334" s="436" t="s">
        <v>111</v>
      </c>
      <c r="E334" s="437" t="s">
        <v>238</v>
      </c>
      <c r="F334" s="1453">
        <v>2</v>
      </c>
      <c r="G334" s="1035"/>
      <c r="H334" s="1453">
        <v>2</v>
      </c>
      <c r="I334" s="439"/>
      <c r="J334" s="440"/>
      <c r="K334" s="439">
        <v>14461.51</v>
      </c>
      <c r="L334" s="436"/>
      <c r="M334" s="439">
        <v>28923.02</v>
      </c>
    </row>
    <row r="335">
      <c r="D335" s="442" t="s">
        <v>523</v>
      </c>
      <c r="E335" s="442"/>
      <c r="F335" s="442"/>
      <c r="G335" s="442"/>
      <c r="H335" s="442"/>
      <c r="I335" s="442"/>
      <c r="J335" s="443">
        <v>14461.51</v>
      </c>
      <c r="K335" s="443"/>
      <c r="L335" s="443">
        <v>28923.02</v>
      </c>
      <c r="M335" s="443"/>
    </row>
    <row r="336" ht="34.200000000000003" customHeight="1">
      <c r="A336" s="444" t="s">
        <v>454</v>
      </c>
      <c r="B336" s="436">
        <v>3</v>
      </c>
      <c r="C336" s="436" t="s">
        <v>1863</v>
      </c>
      <c r="D336" s="436" t="s">
        <v>1864</v>
      </c>
      <c r="E336" s="437" t="s">
        <v>627</v>
      </c>
      <c r="F336" s="1453">
        <v>0.012</v>
      </c>
      <c r="G336" s="1035"/>
      <c r="H336" s="1453">
        <v>0.012</v>
      </c>
      <c r="I336" s="439">
        <v>61243.940000000002</v>
      </c>
      <c r="J336" s="440">
        <v>1.3100000000000001</v>
      </c>
      <c r="K336" s="439">
        <v>80229.559999999998</v>
      </c>
      <c r="L336" s="436"/>
      <c r="M336" s="439">
        <v>962.75</v>
      </c>
    </row>
    <row r="337">
      <c r="D337" s="442" t="s">
        <v>523</v>
      </c>
      <c r="E337" s="442"/>
      <c r="F337" s="442"/>
      <c r="G337" s="442"/>
      <c r="H337" s="442"/>
      <c r="I337" s="442"/>
      <c r="J337" s="443">
        <v>80229.166666666672</v>
      </c>
      <c r="K337" s="443"/>
      <c r="L337" s="443">
        <v>962.75</v>
      </c>
      <c r="M337" s="443"/>
    </row>
    <row r="338" ht="34.799999999999997" customHeight="1">
      <c r="A338" s="444" t="s">
        <v>459</v>
      </c>
      <c r="B338" s="436">
        <v>4</v>
      </c>
      <c r="C338" s="436" t="s">
        <v>1865</v>
      </c>
      <c r="D338" s="436" t="s">
        <v>1866</v>
      </c>
      <c r="E338" s="437" t="s">
        <v>627</v>
      </c>
      <c r="F338" s="1453">
        <v>0.0050000000000000001</v>
      </c>
      <c r="G338" s="1035"/>
      <c r="H338" s="1453">
        <v>0.0050000000000000001</v>
      </c>
      <c r="I338" s="439">
        <v>217801.39999999999</v>
      </c>
      <c r="J338" s="440">
        <v>1.3100000000000001</v>
      </c>
      <c r="K338" s="439">
        <v>285319.83000000002</v>
      </c>
      <c r="L338" s="436"/>
      <c r="M338" s="439">
        <v>1426.5999999999999</v>
      </c>
    </row>
    <row r="339">
      <c r="D339" s="442" t="s">
        <v>523</v>
      </c>
      <c r="E339" s="442"/>
      <c r="F339" s="442"/>
      <c r="G339" s="442"/>
      <c r="H339" s="442"/>
      <c r="I339" s="442"/>
      <c r="J339" s="443">
        <v>285320</v>
      </c>
      <c r="K339" s="443"/>
      <c r="L339" s="443">
        <v>1426.5999999999999</v>
      </c>
      <c r="M339" s="443"/>
    </row>
    <row r="340" ht="27.600000000000001">
      <c r="A340" s="444" t="s">
        <v>464</v>
      </c>
      <c r="B340" s="436">
        <v>5</v>
      </c>
      <c r="C340" s="436" t="s">
        <v>809</v>
      </c>
      <c r="D340" s="436" t="s">
        <v>810</v>
      </c>
      <c r="E340" s="437" t="s">
        <v>48</v>
      </c>
      <c r="F340" s="1453">
        <v>4</v>
      </c>
      <c r="G340" s="1035"/>
      <c r="H340" s="1453">
        <v>4</v>
      </c>
      <c r="I340" s="439">
        <v>150.05000000000001</v>
      </c>
      <c r="J340" s="440">
        <v>0.95999999999999996</v>
      </c>
      <c r="K340" s="439">
        <v>144.05000000000001</v>
      </c>
      <c r="L340" s="436"/>
      <c r="M340" s="439">
        <v>576.20000000000005</v>
      </c>
    </row>
    <row r="341">
      <c r="D341" s="442" t="s">
        <v>523</v>
      </c>
      <c r="E341" s="442"/>
      <c r="F341" s="442"/>
      <c r="G341" s="442"/>
      <c r="H341" s="442"/>
      <c r="I341" s="442"/>
      <c r="J341" s="443">
        <v>144.05000000000001</v>
      </c>
      <c r="K341" s="443"/>
      <c r="L341" s="443">
        <v>576.20000000000005</v>
      </c>
      <c r="M341" s="443"/>
    </row>
    <row r="342" ht="27.600000000000001">
      <c r="A342" s="444" t="s">
        <v>558</v>
      </c>
      <c r="B342" s="436">
        <v>6</v>
      </c>
      <c r="C342" s="436" t="s">
        <v>1867</v>
      </c>
      <c r="D342" s="436" t="s">
        <v>1868</v>
      </c>
      <c r="E342" s="437" t="s">
        <v>610</v>
      </c>
      <c r="F342" s="1453">
        <v>0.12</v>
      </c>
      <c r="G342" s="1035"/>
      <c r="H342" s="1453">
        <v>0.12</v>
      </c>
      <c r="I342" s="439">
        <v>18559.990000000002</v>
      </c>
      <c r="J342" s="440">
        <v>1.04</v>
      </c>
      <c r="K342" s="439">
        <v>19302.389999999999</v>
      </c>
      <c r="L342" s="436"/>
      <c r="M342" s="439">
        <v>2316.29</v>
      </c>
    </row>
    <row r="343">
      <c r="D343" s="442" t="s">
        <v>523</v>
      </c>
      <c r="E343" s="442"/>
      <c r="F343" s="442"/>
      <c r="G343" s="442"/>
      <c r="H343" s="442"/>
      <c r="I343" s="442"/>
      <c r="J343" s="443">
        <v>19302.416666666668</v>
      </c>
      <c r="K343" s="443"/>
      <c r="L343" s="443">
        <v>2316.29</v>
      </c>
      <c r="M343" s="443"/>
    </row>
    <row r="344" ht="41.399999999999999">
      <c r="A344" s="444" t="s">
        <v>561</v>
      </c>
      <c r="B344" s="436">
        <v>7</v>
      </c>
      <c r="C344" s="436" t="s">
        <v>1869</v>
      </c>
      <c r="D344" s="436" t="s">
        <v>127</v>
      </c>
      <c r="E344" s="437" t="s">
        <v>238</v>
      </c>
      <c r="F344" s="1453">
        <v>3</v>
      </c>
      <c r="G344" s="1035"/>
      <c r="H344" s="1453">
        <v>3</v>
      </c>
      <c r="I344" s="439"/>
      <c r="J344" s="440"/>
      <c r="K344" s="439">
        <v>1795.48</v>
      </c>
      <c r="L344" s="436"/>
      <c r="M344" s="439">
        <v>5386.4399999999996</v>
      </c>
    </row>
    <row r="345">
      <c r="D345" s="442" t="s">
        <v>523</v>
      </c>
      <c r="E345" s="442"/>
      <c r="F345" s="442"/>
      <c r="G345" s="442"/>
      <c r="H345" s="442"/>
      <c r="I345" s="442"/>
      <c r="J345" s="443">
        <v>1795.4799999999998</v>
      </c>
      <c r="K345" s="443"/>
      <c r="L345" s="443">
        <v>5386.4399999999996</v>
      </c>
      <c r="M345" s="443"/>
    </row>
    <row r="346" ht="41.399999999999999">
      <c r="A346" s="444" t="s">
        <v>727</v>
      </c>
      <c r="B346" s="436">
        <v>8</v>
      </c>
      <c r="C346" s="436" t="s">
        <v>1870</v>
      </c>
      <c r="D346" s="436" t="s">
        <v>252</v>
      </c>
      <c r="E346" s="437" t="s">
        <v>213</v>
      </c>
      <c r="F346" s="1453">
        <v>8</v>
      </c>
      <c r="G346" s="1035"/>
      <c r="H346" s="1453">
        <v>8</v>
      </c>
      <c r="I346" s="439"/>
      <c r="J346" s="440"/>
      <c r="K346" s="439">
        <v>124.89</v>
      </c>
      <c r="L346" s="436"/>
      <c r="M346" s="439">
        <v>999.12</v>
      </c>
    </row>
    <row r="347">
      <c r="D347" s="442" t="s">
        <v>523</v>
      </c>
      <c r="E347" s="442"/>
      <c r="F347" s="442"/>
      <c r="G347" s="442"/>
      <c r="H347" s="442"/>
      <c r="I347" s="442"/>
      <c r="J347" s="443">
        <v>124.89</v>
      </c>
      <c r="K347" s="443"/>
      <c r="L347" s="443">
        <v>999.12</v>
      </c>
      <c r="M347" s="443"/>
    </row>
    <row r="348" ht="41.399999999999999">
      <c r="A348" s="444" t="s">
        <v>738</v>
      </c>
      <c r="B348" s="436">
        <v>9</v>
      </c>
      <c r="C348" s="436" t="s">
        <v>1871</v>
      </c>
      <c r="D348" s="436" t="s">
        <v>121</v>
      </c>
      <c r="E348" s="437" t="s">
        <v>238</v>
      </c>
      <c r="F348" s="1453">
        <v>3</v>
      </c>
      <c r="G348" s="1035"/>
      <c r="H348" s="1453">
        <v>3</v>
      </c>
      <c r="I348" s="439"/>
      <c r="J348" s="440"/>
      <c r="K348" s="439">
        <v>1313.25</v>
      </c>
      <c r="L348" s="436"/>
      <c r="M348" s="439">
        <v>3939.75</v>
      </c>
    </row>
    <row r="349">
      <c r="D349" s="442" t="s">
        <v>523</v>
      </c>
      <c r="E349" s="442"/>
      <c r="F349" s="442"/>
      <c r="G349" s="442"/>
      <c r="H349" s="442"/>
      <c r="I349" s="442"/>
      <c r="J349" s="443">
        <v>1313.25</v>
      </c>
      <c r="K349" s="443"/>
      <c r="L349" s="443">
        <v>3939.75</v>
      </c>
      <c r="M349" s="443"/>
    </row>
    <row r="350" ht="41.399999999999999">
      <c r="A350" s="444" t="s">
        <v>753</v>
      </c>
      <c r="B350" s="436">
        <v>10</v>
      </c>
      <c r="C350" s="436" t="s">
        <v>1872</v>
      </c>
      <c r="D350" s="436" t="s">
        <v>1873</v>
      </c>
      <c r="E350" s="437" t="s">
        <v>238</v>
      </c>
      <c r="F350" s="1453">
        <v>3</v>
      </c>
      <c r="G350" s="1035"/>
      <c r="H350" s="1453">
        <v>3</v>
      </c>
      <c r="I350" s="439"/>
      <c r="J350" s="440"/>
      <c r="K350" s="439">
        <v>16.23</v>
      </c>
      <c r="L350" s="436"/>
      <c r="M350" s="439">
        <v>48.689999999999998</v>
      </c>
    </row>
    <row r="351">
      <c r="D351" s="442" t="s">
        <v>523</v>
      </c>
      <c r="E351" s="442"/>
      <c r="F351" s="442"/>
      <c r="G351" s="442"/>
      <c r="H351" s="442"/>
      <c r="I351" s="442"/>
      <c r="J351" s="443">
        <v>16.23</v>
      </c>
      <c r="K351" s="443"/>
      <c r="L351" s="443">
        <v>48.689999999999998</v>
      </c>
      <c r="M351" s="443"/>
    </row>
    <row r="352" ht="73.799999999999997" customHeight="1">
      <c r="A352" s="444" t="s">
        <v>759</v>
      </c>
      <c r="B352" s="436">
        <v>11</v>
      </c>
      <c r="C352" s="436" t="s">
        <v>820</v>
      </c>
      <c r="D352" s="436" t="s">
        <v>821</v>
      </c>
      <c r="E352" s="437" t="s">
        <v>238</v>
      </c>
      <c r="F352" s="1453">
        <v>6</v>
      </c>
      <c r="G352" s="1035"/>
      <c r="H352" s="1453">
        <v>6</v>
      </c>
      <c r="I352" s="439">
        <v>127.56</v>
      </c>
      <c r="J352" s="440">
        <v>1.24</v>
      </c>
      <c r="K352" s="439">
        <v>158.16999999999999</v>
      </c>
      <c r="L352" s="436"/>
      <c r="M352" s="439">
        <v>949.01999999999998</v>
      </c>
    </row>
    <row r="353">
      <c r="D353" s="442" t="s">
        <v>523</v>
      </c>
      <c r="E353" s="442"/>
      <c r="F353" s="442"/>
      <c r="G353" s="442"/>
      <c r="H353" s="442"/>
      <c r="I353" s="442"/>
      <c r="J353" s="443">
        <v>158.16999999999999</v>
      </c>
      <c r="K353" s="443"/>
      <c r="L353" s="443">
        <v>949.01999999999998</v>
      </c>
      <c r="M353" s="443"/>
    </row>
    <row r="355" ht="13.800000000000001">
      <c r="A355" s="446"/>
      <c r="B355" s="446"/>
      <c r="C355" s="447"/>
      <c r="D355" s="441" t="s">
        <v>564</v>
      </c>
      <c r="E355" s="441"/>
      <c r="F355" s="441"/>
      <c r="G355" s="441"/>
      <c r="H355" s="441"/>
      <c r="I355" s="441"/>
      <c r="J355" s="435"/>
      <c r="K355" s="446"/>
      <c r="L355" s="448"/>
      <c r="M355" s="435">
        <v>51306.199999999997</v>
      </c>
    </row>
    <row r="356" ht="13.800000000000001">
      <c r="A356" s="449"/>
      <c r="B356" s="449"/>
      <c r="C356" s="450"/>
      <c r="D356" s="451" t="s">
        <v>565</v>
      </c>
      <c r="E356" s="426"/>
      <c r="F356" s="426"/>
      <c r="G356" s="426"/>
      <c r="H356" s="426"/>
      <c r="I356" s="426"/>
      <c r="J356" s="429"/>
      <c r="K356" s="449"/>
      <c r="L356" s="428"/>
      <c r="M356" s="429"/>
    </row>
    <row r="357" ht="13.800000000000001">
      <c r="A357" s="449"/>
      <c r="B357" s="449"/>
      <c r="C357" s="450"/>
      <c r="D357" s="426" t="s">
        <v>566</v>
      </c>
      <c r="E357" s="426"/>
      <c r="F357" s="426"/>
      <c r="G357" s="426"/>
      <c r="H357" s="426"/>
      <c r="I357" s="426"/>
      <c r="J357" s="429"/>
      <c r="K357" s="449"/>
      <c r="L357" s="428"/>
      <c r="M357" s="429">
        <v>0</v>
      </c>
    </row>
    <row r="358" ht="13.800000000000001">
      <c r="A358" s="449"/>
      <c r="B358" s="449"/>
      <c r="C358" s="450"/>
      <c r="D358" s="426" t="s">
        <v>567</v>
      </c>
      <c r="E358" s="426"/>
      <c r="F358" s="426"/>
      <c r="G358" s="426"/>
      <c r="H358" s="426"/>
      <c r="I358" s="426"/>
      <c r="J358" s="429"/>
      <c r="K358" s="449"/>
      <c r="L358" s="428"/>
      <c r="M358" s="429">
        <v>0</v>
      </c>
    </row>
    <row r="359" ht="13.800000000000001">
      <c r="A359" s="449"/>
      <c r="B359" s="449"/>
      <c r="C359" s="450"/>
      <c r="D359" s="451" t="s">
        <v>568</v>
      </c>
      <c r="E359" s="426"/>
      <c r="F359" s="426"/>
      <c r="G359" s="426"/>
      <c r="H359" s="426"/>
      <c r="I359" s="426"/>
      <c r="J359" s="429"/>
      <c r="K359" s="449"/>
      <c r="L359" s="428"/>
      <c r="M359" s="429"/>
    </row>
    <row r="360" ht="13.800000000000001">
      <c r="A360" s="449"/>
      <c r="B360" s="449"/>
      <c r="C360" s="450"/>
      <c r="D360" s="426" t="s">
        <v>567</v>
      </c>
      <c r="E360" s="426"/>
      <c r="F360" s="426"/>
      <c r="G360" s="426"/>
      <c r="H360" s="426"/>
      <c r="I360" s="426"/>
      <c r="J360" s="429"/>
      <c r="K360" s="449"/>
      <c r="L360" s="428"/>
      <c r="M360" s="429">
        <v>0</v>
      </c>
    </row>
    <row r="361" ht="13.800000000000001">
      <c r="A361" s="449"/>
      <c r="B361" s="449"/>
      <c r="C361" s="450"/>
      <c r="D361" s="451" t="s">
        <v>569</v>
      </c>
      <c r="E361" s="426"/>
      <c r="F361" s="426"/>
      <c r="G361" s="426"/>
      <c r="H361" s="426"/>
      <c r="I361" s="426"/>
      <c r="J361" s="429"/>
      <c r="K361" s="449"/>
      <c r="L361" s="428"/>
      <c r="M361" s="429"/>
    </row>
    <row r="362" ht="13.800000000000001">
      <c r="A362" s="449"/>
      <c r="B362" s="449"/>
      <c r="C362" s="450"/>
      <c r="D362" s="426" t="s">
        <v>570</v>
      </c>
      <c r="E362" s="426"/>
      <c r="F362" s="426"/>
      <c r="G362" s="426"/>
      <c r="H362" s="426"/>
      <c r="I362" s="426"/>
      <c r="J362" s="429"/>
      <c r="K362" s="449"/>
      <c r="L362" s="428"/>
      <c r="M362" s="429">
        <v>0</v>
      </c>
    </row>
    <row r="363" ht="13.800000000000001">
      <c r="A363" s="449"/>
      <c r="B363" s="449"/>
      <c r="C363" s="450"/>
      <c r="D363" s="426" t="s">
        <v>571</v>
      </c>
      <c r="E363" s="426"/>
      <c r="F363" s="426"/>
      <c r="G363" s="426"/>
      <c r="H363" s="426"/>
      <c r="I363" s="426"/>
      <c r="J363" s="429"/>
      <c r="K363" s="449"/>
      <c r="L363" s="428"/>
      <c r="M363" s="429">
        <v>0</v>
      </c>
    </row>
    <row r="364" ht="13.800000000000001">
      <c r="A364" s="449"/>
      <c r="B364" s="449"/>
      <c r="C364" s="450"/>
      <c r="D364" s="426" t="s">
        <v>572</v>
      </c>
      <c r="E364" s="426"/>
      <c r="F364" s="426"/>
      <c r="G364" s="426"/>
      <c r="H364" s="426"/>
      <c r="I364" s="426"/>
      <c r="J364" s="429"/>
      <c r="K364" s="449"/>
      <c r="L364" s="428"/>
      <c r="M364" s="429">
        <v>51306.199999999997</v>
      </c>
    </row>
    <row r="365" ht="13.800000000000001">
      <c r="A365" s="449"/>
      <c r="B365" s="449"/>
      <c r="C365" s="450"/>
      <c r="D365" s="451" t="s">
        <v>568</v>
      </c>
      <c r="E365" s="426"/>
      <c r="F365" s="426"/>
      <c r="G365" s="426"/>
      <c r="H365" s="426"/>
      <c r="I365" s="426"/>
      <c r="J365" s="429"/>
      <c r="K365" s="449"/>
      <c r="L365" s="428"/>
      <c r="M365" s="429"/>
    </row>
    <row r="366" ht="13.800000000000001">
      <c r="A366" s="449"/>
      <c r="B366" s="449"/>
      <c r="C366" s="450"/>
      <c r="D366" s="426" t="s">
        <v>573</v>
      </c>
      <c r="E366" s="426"/>
      <c r="F366" s="426"/>
      <c r="G366" s="426"/>
      <c r="H366" s="426"/>
      <c r="I366" s="426"/>
      <c r="J366" s="429"/>
      <c r="K366" s="449"/>
      <c r="L366" s="428"/>
      <c r="M366" s="429">
        <v>51306.199999999997</v>
      </c>
    </row>
    <row r="367" ht="13.800000000000001">
      <c r="A367" s="449"/>
      <c r="B367" s="449"/>
      <c r="C367" s="450"/>
      <c r="D367" s="426" t="s">
        <v>574</v>
      </c>
      <c r="E367" s="426"/>
      <c r="F367" s="426"/>
      <c r="G367" s="426"/>
      <c r="H367" s="426"/>
      <c r="I367" s="426"/>
      <c r="J367" s="429"/>
      <c r="K367" s="449"/>
      <c r="L367" s="428"/>
      <c r="M367" s="429">
        <v>0</v>
      </c>
    </row>
    <row r="368" ht="13.800000000000001">
      <c r="A368" s="449"/>
      <c r="B368" s="449"/>
      <c r="C368" s="450"/>
      <c r="D368" s="426" t="s">
        <v>575</v>
      </c>
      <c r="E368" s="426"/>
      <c r="F368" s="426"/>
      <c r="G368" s="426"/>
      <c r="H368" s="426"/>
      <c r="I368" s="426"/>
      <c r="J368" s="429"/>
      <c r="K368" s="449"/>
      <c r="L368" s="428"/>
      <c r="M368" s="429">
        <v>0</v>
      </c>
    </row>
    <row r="369" ht="13.800000000000001">
      <c r="A369" s="449"/>
      <c r="B369" s="449"/>
      <c r="C369" s="450"/>
      <c r="D369" s="426" t="s">
        <v>576</v>
      </c>
      <c r="E369" s="426"/>
      <c r="F369" s="426"/>
      <c r="G369" s="426"/>
      <c r="H369" s="426"/>
      <c r="I369" s="426"/>
      <c r="J369" s="429"/>
      <c r="K369" s="449"/>
      <c r="L369" s="428"/>
      <c r="M369" s="429">
        <v>0</v>
      </c>
    </row>
    <row r="370" ht="13.800000000000001">
      <c r="A370" s="449"/>
      <c r="B370" s="449"/>
      <c r="C370" s="450"/>
      <c r="D370" s="426" t="s">
        <v>577</v>
      </c>
      <c r="E370" s="426"/>
      <c r="F370" s="426"/>
      <c r="G370" s="426"/>
      <c r="H370" s="426"/>
      <c r="I370" s="426"/>
      <c r="J370" s="429"/>
      <c r="K370" s="449"/>
      <c r="L370" s="428"/>
      <c r="M370" s="429">
        <v>0</v>
      </c>
    </row>
    <row r="371" ht="13.800000000000001">
      <c r="A371" s="449"/>
      <c r="B371" s="449"/>
      <c r="C371" s="450"/>
      <c r="D371" s="426" t="s">
        <v>578</v>
      </c>
      <c r="E371" s="426"/>
      <c r="F371" s="426"/>
      <c r="G371" s="426"/>
      <c r="H371" s="426"/>
      <c r="I371" s="426"/>
      <c r="J371" s="429"/>
      <c r="K371" s="449"/>
      <c r="L371" s="428"/>
      <c r="M371" s="429">
        <v>0</v>
      </c>
    </row>
    <row r="372" ht="13.800000000000001">
      <c r="A372" s="449"/>
      <c r="B372" s="449"/>
      <c r="C372" s="450"/>
      <c r="D372" s="426" t="s">
        <v>579</v>
      </c>
      <c r="E372" s="426"/>
      <c r="F372" s="426"/>
      <c r="G372" s="426"/>
      <c r="H372" s="426"/>
      <c r="I372" s="426"/>
      <c r="J372" s="429"/>
      <c r="K372" s="449"/>
      <c r="L372" s="428"/>
      <c r="M372" s="429">
        <v>0</v>
      </c>
    </row>
    <row r="373" ht="13.800000000000001">
      <c r="A373" s="449"/>
      <c r="B373" s="449"/>
      <c r="C373" s="450"/>
      <c r="D373" s="451" t="s">
        <v>565</v>
      </c>
      <c r="E373" s="426"/>
      <c r="F373" s="426"/>
      <c r="G373" s="426"/>
      <c r="H373" s="426"/>
      <c r="I373" s="426"/>
      <c r="J373" s="429"/>
      <c r="K373" s="449"/>
      <c r="L373" s="428"/>
      <c r="M373" s="429"/>
    </row>
    <row r="374" ht="13.800000000000001">
      <c r="A374" s="449"/>
      <c r="B374" s="449"/>
      <c r="C374" s="450"/>
      <c r="D374" s="426" t="s">
        <v>580</v>
      </c>
      <c r="E374" s="426"/>
      <c r="F374" s="426"/>
      <c r="G374" s="426"/>
      <c r="H374" s="426"/>
      <c r="I374" s="426"/>
      <c r="J374" s="429"/>
      <c r="K374" s="449"/>
      <c r="L374" s="428"/>
      <c r="M374" s="429">
        <v>0</v>
      </c>
    </row>
    <row r="375" ht="13.800000000000001">
      <c r="A375" s="449"/>
      <c r="B375" s="449"/>
      <c r="C375" s="450"/>
      <c r="D375" s="426" t="s">
        <v>581</v>
      </c>
      <c r="E375" s="426"/>
      <c r="F375" s="426"/>
      <c r="G375" s="426"/>
      <c r="H375" s="426"/>
      <c r="I375" s="426"/>
      <c r="J375" s="429"/>
      <c r="K375" s="449"/>
      <c r="L375" s="428"/>
      <c r="M375" s="429">
        <v>0</v>
      </c>
    </row>
    <row r="376" ht="13.800000000000001">
      <c r="A376" s="449"/>
      <c r="B376" s="449"/>
      <c r="C376" s="450"/>
      <c r="D376" s="426" t="s">
        <v>582</v>
      </c>
      <c r="E376" s="426"/>
      <c r="F376" s="426"/>
      <c r="G376" s="426"/>
      <c r="H376" s="426"/>
      <c r="I376" s="426"/>
      <c r="J376" s="429"/>
      <c r="K376" s="449"/>
      <c r="L376" s="428"/>
      <c r="M376" s="429"/>
    </row>
    <row r="377" ht="13.800000000000001">
      <c r="A377" s="449"/>
      <c r="B377" s="449"/>
      <c r="C377" s="450"/>
      <c r="D377" s="426" t="s">
        <v>583</v>
      </c>
      <c r="E377" s="426"/>
      <c r="F377" s="426"/>
      <c r="G377" s="426"/>
      <c r="H377" s="426"/>
      <c r="I377" s="426"/>
      <c r="J377" s="429"/>
      <c r="K377" s="449"/>
      <c r="L377" s="428"/>
      <c r="M377" s="429">
        <v>0</v>
      </c>
    </row>
    <row r="378" ht="13.800000000000001">
      <c r="A378" s="446"/>
      <c r="B378" s="446"/>
      <c r="C378" s="447"/>
      <c r="D378" s="441" t="s">
        <v>584</v>
      </c>
      <c r="E378" s="441"/>
      <c r="F378" s="441"/>
      <c r="G378" s="441"/>
      <c r="H378" s="441"/>
      <c r="I378" s="441"/>
      <c r="J378" s="435"/>
      <c r="K378" s="446"/>
      <c r="L378" s="448"/>
      <c r="M378" s="435">
        <v>51306.199999999997</v>
      </c>
    </row>
    <row r="379" ht="13.800000000000001">
      <c r="A379" s="449"/>
      <c r="B379" s="449"/>
      <c r="C379" s="450"/>
      <c r="D379" s="451" t="s">
        <v>585</v>
      </c>
      <c r="E379" s="426"/>
      <c r="F379" s="426"/>
      <c r="G379" s="426"/>
      <c r="H379" s="426"/>
      <c r="I379" s="426"/>
      <c r="J379" s="429"/>
      <c r="K379" s="449"/>
      <c r="L379" s="428"/>
      <c r="M379" s="429"/>
    </row>
    <row r="380" ht="13.800000000000001">
      <c r="A380" s="449"/>
      <c r="B380" s="449"/>
      <c r="C380" s="450"/>
      <c r="D380" s="426" t="s">
        <v>586</v>
      </c>
      <c r="E380" s="426"/>
      <c r="F380" s="426"/>
      <c r="G380" s="426"/>
      <c r="H380" s="426"/>
      <c r="I380" s="426"/>
      <c r="J380" s="429"/>
      <c r="K380" s="449"/>
      <c r="L380" s="428"/>
      <c r="M380" s="429">
        <v>45075.340000000004</v>
      </c>
    </row>
    <row r="381" ht="13.800000000000001">
      <c r="A381" s="449"/>
      <c r="B381" s="449"/>
      <c r="C381" s="450"/>
      <c r="D381" s="426" t="s">
        <v>587</v>
      </c>
      <c r="E381" s="426"/>
      <c r="F381" s="426"/>
      <c r="G381" s="426"/>
      <c r="H381" s="426"/>
      <c r="I381" s="426"/>
      <c r="J381" s="429"/>
      <c r="K381" s="449"/>
      <c r="L381" s="428"/>
      <c r="M381" s="429">
        <v>0</v>
      </c>
    </row>
    <row r="382" ht="13.800000000000001">
      <c r="A382" s="449"/>
      <c r="B382" s="449"/>
      <c r="C382" s="450"/>
      <c r="D382" s="426" t="s">
        <v>588</v>
      </c>
      <c r="E382" s="426"/>
      <c r="F382" s="426"/>
      <c r="G382" s="430"/>
      <c r="H382" s="434">
        <v>0</v>
      </c>
      <c r="I382" s="449"/>
      <c r="J382" s="449"/>
      <c r="K382" s="449"/>
      <c r="L382" s="449"/>
      <c r="M382" s="449"/>
    </row>
    <row r="383" ht="13.800000000000001">
      <c r="A383" s="449"/>
      <c r="B383" s="449"/>
      <c r="C383" s="450"/>
      <c r="D383" s="426" t="s">
        <v>589</v>
      </c>
      <c r="E383" s="426"/>
      <c r="F383" s="426"/>
      <c r="G383" s="430"/>
      <c r="H383" s="434">
        <v>0</v>
      </c>
      <c r="I383" s="449"/>
      <c r="J383" s="449"/>
      <c r="K383" s="449"/>
      <c r="L383" s="449"/>
      <c r="M383" s="449"/>
    </row>
    <row r="386" ht="13.800000000000001">
      <c r="A386" s="452"/>
      <c r="B386" s="452"/>
      <c r="C386" s="453"/>
      <c r="D386" s="454" t="s">
        <v>1874</v>
      </c>
      <c r="E386" s="454"/>
      <c r="F386" s="454"/>
      <c r="G386" s="454"/>
      <c r="H386" s="454"/>
      <c r="I386" s="454"/>
      <c r="J386" s="443"/>
      <c r="K386" s="452"/>
      <c r="L386" s="455"/>
      <c r="M386" s="443"/>
    </row>
    <row r="388" ht="13.800000000000001">
      <c r="A388" s="446"/>
      <c r="B388" s="446"/>
      <c r="C388" s="447"/>
      <c r="D388" s="441" t="s">
        <v>591</v>
      </c>
      <c r="E388" s="441"/>
      <c r="F388" s="441"/>
      <c r="G388" s="441"/>
      <c r="H388" s="441"/>
      <c r="I388" s="441"/>
      <c r="J388" s="435"/>
      <c r="K388" s="446"/>
      <c r="L388" s="448"/>
      <c r="M388" s="435">
        <v>184571.38</v>
      </c>
    </row>
    <row r="389" ht="13.800000000000001">
      <c r="A389" s="449"/>
      <c r="B389" s="449"/>
      <c r="C389" s="450"/>
      <c r="D389" s="451" t="s">
        <v>565</v>
      </c>
      <c r="E389" s="426"/>
      <c r="F389" s="426"/>
      <c r="G389" s="426"/>
      <c r="H389" s="426"/>
      <c r="I389" s="426"/>
      <c r="J389" s="429"/>
      <c r="K389" s="449"/>
      <c r="L389" s="428"/>
      <c r="M389" s="429"/>
    </row>
    <row r="390" ht="13.800000000000001">
      <c r="A390" s="449"/>
      <c r="B390" s="449"/>
      <c r="C390" s="450"/>
      <c r="D390" s="426" t="s">
        <v>592</v>
      </c>
      <c r="E390" s="426"/>
      <c r="F390" s="426"/>
      <c r="G390" s="426"/>
      <c r="H390" s="426"/>
      <c r="I390" s="426"/>
      <c r="J390" s="429"/>
      <c r="K390" s="449"/>
      <c r="L390" s="428"/>
      <c r="M390" s="429">
        <v>106012.29000000001</v>
      </c>
    </row>
    <row r="391" ht="13.800000000000001">
      <c r="A391" s="449"/>
      <c r="B391" s="449"/>
      <c r="C391" s="450"/>
      <c r="D391" s="451" t="s">
        <v>565</v>
      </c>
      <c r="E391" s="426"/>
      <c r="F391" s="426"/>
      <c r="G391" s="426"/>
      <c r="H391" s="426"/>
      <c r="I391" s="426"/>
      <c r="J391" s="429"/>
      <c r="K391" s="449"/>
      <c r="L391" s="428"/>
      <c r="M391" s="429"/>
    </row>
    <row r="392" ht="13.800000000000001">
      <c r="A392" s="449"/>
      <c r="B392" s="449"/>
      <c r="C392" s="450"/>
      <c r="D392" s="426" t="s">
        <v>593</v>
      </c>
      <c r="E392" s="426"/>
      <c r="F392" s="426"/>
      <c r="G392" s="426"/>
      <c r="H392" s="426"/>
      <c r="I392" s="426"/>
      <c r="J392" s="429"/>
      <c r="K392" s="449"/>
      <c r="L392" s="428"/>
      <c r="M392" s="429">
        <v>46344.770000000004</v>
      </c>
    </row>
    <row r="393" ht="13.800000000000001">
      <c r="A393" s="449"/>
      <c r="B393" s="449"/>
      <c r="C393" s="450"/>
      <c r="D393" s="426" t="s">
        <v>567</v>
      </c>
      <c r="E393" s="426"/>
      <c r="F393" s="426"/>
      <c r="G393" s="426"/>
      <c r="H393" s="426"/>
      <c r="I393" s="426"/>
      <c r="J393" s="429"/>
      <c r="K393" s="449"/>
      <c r="L393" s="428"/>
      <c r="M393" s="429">
        <v>12535.280000000001</v>
      </c>
    </row>
    <row r="394" ht="13.800000000000001">
      <c r="A394" s="449"/>
      <c r="B394" s="449"/>
      <c r="C394" s="450"/>
      <c r="D394" s="451" t="s">
        <v>568</v>
      </c>
      <c r="E394" s="426"/>
      <c r="F394" s="426"/>
      <c r="G394" s="426"/>
      <c r="H394" s="426"/>
      <c r="I394" s="426"/>
      <c r="J394" s="429"/>
      <c r="K394" s="449"/>
      <c r="L394" s="428"/>
      <c r="M394" s="429"/>
    </row>
    <row r="395" ht="13.800000000000001">
      <c r="A395" s="449"/>
      <c r="B395" s="449"/>
      <c r="C395" s="450"/>
      <c r="D395" s="426" t="s">
        <v>567</v>
      </c>
      <c r="E395" s="426"/>
      <c r="F395" s="426"/>
      <c r="G395" s="426"/>
      <c r="H395" s="426"/>
      <c r="I395" s="426"/>
      <c r="J395" s="429"/>
      <c r="K395" s="449"/>
      <c r="L395" s="428"/>
      <c r="M395" s="429">
        <v>8368.4400000000005</v>
      </c>
    </row>
    <row r="396" ht="13.800000000000001">
      <c r="A396" s="449"/>
      <c r="B396" s="449"/>
      <c r="C396" s="450"/>
      <c r="D396" s="451" t="s">
        <v>569</v>
      </c>
      <c r="E396" s="426"/>
      <c r="F396" s="426"/>
      <c r="G396" s="426"/>
      <c r="H396" s="426"/>
      <c r="I396" s="426"/>
      <c r="J396" s="429"/>
      <c r="K396" s="449"/>
      <c r="L396" s="428"/>
      <c r="M396" s="429"/>
    </row>
    <row r="397" ht="13.800000000000001">
      <c r="A397" s="449"/>
      <c r="B397" s="449"/>
      <c r="C397" s="450"/>
      <c r="D397" s="426" t="s">
        <v>570</v>
      </c>
      <c r="E397" s="426"/>
      <c r="F397" s="426"/>
      <c r="G397" s="426"/>
      <c r="H397" s="426"/>
      <c r="I397" s="426"/>
      <c r="J397" s="429"/>
      <c r="K397" s="449"/>
      <c r="L397" s="428"/>
      <c r="M397" s="429">
        <v>4166.8400000000001</v>
      </c>
    </row>
    <row r="398" ht="13.800000000000001">
      <c r="A398" s="449"/>
      <c r="B398" s="449"/>
      <c r="C398" s="450"/>
      <c r="D398" s="426" t="s">
        <v>571</v>
      </c>
      <c r="E398" s="426"/>
      <c r="F398" s="426"/>
      <c r="G398" s="426"/>
      <c r="H398" s="426"/>
      <c r="I398" s="426"/>
      <c r="J398" s="429"/>
      <c r="K398" s="449"/>
      <c r="L398" s="428"/>
      <c r="M398" s="429">
        <v>0</v>
      </c>
    </row>
    <row r="399" ht="13.800000000000001">
      <c r="A399" s="449"/>
      <c r="B399" s="449"/>
      <c r="C399" s="450"/>
      <c r="D399" s="426" t="s">
        <v>572</v>
      </c>
      <c r="E399" s="426"/>
      <c r="F399" s="426"/>
      <c r="G399" s="426"/>
      <c r="H399" s="426"/>
      <c r="I399" s="426"/>
      <c r="J399" s="429"/>
      <c r="K399" s="449"/>
      <c r="L399" s="428"/>
      <c r="M399" s="429">
        <v>47132.240000000005</v>
      </c>
    </row>
    <row r="400" ht="13.800000000000001">
      <c r="A400" s="449"/>
      <c r="B400" s="449"/>
      <c r="C400" s="450"/>
      <c r="D400" s="451" t="s">
        <v>568</v>
      </c>
      <c r="E400" s="426"/>
      <c r="F400" s="426"/>
      <c r="G400" s="426"/>
      <c r="H400" s="426"/>
      <c r="I400" s="426"/>
      <c r="J400" s="429"/>
      <c r="K400" s="449"/>
      <c r="L400" s="428"/>
      <c r="M400" s="429"/>
    </row>
    <row r="401" ht="13.800000000000001">
      <c r="A401" s="449"/>
      <c r="B401" s="449"/>
      <c r="C401" s="450"/>
      <c r="D401" s="426" t="s">
        <v>573</v>
      </c>
      <c r="E401" s="426"/>
      <c r="F401" s="426"/>
      <c r="G401" s="426"/>
      <c r="H401" s="426"/>
      <c r="I401" s="426"/>
      <c r="J401" s="429"/>
      <c r="K401" s="449"/>
      <c r="L401" s="428"/>
      <c r="M401" s="429">
        <v>47132.240000000005</v>
      </c>
    </row>
    <row r="402" ht="13.800000000000001">
      <c r="A402" s="449"/>
      <c r="B402" s="449"/>
      <c r="C402" s="450"/>
      <c r="D402" s="426" t="s">
        <v>574</v>
      </c>
      <c r="E402" s="426"/>
      <c r="F402" s="426"/>
      <c r="G402" s="426"/>
      <c r="H402" s="426"/>
      <c r="I402" s="426"/>
      <c r="J402" s="429"/>
      <c r="K402" s="449"/>
      <c r="L402" s="428"/>
      <c r="M402" s="429">
        <v>0</v>
      </c>
    </row>
    <row r="403" ht="13.800000000000001">
      <c r="A403" s="449"/>
      <c r="B403" s="449"/>
      <c r="C403" s="450"/>
      <c r="D403" s="426" t="s">
        <v>575</v>
      </c>
      <c r="E403" s="426"/>
      <c r="F403" s="426"/>
      <c r="G403" s="426"/>
      <c r="H403" s="426"/>
      <c r="I403" s="426"/>
      <c r="J403" s="429"/>
      <c r="K403" s="449"/>
      <c r="L403" s="428"/>
      <c r="M403" s="429">
        <v>0</v>
      </c>
    </row>
    <row r="404" ht="13.800000000000001">
      <c r="A404" s="449"/>
      <c r="B404" s="449"/>
      <c r="C404" s="450"/>
      <c r="D404" s="426" t="s">
        <v>594</v>
      </c>
      <c r="E404" s="426"/>
      <c r="F404" s="426"/>
      <c r="G404" s="426"/>
      <c r="H404" s="426"/>
      <c r="I404" s="426"/>
      <c r="J404" s="429"/>
      <c r="K404" s="449"/>
      <c r="L404" s="428"/>
      <c r="M404" s="429">
        <v>50511.610000000001</v>
      </c>
    </row>
    <row r="405" ht="13.800000000000001">
      <c r="A405" s="449"/>
      <c r="B405" s="449"/>
      <c r="C405" s="450"/>
      <c r="D405" s="426" t="s">
        <v>595</v>
      </c>
      <c r="E405" s="426"/>
      <c r="F405" s="426"/>
      <c r="G405" s="426"/>
      <c r="H405" s="426"/>
      <c r="I405" s="426"/>
      <c r="J405" s="429"/>
      <c r="K405" s="449"/>
      <c r="L405" s="428"/>
      <c r="M405" s="429">
        <v>50472</v>
      </c>
    </row>
    <row r="406" ht="13.800000000000001">
      <c r="A406" s="449"/>
      <c r="B406" s="449"/>
      <c r="C406" s="450"/>
      <c r="D406" s="426" t="s">
        <v>596</v>
      </c>
      <c r="E406" s="426"/>
      <c r="F406" s="426"/>
      <c r="G406" s="426"/>
      <c r="H406" s="426"/>
      <c r="I406" s="426"/>
      <c r="J406" s="429"/>
      <c r="K406" s="449"/>
      <c r="L406" s="428"/>
      <c r="M406" s="429">
        <v>28087.09</v>
      </c>
    </row>
    <row r="408" ht="13.800000000000001">
      <c r="A408" s="446"/>
      <c r="B408" s="446"/>
      <c r="C408" s="447"/>
      <c r="D408" s="441" t="s">
        <v>597</v>
      </c>
      <c r="E408" s="441"/>
      <c r="F408" s="441"/>
      <c r="G408" s="441"/>
      <c r="H408" s="441"/>
      <c r="I408" s="441"/>
      <c r="J408" s="435"/>
      <c r="K408" s="446"/>
      <c r="L408" s="448"/>
      <c r="M408" s="435">
        <v>14329.610000000002</v>
      </c>
    </row>
    <row r="409" ht="13.800000000000001">
      <c r="A409" s="449"/>
      <c r="B409" s="449"/>
      <c r="C409" s="450"/>
      <c r="D409" s="451" t="s">
        <v>565</v>
      </c>
      <c r="E409" s="426"/>
      <c r="F409" s="426"/>
      <c r="G409" s="426"/>
      <c r="H409" s="426"/>
      <c r="I409" s="426"/>
      <c r="J409" s="429"/>
      <c r="K409" s="449"/>
      <c r="L409" s="428"/>
      <c r="M409" s="429"/>
    </row>
    <row r="410" ht="13.800000000000001">
      <c r="A410" s="449"/>
      <c r="B410" s="449"/>
      <c r="C410" s="450"/>
      <c r="D410" s="426" t="s">
        <v>592</v>
      </c>
      <c r="E410" s="426"/>
      <c r="F410" s="426"/>
      <c r="G410" s="426"/>
      <c r="H410" s="426"/>
      <c r="I410" s="426"/>
      <c r="J410" s="429"/>
      <c r="K410" s="449"/>
      <c r="L410" s="428"/>
      <c r="M410" s="429">
        <v>9751.9200000000019</v>
      </c>
    </row>
    <row r="411" ht="13.800000000000001">
      <c r="A411" s="449"/>
      <c r="B411" s="449"/>
      <c r="C411" s="450"/>
      <c r="D411" s="451" t="s">
        <v>565</v>
      </c>
      <c r="E411" s="426"/>
      <c r="F411" s="426"/>
      <c r="G411" s="426"/>
      <c r="H411" s="426"/>
      <c r="I411" s="426"/>
      <c r="J411" s="429"/>
      <c r="K411" s="449"/>
      <c r="L411" s="428"/>
      <c r="M411" s="429"/>
    </row>
    <row r="412" ht="13.800000000000001">
      <c r="A412" s="449"/>
      <c r="B412" s="449"/>
      <c r="C412" s="450"/>
      <c r="D412" s="426" t="s">
        <v>593</v>
      </c>
      <c r="E412" s="426"/>
      <c r="F412" s="426"/>
      <c r="G412" s="426"/>
      <c r="H412" s="426"/>
      <c r="I412" s="426"/>
      <c r="J412" s="429"/>
      <c r="K412" s="449"/>
      <c r="L412" s="428"/>
      <c r="M412" s="429">
        <v>2978.7600000000002</v>
      </c>
    </row>
    <row r="413" ht="13.800000000000001">
      <c r="A413" s="449"/>
      <c r="B413" s="449"/>
      <c r="C413" s="450"/>
      <c r="D413" s="426" t="s">
        <v>567</v>
      </c>
      <c r="E413" s="426"/>
      <c r="F413" s="426"/>
      <c r="G413" s="426"/>
      <c r="H413" s="426"/>
      <c r="I413" s="426"/>
      <c r="J413" s="429"/>
      <c r="K413" s="449"/>
      <c r="L413" s="428"/>
      <c r="M413" s="429">
        <v>381.78999999999996</v>
      </c>
    </row>
    <row r="414" ht="13.800000000000001">
      <c r="A414" s="449"/>
      <c r="B414" s="449"/>
      <c r="C414" s="450"/>
      <c r="D414" s="451" t="s">
        <v>568</v>
      </c>
      <c r="E414" s="426"/>
      <c r="F414" s="426"/>
      <c r="G414" s="426"/>
      <c r="H414" s="426"/>
      <c r="I414" s="426"/>
      <c r="J414" s="429"/>
      <c r="K414" s="449"/>
      <c r="L414" s="428"/>
      <c r="M414" s="429"/>
    </row>
    <row r="415" ht="13.800000000000001">
      <c r="A415" s="449"/>
      <c r="B415" s="449"/>
      <c r="C415" s="450"/>
      <c r="D415" s="426" t="s">
        <v>567</v>
      </c>
      <c r="E415" s="426"/>
      <c r="F415" s="426"/>
      <c r="G415" s="426"/>
      <c r="H415" s="426"/>
      <c r="I415" s="426"/>
      <c r="J415" s="429"/>
      <c r="K415" s="449"/>
      <c r="L415" s="428"/>
      <c r="M415" s="429">
        <v>267.51999999999998</v>
      </c>
    </row>
    <row r="416" ht="13.800000000000001">
      <c r="A416" s="449"/>
      <c r="B416" s="449"/>
      <c r="C416" s="450"/>
      <c r="D416" s="451" t="s">
        <v>569</v>
      </c>
      <c r="E416" s="426"/>
      <c r="F416" s="426"/>
      <c r="G416" s="426"/>
      <c r="H416" s="426"/>
      <c r="I416" s="426"/>
      <c r="J416" s="429"/>
      <c r="K416" s="449"/>
      <c r="L416" s="428"/>
      <c r="M416" s="429"/>
    </row>
    <row r="417" ht="13.800000000000001">
      <c r="A417" s="449"/>
      <c r="B417" s="449"/>
      <c r="C417" s="450"/>
      <c r="D417" s="426" t="s">
        <v>570</v>
      </c>
      <c r="E417" s="426"/>
      <c r="F417" s="426"/>
      <c r="G417" s="426"/>
      <c r="H417" s="426"/>
      <c r="I417" s="426"/>
      <c r="J417" s="429"/>
      <c r="K417" s="449"/>
      <c r="L417" s="428"/>
      <c r="M417" s="429">
        <v>114.27</v>
      </c>
    </row>
    <row r="418" ht="13.800000000000001">
      <c r="A418" s="449"/>
      <c r="B418" s="449"/>
      <c r="C418" s="450"/>
      <c r="D418" s="426" t="s">
        <v>571</v>
      </c>
      <c r="E418" s="426"/>
      <c r="F418" s="426"/>
      <c r="G418" s="426"/>
      <c r="H418" s="426"/>
      <c r="I418" s="426"/>
      <c r="J418" s="429"/>
      <c r="K418" s="449"/>
      <c r="L418" s="428"/>
      <c r="M418" s="429">
        <v>0</v>
      </c>
    </row>
    <row r="419" ht="13.800000000000001">
      <c r="A419" s="449"/>
      <c r="B419" s="449"/>
      <c r="C419" s="450"/>
      <c r="D419" s="426" t="s">
        <v>572</v>
      </c>
      <c r="E419" s="426"/>
      <c r="F419" s="426"/>
      <c r="G419" s="426"/>
      <c r="H419" s="426"/>
      <c r="I419" s="426"/>
      <c r="J419" s="429"/>
      <c r="K419" s="449"/>
      <c r="L419" s="428"/>
      <c r="M419" s="429">
        <v>6391.3700000000008</v>
      </c>
    </row>
    <row r="420" ht="13.800000000000001">
      <c r="A420" s="449"/>
      <c r="B420" s="449"/>
      <c r="C420" s="450"/>
      <c r="D420" s="451" t="s">
        <v>568</v>
      </c>
      <c r="E420" s="426"/>
      <c r="F420" s="426"/>
      <c r="G420" s="426"/>
      <c r="H420" s="426"/>
      <c r="I420" s="426"/>
      <c r="J420" s="429"/>
      <c r="K420" s="449"/>
      <c r="L420" s="428"/>
      <c r="M420" s="429"/>
    </row>
    <row r="421" ht="13.800000000000001">
      <c r="A421" s="449"/>
      <c r="B421" s="449"/>
      <c r="C421" s="450"/>
      <c r="D421" s="426" t="s">
        <v>573</v>
      </c>
      <c r="E421" s="426"/>
      <c r="F421" s="426"/>
      <c r="G421" s="426"/>
      <c r="H421" s="426"/>
      <c r="I421" s="426"/>
      <c r="J421" s="429"/>
      <c r="K421" s="449"/>
      <c r="L421" s="428"/>
      <c r="M421" s="429">
        <v>6391.3700000000008</v>
      </c>
    </row>
    <row r="422" ht="13.800000000000001">
      <c r="A422" s="449"/>
      <c r="B422" s="449"/>
      <c r="C422" s="450"/>
      <c r="D422" s="426" t="s">
        <v>574</v>
      </c>
      <c r="E422" s="426"/>
      <c r="F422" s="426"/>
      <c r="G422" s="426"/>
      <c r="H422" s="426"/>
      <c r="I422" s="426"/>
      <c r="J422" s="429"/>
      <c r="K422" s="449"/>
      <c r="L422" s="428"/>
      <c r="M422" s="429">
        <v>0</v>
      </c>
    </row>
    <row r="423" ht="13.800000000000001">
      <c r="A423" s="449"/>
      <c r="B423" s="449"/>
      <c r="C423" s="450"/>
      <c r="D423" s="426" t="s">
        <v>575</v>
      </c>
      <c r="E423" s="426"/>
      <c r="F423" s="426"/>
      <c r="G423" s="426"/>
      <c r="H423" s="426"/>
      <c r="I423" s="426"/>
      <c r="J423" s="429"/>
      <c r="K423" s="449"/>
      <c r="L423" s="428"/>
      <c r="M423" s="429">
        <v>0</v>
      </c>
    </row>
    <row r="424" ht="13.800000000000001">
      <c r="A424" s="449"/>
      <c r="B424" s="449"/>
      <c r="C424" s="450"/>
      <c r="D424" s="426" t="s">
        <v>594</v>
      </c>
      <c r="E424" s="426"/>
      <c r="F424" s="426"/>
      <c r="G424" s="426"/>
      <c r="H424" s="426"/>
      <c r="I424" s="426"/>
      <c r="J424" s="429"/>
      <c r="K424" s="449"/>
      <c r="L424" s="428"/>
      <c r="M424" s="429">
        <v>3093.0300000000002</v>
      </c>
    </row>
    <row r="425" ht="13.800000000000001">
      <c r="A425" s="449"/>
      <c r="B425" s="449"/>
      <c r="C425" s="450"/>
      <c r="D425" s="426" t="s">
        <v>595</v>
      </c>
      <c r="E425" s="426"/>
      <c r="F425" s="426"/>
      <c r="G425" s="426"/>
      <c r="H425" s="426"/>
      <c r="I425" s="426"/>
      <c r="J425" s="429"/>
      <c r="K425" s="449"/>
      <c r="L425" s="428"/>
      <c r="M425" s="429">
        <v>3000.2400000000002</v>
      </c>
    </row>
    <row r="426" ht="13.800000000000001">
      <c r="A426" s="449"/>
      <c r="B426" s="449"/>
      <c r="C426" s="450"/>
      <c r="D426" s="426" t="s">
        <v>596</v>
      </c>
      <c r="E426" s="426"/>
      <c r="F426" s="426"/>
      <c r="G426" s="426"/>
      <c r="H426" s="426"/>
      <c r="I426" s="426"/>
      <c r="J426" s="429"/>
      <c r="K426" s="449"/>
      <c r="L426" s="428"/>
      <c r="M426" s="429">
        <v>1577.45</v>
      </c>
    </row>
    <row r="428" ht="13.800000000000001">
      <c r="A428" s="446"/>
      <c r="B428" s="446"/>
      <c r="C428" s="447"/>
      <c r="D428" s="441" t="s">
        <v>598</v>
      </c>
      <c r="E428" s="441"/>
      <c r="F428" s="441"/>
      <c r="G428" s="441"/>
      <c r="H428" s="441"/>
      <c r="I428" s="441"/>
      <c r="J428" s="435"/>
      <c r="K428" s="446"/>
      <c r="L428" s="448"/>
      <c r="M428" s="435">
        <v>724170.05999999994</v>
      </c>
    </row>
    <row r="429" ht="13.800000000000001">
      <c r="A429" s="449"/>
      <c r="B429" s="449"/>
      <c r="C429" s="450"/>
      <c r="D429" s="451" t="s">
        <v>565</v>
      </c>
      <c r="E429" s="426"/>
      <c r="F429" s="426"/>
      <c r="G429" s="426"/>
      <c r="H429" s="426"/>
      <c r="I429" s="426"/>
      <c r="J429" s="429"/>
      <c r="K429" s="449"/>
      <c r="L429" s="428"/>
      <c r="M429" s="429"/>
    </row>
    <row r="430" ht="13.800000000000001">
      <c r="A430" s="449"/>
      <c r="B430" s="449"/>
      <c r="C430" s="450"/>
      <c r="D430" s="426" t="s">
        <v>580</v>
      </c>
      <c r="E430" s="426"/>
      <c r="F430" s="426"/>
      <c r="G430" s="426"/>
      <c r="H430" s="426"/>
      <c r="I430" s="426"/>
      <c r="J430" s="429"/>
      <c r="K430" s="449"/>
      <c r="L430" s="428"/>
      <c r="M430" s="429">
        <v>724170.05999999994</v>
      </c>
    </row>
    <row r="431" ht="13.800000000000001">
      <c r="A431" s="449"/>
      <c r="B431" s="449"/>
      <c r="C431" s="450"/>
      <c r="D431" s="426" t="s">
        <v>581</v>
      </c>
      <c r="E431" s="426"/>
      <c r="F431" s="426"/>
      <c r="G431" s="426"/>
      <c r="H431" s="426"/>
      <c r="I431" s="426"/>
      <c r="J431" s="429"/>
      <c r="K431" s="449"/>
      <c r="L431" s="428"/>
      <c r="M431" s="429">
        <v>0</v>
      </c>
    </row>
    <row r="433" ht="13.800000000000001">
      <c r="A433" s="446"/>
      <c r="B433" s="446"/>
      <c r="C433" s="447"/>
      <c r="D433" s="441" t="s">
        <v>599</v>
      </c>
      <c r="E433" s="441"/>
      <c r="F433" s="441"/>
      <c r="G433" s="441"/>
      <c r="H433" s="441"/>
      <c r="I433" s="441"/>
      <c r="J433" s="435"/>
      <c r="K433" s="446"/>
      <c r="L433" s="448"/>
      <c r="M433" s="435">
        <v>0</v>
      </c>
    </row>
    <row r="434" ht="13.800000000000001">
      <c r="A434" s="449"/>
      <c r="B434" s="449"/>
      <c r="C434" s="450"/>
      <c r="D434" s="451" t="s">
        <v>565</v>
      </c>
      <c r="E434" s="426"/>
      <c r="F434" s="426"/>
      <c r="G434" s="426"/>
      <c r="H434" s="426"/>
      <c r="I434" s="426"/>
      <c r="J434" s="429"/>
      <c r="K434" s="449"/>
      <c r="L434" s="428"/>
      <c r="M434" s="429"/>
    </row>
    <row r="435" ht="13.800000000000001">
      <c r="A435" s="449"/>
      <c r="B435" s="449"/>
      <c r="C435" s="450"/>
      <c r="D435" s="426" t="s">
        <v>600</v>
      </c>
      <c r="E435" s="426"/>
      <c r="F435" s="426"/>
      <c r="G435" s="426"/>
      <c r="H435" s="426"/>
      <c r="I435" s="426"/>
      <c r="J435" s="429"/>
      <c r="K435" s="449"/>
      <c r="L435" s="428"/>
      <c r="M435" s="429"/>
    </row>
    <row r="436" ht="13.800000000000001">
      <c r="A436" s="449"/>
      <c r="B436" s="449"/>
      <c r="C436" s="450"/>
      <c r="D436" s="426" t="s">
        <v>602</v>
      </c>
      <c r="E436" s="426"/>
      <c r="F436" s="426"/>
      <c r="G436" s="426"/>
      <c r="H436" s="426"/>
      <c r="I436" s="426"/>
      <c r="J436" s="429"/>
      <c r="K436" s="449"/>
      <c r="L436" s="428"/>
      <c r="M436" s="429">
        <v>0</v>
      </c>
    </row>
    <row r="437" ht="13.800000000000001">
      <c r="A437" s="449"/>
      <c r="B437" s="449"/>
      <c r="C437" s="450"/>
      <c r="D437" s="426" t="s">
        <v>603</v>
      </c>
      <c r="E437" s="426"/>
      <c r="F437" s="426"/>
      <c r="G437" s="426"/>
      <c r="H437" s="426"/>
      <c r="I437" s="426"/>
      <c r="J437" s="429"/>
      <c r="K437" s="449"/>
      <c r="L437" s="428"/>
      <c r="M437" s="429">
        <v>0</v>
      </c>
    </row>
    <row r="438" ht="13.800000000000001">
      <c r="A438" s="449"/>
      <c r="B438" s="449"/>
      <c r="C438" s="450"/>
      <c r="D438" s="451" t="s">
        <v>565</v>
      </c>
      <c r="E438" s="426"/>
      <c r="F438" s="426"/>
      <c r="G438" s="426"/>
      <c r="H438" s="426"/>
      <c r="I438" s="426"/>
      <c r="J438" s="429"/>
      <c r="K438" s="449"/>
      <c r="L438" s="428"/>
      <c r="M438" s="429"/>
    </row>
    <row r="439" ht="13.800000000000001">
      <c r="A439" s="449"/>
      <c r="B439" s="449"/>
      <c r="C439" s="450"/>
      <c r="D439" s="426" t="s">
        <v>592</v>
      </c>
      <c r="E439" s="426"/>
      <c r="F439" s="426"/>
      <c r="G439" s="426"/>
      <c r="H439" s="426"/>
      <c r="I439" s="426"/>
      <c r="J439" s="429"/>
      <c r="K439" s="449"/>
      <c r="L439" s="428"/>
      <c r="M439" s="429">
        <v>0</v>
      </c>
    </row>
    <row r="440" ht="13.800000000000001">
      <c r="A440" s="449"/>
      <c r="B440" s="449"/>
      <c r="C440" s="450"/>
      <c r="D440" s="451" t="s">
        <v>565</v>
      </c>
      <c r="E440" s="426"/>
      <c r="F440" s="426"/>
      <c r="G440" s="426"/>
      <c r="H440" s="426"/>
      <c r="I440" s="426"/>
      <c r="J440" s="429"/>
      <c r="K440" s="449"/>
      <c r="L440" s="428"/>
      <c r="M440" s="429"/>
    </row>
    <row r="441" ht="13.800000000000001">
      <c r="A441" s="449"/>
      <c r="B441" s="449"/>
      <c r="C441" s="450"/>
      <c r="D441" s="426" t="s">
        <v>593</v>
      </c>
      <c r="E441" s="426"/>
      <c r="F441" s="426"/>
      <c r="G441" s="426"/>
      <c r="H441" s="426"/>
      <c r="I441" s="426"/>
      <c r="J441" s="429"/>
      <c r="K441" s="449"/>
      <c r="L441" s="428"/>
      <c r="M441" s="429">
        <v>0</v>
      </c>
    </row>
    <row r="442" ht="13.800000000000001">
      <c r="A442" s="449"/>
      <c r="B442" s="449"/>
      <c r="C442" s="450"/>
      <c r="D442" s="426" t="s">
        <v>567</v>
      </c>
      <c r="E442" s="426"/>
      <c r="F442" s="426"/>
      <c r="G442" s="426"/>
      <c r="H442" s="426"/>
      <c r="I442" s="426"/>
      <c r="J442" s="429"/>
      <c r="K442" s="449"/>
      <c r="L442" s="428"/>
      <c r="M442" s="429">
        <v>0</v>
      </c>
    </row>
    <row r="443" ht="13.800000000000001">
      <c r="A443" s="449"/>
      <c r="B443" s="449"/>
      <c r="C443" s="450"/>
      <c r="D443" s="451" t="s">
        <v>568</v>
      </c>
      <c r="E443" s="426"/>
      <c r="F443" s="426"/>
      <c r="G443" s="426"/>
      <c r="H443" s="426"/>
      <c r="I443" s="426"/>
      <c r="J443" s="429"/>
      <c r="K443" s="449"/>
      <c r="L443" s="428"/>
      <c r="M443" s="429"/>
    </row>
    <row r="444" ht="13.800000000000001">
      <c r="A444" s="449"/>
      <c r="B444" s="449"/>
      <c r="C444" s="450"/>
      <c r="D444" s="426" t="s">
        <v>567</v>
      </c>
      <c r="E444" s="426"/>
      <c r="F444" s="426"/>
      <c r="G444" s="426"/>
      <c r="H444" s="426"/>
      <c r="I444" s="426"/>
      <c r="J444" s="429"/>
      <c r="K444" s="449"/>
      <c r="L444" s="428"/>
      <c r="M444" s="429">
        <v>0</v>
      </c>
    </row>
    <row r="445" ht="13.800000000000001">
      <c r="A445" s="449"/>
      <c r="B445" s="449"/>
      <c r="C445" s="450"/>
      <c r="D445" s="451" t="s">
        <v>569</v>
      </c>
      <c r="E445" s="426"/>
      <c r="F445" s="426"/>
      <c r="G445" s="426"/>
      <c r="H445" s="426"/>
      <c r="I445" s="426"/>
      <c r="J445" s="429"/>
      <c r="K445" s="449"/>
      <c r="L445" s="428"/>
      <c r="M445" s="429"/>
    </row>
    <row r="446" ht="13.800000000000001">
      <c r="A446" s="449"/>
      <c r="B446" s="449"/>
      <c r="C446" s="450"/>
      <c r="D446" s="426" t="s">
        <v>570</v>
      </c>
      <c r="E446" s="426"/>
      <c r="F446" s="426"/>
      <c r="G446" s="426"/>
      <c r="H446" s="426"/>
      <c r="I446" s="426"/>
      <c r="J446" s="429"/>
      <c r="K446" s="449"/>
      <c r="L446" s="428"/>
      <c r="M446" s="429">
        <v>0</v>
      </c>
    </row>
    <row r="447" ht="13.800000000000001">
      <c r="A447" s="449"/>
      <c r="B447" s="449"/>
      <c r="C447" s="450"/>
      <c r="D447" s="426" t="s">
        <v>571</v>
      </c>
      <c r="E447" s="426"/>
      <c r="F447" s="426"/>
      <c r="G447" s="426"/>
      <c r="H447" s="426"/>
      <c r="I447" s="426"/>
      <c r="J447" s="429"/>
      <c r="K447" s="449"/>
      <c r="L447" s="428"/>
      <c r="M447" s="429">
        <v>0</v>
      </c>
    </row>
    <row r="448" ht="13.800000000000001">
      <c r="A448" s="449"/>
      <c r="B448" s="449"/>
      <c r="C448" s="450"/>
      <c r="D448" s="426" t="s">
        <v>572</v>
      </c>
      <c r="E448" s="426"/>
      <c r="F448" s="426"/>
      <c r="G448" s="426"/>
      <c r="H448" s="426"/>
      <c r="I448" s="426"/>
      <c r="J448" s="429"/>
      <c r="K448" s="449"/>
      <c r="L448" s="428"/>
      <c r="M448" s="429">
        <v>0</v>
      </c>
    </row>
    <row r="449" ht="13.800000000000001">
      <c r="A449" s="449"/>
      <c r="B449" s="449"/>
      <c r="C449" s="450"/>
      <c r="D449" s="451" t="s">
        <v>568</v>
      </c>
      <c r="E449" s="426"/>
      <c r="F449" s="426"/>
      <c r="G449" s="426"/>
      <c r="H449" s="426"/>
      <c r="I449" s="426"/>
      <c r="J449" s="429"/>
      <c r="K449" s="449"/>
      <c r="L449" s="428"/>
      <c r="M449" s="429"/>
    </row>
    <row r="450" ht="13.800000000000001">
      <c r="A450" s="449"/>
      <c r="B450" s="449"/>
      <c r="C450" s="450"/>
      <c r="D450" s="426" t="s">
        <v>573</v>
      </c>
      <c r="E450" s="426"/>
      <c r="F450" s="426"/>
      <c r="G450" s="426"/>
      <c r="H450" s="426"/>
      <c r="I450" s="426"/>
      <c r="J450" s="429"/>
      <c r="K450" s="449"/>
      <c r="L450" s="428"/>
      <c r="M450" s="429">
        <v>0</v>
      </c>
    </row>
    <row r="451" ht="13.800000000000001">
      <c r="A451" s="449"/>
      <c r="B451" s="449"/>
      <c r="C451" s="450"/>
      <c r="D451" s="426" t="s">
        <v>574</v>
      </c>
      <c r="E451" s="426"/>
      <c r="F451" s="426"/>
      <c r="G451" s="426"/>
      <c r="H451" s="426"/>
      <c r="I451" s="426"/>
      <c r="J451" s="429"/>
      <c r="K451" s="449"/>
      <c r="L451" s="428"/>
      <c r="M451" s="429">
        <v>0</v>
      </c>
    </row>
    <row r="452" ht="13.800000000000001">
      <c r="A452" s="449"/>
      <c r="B452" s="449"/>
      <c r="C452" s="450"/>
      <c r="D452" s="426" t="s">
        <v>575</v>
      </c>
      <c r="E452" s="426"/>
      <c r="F452" s="426"/>
      <c r="G452" s="426"/>
      <c r="H452" s="426"/>
      <c r="I452" s="426"/>
      <c r="J452" s="429"/>
      <c r="K452" s="449"/>
      <c r="L452" s="428"/>
      <c r="M452" s="429">
        <v>0</v>
      </c>
    </row>
    <row r="453" ht="13.800000000000001">
      <c r="A453" s="449"/>
      <c r="B453" s="449"/>
      <c r="C453" s="450"/>
      <c r="D453" s="426" t="s">
        <v>594</v>
      </c>
      <c r="E453" s="426"/>
      <c r="F453" s="426"/>
      <c r="G453" s="426"/>
      <c r="H453" s="426"/>
      <c r="I453" s="426"/>
      <c r="J453" s="429"/>
      <c r="K453" s="449"/>
      <c r="L453" s="428"/>
      <c r="M453" s="429">
        <v>0</v>
      </c>
    </row>
    <row r="454" ht="13.800000000000001">
      <c r="A454" s="449"/>
      <c r="B454" s="449"/>
      <c r="C454" s="450"/>
      <c r="D454" s="426" t="s">
        <v>595</v>
      </c>
      <c r="E454" s="426"/>
      <c r="F454" s="426"/>
      <c r="G454" s="426"/>
      <c r="H454" s="426"/>
      <c r="I454" s="426"/>
      <c r="J454" s="429"/>
      <c r="K454" s="449"/>
      <c r="L454" s="428"/>
      <c r="M454" s="429">
        <v>0</v>
      </c>
    </row>
    <row r="455" ht="13.800000000000001">
      <c r="A455" s="449"/>
      <c r="B455" s="449"/>
      <c r="C455" s="450"/>
      <c r="D455" s="426" t="s">
        <v>596</v>
      </c>
      <c r="E455" s="426"/>
      <c r="F455" s="426"/>
      <c r="G455" s="426"/>
      <c r="H455" s="426"/>
      <c r="I455" s="426"/>
      <c r="J455" s="429"/>
      <c r="K455" s="449"/>
      <c r="L455" s="428"/>
      <c r="M455" s="429">
        <v>0</v>
      </c>
    </row>
    <row r="457" ht="13.800000000000001">
      <c r="A457" s="446"/>
      <c r="B457" s="446"/>
      <c r="C457" s="447"/>
      <c r="D457" s="441" t="s">
        <v>1875</v>
      </c>
      <c r="E457" s="441"/>
      <c r="F457" s="441"/>
      <c r="G457" s="441"/>
      <c r="H457" s="441"/>
      <c r="I457" s="441"/>
      <c r="J457" s="435"/>
      <c r="K457" s="446"/>
      <c r="L457" s="448"/>
      <c r="M457" s="435">
        <v>923071.04999999993</v>
      </c>
    </row>
    <row r="458" ht="13.800000000000001">
      <c r="A458" s="449"/>
      <c r="B458" s="449"/>
      <c r="C458" s="450"/>
      <c r="D458" s="451" t="s">
        <v>565</v>
      </c>
      <c r="E458" s="426"/>
      <c r="F458" s="426"/>
      <c r="G458" s="426"/>
      <c r="H458" s="426"/>
      <c r="I458" s="426"/>
      <c r="J458" s="429"/>
      <c r="K458" s="449"/>
      <c r="L458" s="428"/>
      <c r="M458" s="429"/>
    </row>
    <row r="459" ht="13.800000000000001">
      <c r="A459" s="449"/>
      <c r="B459" s="449"/>
      <c r="C459" s="450"/>
      <c r="D459" s="426" t="s">
        <v>592</v>
      </c>
      <c r="E459" s="426"/>
      <c r="F459" s="426"/>
      <c r="G459" s="426"/>
      <c r="H459" s="426"/>
      <c r="I459" s="426"/>
      <c r="J459" s="429"/>
      <c r="K459" s="449"/>
      <c r="L459" s="428"/>
      <c r="M459" s="429">
        <v>115764.20999999988</v>
      </c>
    </row>
    <row r="460" ht="13.800000000000001">
      <c r="A460" s="449"/>
      <c r="B460" s="449"/>
      <c r="C460" s="450"/>
      <c r="D460" s="451" t="s">
        <v>565</v>
      </c>
      <c r="E460" s="426"/>
      <c r="F460" s="426"/>
      <c r="G460" s="426"/>
      <c r="H460" s="426"/>
      <c r="I460" s="426"/>
      <c r="J460" s="429"/>
      <c r="K460" s="449"/>
      <c r="L460" s="428"/>
      <c r="M460" s="429"/>
    </row>
    <row r="461" ht="13.800000000000001">
      <c r="A461" s="449"/>
      <c r="B461" s="449"/>
      <c r="C461" s="450"/>
      <c r="D461" s="426" t="s">
        <v>593</v>
      </c>
      <c r="E461" s="426"/>
      <c r="F461" s="426"/>
      <c r="G461" s="426"/>
      <c r="H461" s="426"/>
      <c r="I461" s="426"/>
      <c r="J461" s="429"/>
      <c r="K461" s="449"/>
      <c r="L461" s="428"/>
      <c r="M461" s="429">
        <v>49323.530000000006</v>
      </c>
    </row>
    <row r="462" ht="13.800000000000001">
      <c r="A462" s="449"/>
      <c r="B462" s="449"/>
      <c r="C462" s="450"/>
      <c r="D462" s="426" t="s">
        <v>567</v>
      </c>
      <c r="E462" s="426"/>
      <c r="F462" s="426"/>
      <c r="G462" s="426"/>
      <c r="H462" s="426"/>
      <c r="I462" s="426"/>
      <c r="J462" s="429"/>
      <c r="K462" s="449"/>
      <c r="L462" s="428"/>
      <c r="M462" s="429">
        <v>12917.07</v>
      </c>
    </row>
    <row r="463" ht="13.800000000000001">
      <c r="A463" s="449"/>
      <c r="B463" s="449"/>
      <c r="C463" s="450"/>
      <c r="D463" s="451" t="s">
        <v>568</v>
      </c>
      <c r="E463" s="426"/>
      <c r="F463" s="426"/>
      <c r="G463" s="426"/>
      <c r="H463" s="426"/>
      <c r="I463" s="426"/>
      <c r="J463" s="429"/>
      <c r="K463" s="449"/>
      <c r="L463" s="428"/>
      <c r="M463" s="429"/>
    </row>
    <row r="464" ht="13.800000000000001">
      <c r="A464" s="449"/>
      <c r="B464" s="449"/>
      <c r="C464" s="450"/>
      <c r="D464" s="426" t="s">
        <v>567</v>
      </c>
      <c r="E464" s="426"/>
      <c r="F464" s="426"/>
      <c r="G464" s="426"/>
      <c r="H464" s="426"/>
      <c r="I464" s="426"/>
      <c r="J464" s="429"/>
      <c r="K464" s="449"/>
      <c r="L464" s="428"/>
      <c r="M464" s="429">
        <v>8635.9599999999991</v>
      </c>
    </row>
    <row r="465" ht="13.800000000000001">
      <c r="A465" s="449"/>
      <c r="B465" s="449"/>
      <c r="C465" s="450"/>
      <c r="D465" s="451" t="s">
        <v>569</v>
      </c>
      <c r="E465" s="426"/>
      <c r="F465" s="426"/>
      <c r="G465" s="426"/>
      <c r="H465" s="426"/>
      <c r="I465" s="426"/>
      <c r="J465" s="429"/>
      <c r="K465" s="449"/>
      <c r="L465" s="428"/>
      <c r="M465" s="429"/>
    </row>
    <row r="466" ht="13.800000000000001">
      <c r="A466" s="449"/>
      <c r="B466" s="449"/>
      <c r="C466" s="450"/>
      <c r="D466" s="426" t="s">
        <v>570</v>
      </c>
      <c r="E466" s="426"/>
      <c r="F466" s="426"/>
      <c r="G466" s="426"/>
      <c r="H466" s="426"/>
      <c r="I466" s="426"/>
      <c r="J466" s="429"/>
      <c r="K466" s="449"/>
      <c r="L466" s="428"/>
      <c r="M466" s="429">
        <v>4281.1100000000006</v>
      </c>
    </row>
    <row r="467" ht="13.800000000000001">
      <c r="A467" s="449"/>
      <c r="B467" s="449"/>
      <c r="C467" s="450"/>
      <c r="D467" s="426" t="s">
        <v>571</v>
      </c>
      <c r="E467" s="426"/>
      <c r="F467" s="426"/>
      <c r="G467" s="426"/>
      <c r="H467" s="426"/>
      <c r="I467" s="426"/>
      <c r="J467" s="429"/>
      <c r="K467" s="449"/>
      <c r="L467" s="428"/>
      <c r="M467" s="429">
        <v>0</v>
      </c>
    </row>
    <row r="468" ht="13.800000000000001">
      <c r="A468" s="449"/>
      <c r="B468" s="449"/>
      <c r="C468" s="450"/>
      <c r="D468" s="426" t="s">
        <v>572</v>
      </c>
      <c r="E468" s="426"/>
      <c r="F468" s="426"/>
      <c r="G468" s="426"/>
      <c r="H468" s="426"/>
      <c r="I468" s="426"/>
      <c r="J468" s="429"/>
      <c r="K468" s="449"/>
      <c r="L468" s="428"/>
      <c r="M468" s="429">
        <v>53523.60999999987</v>
      </c>
    </row>
    <row r="469" ht="13.800000000000001">
      <c r="A469" s="449"/>
      <c r="B469" s="449"/>
      <c r="C469" s="450"/>
      <c r="D469" s="451" t="s">
        <v>568</v>
      </c>
      <c r="E469" s="426"/>
      <c r="F469" s="426"/>
      <c r="G469" s="426"/>
      <c r="H469" s="426"/>
      <c r="I469" s="426"/>
      <c r="J469" s="429"/>
      <c r="K469" s="449"/>
      <c r="L469" s="428"/>
      <c r="M469" s="429"/>
    </row>
    <row r="470" ht="13.800000000000001">
      <c r="A470" s="449"/>
      <c r="B470" s="449"/>
      <c r="C470" s="450"/>
      <c r="D470" s="426" t="s">
        <v>573</v>
      </c>
      <c r="E470" s="426"/>
      <c r="F470" s="426"/>
      <c r="G470" s="426"/>
      <c r="H470" s="426"/>
      <c r="I470" s="426"/>
      <c r="J470" s="429"/>
      <c r="K470" s="449"/>
      <c r="L470" s="428"/>
      <c r="M470" s="429">
        <v>53523.60999999987</v>
      </c>
    </row>
    <row r="471" ht="13.800000000000001">
      <c r="A471" s="449"/>
      <c r="B471" s="449"/>
      <c r="C471" s="450"/>
      <c r="D471" s="426" t="s">
        <v>574</v>
      </c>
      <c r="E471" s="426"/>
      <c r="F471" s="426"/>
      <c r="G471" s="426"/>
      <c r="H471" s="426"/>
      <c r="I471" s="426"/>
      <c r="J471" s="429"/>
      <c r="K471" s="449"/>
      <c r="L471" s="428"/>
      <c r="M471" s="429">
        <v>0</v>
      </c>
    </row>
    <row r="472" ht="13.800000000000001">
      <c r="A472" s="449"/>
      <c r="B472" s="449"/>
      <c r="C472" s="450"/>
      <c r="D472" s="426" t="s">
        <v>575</v>
      </c>
      <c r="E472" s="426"/>
      <c r="F472" s="426"/>
      <c r="G472" s="426"/>
      <c r="H472" s="426"/>
      <c r="I472" s="426"/>
      <c r="J472" s="429"/>
      <c r="K472" s="449"/>
      <c r="L472" s="428"/>
      <c r="M472" s="429">
        <v>0</v>
      </c>
    </row>
    <row r="473" ht="13.800000000000001">
      <c r="A473" s="449"/>
      <c r="B473" s="449"/>
      <c r="C473" s="450"/>
      <c r="D473" s="426" t="s">
        <v>576</v>
      </c>
      <c r="E473" s="426"/>
      <c r="F473" s="426"/>
      <c r="G473" s="426"/>
      <c r="H473" s="426"/>
      <c r="I473" s="426"/>
      <c r="J473" s="429"/>
      <c r="K473" s="449"/>
      <c r="L473" s="428"/>
      <c r="M473" s="429">
        <v>53604.640000000007</v>
      </c>
    </row>
    <row r="474" ht="13.800000000000001">
      <c r="A474" s="449"/>
      <c r="B474" s="449"/>
      <c r="C474" s="450"/>
      <c r="D474" s="426" t="s">
        <v>577</v>
      </c>
      <c r="E474" s="426"/>
      <c r="F474" s="426"/>
      <c r="G474" s="426"/>
      <c r="H474" s="426"/>
      <c r="I474" s="426"/>
      <c r="J474" s="429"/>
      <c r="K474" s="449"/>
      <c r="L474" s="428"/>
      <c r="M474" s="429">
        <v>53472.240000000005</v>
      </c>
    </row>
    <row r="475" ht="13.800000000000001">
      <c r="A475" s="449"/>
      <c r="B475" s="449"/>
      <c r="C475" s="450"/>
      <c r="D475" s="426" t="s">
        <v>578</v>
      </c>
      <c r="E475" s="426"/>
      <c r="F475" s="426"/>
      <c r="G475" s="426"/>
      <c r="H475" s="426"/>
      <c r="I475" s="426"/>
      <c r="J475" s="429"/>
      <c r="K475" s="449"/>
      <c r="L475" s="428"/>
      <c r="M475" s="429">
        <v>29664.539999999997</v>
      </c>
    </row>
    <row r="476" ht="13.800000000000001">
      <c r="A476" s="449"/>
      <c r="B476" s="449"/>
      <c r="C476" s="450"/>
      <c r="D476" s="426" t="s">
        <v>605</v>
      </c>
      <c r="E476" s="426"/>
      <c r="F476" s="426"/>
      <c r="G476" s="426"/>
      <c r="H476" s="426"/>
      <c r="I476" s="426"/>
      <c r="J476" s="429"/>
      <c r="K476" s="449"/>
      <c r="L476" s="428"/>
      <c r="M476" s="429">
        <v>724170.05999999994</v>
      </c>
    </row>
    <row r="477" ht="13.800000000000001">
      <c r="A477" s="449"/>
      <c r="B477" s="449"/>
      <c r="C477" s="450"/>
      <c r="D477" s="451" t="s">
        <v>565</v>
      </c>
      <c r="E477" s="426"/>
      <c r="F477" s="426"/>
      <c r="G477" s="426"/>
      <c r="H477" s="426"/>
      <c r="I477" s="426"/>
      <c r="J477" s="429"/>
      <c r="K477" s="449"/>
      <c r="L477" s="428"/>
      <c r="M477" s="429"/>
    </row>
    <row r="478" ht="13.800000000000001">
      <c r="A478" s="449"/>
      <c r="B478" s="449"/>
      <c r="C478" s="450"/>
      <c r="D478" s="426" t="s">
        <v>580</v>
      </c>
      <c r="E478" s="426"/>
      <c r="F478" s="426"/>
      <c r="G478" s="426"/>
      <c r="H478" s="426"/>
      <c r="I478" s="426"/>
      <c r="J478" s="429"/>
      <c r="K478" s="449"/>
      <c r="L478" s="428"/>
      <c r="M478" s="429">
        <v>724170.05999999994</v>
      </c>
    </row>
    <row r="479" ht="13.800000000000001">
      <c r="A479" s="449"/>
      <c r="B479" s="449"/>
      <c r="C479" s="450"/>
      <c r="D479" s="426" t="s">
        <v>581</v>
      </c>
      <c r="E479" s="426"/>
      <c r="F479" s="426"/>
      <c r="G479" s="426"/>
      <c r="H479" s="426"/>
      <c r="I479" s="426"/>
      <c r="J479" s="429"/>
      <c r="K479" s="449"/>
      <c r="L479" s="428"/>
      <c r="M479" s="429">
        <v>0</v>
      </c>
    </row>
    <row r="480" ht="13.800000000000001">
      <c r="A480" s="449"/>
      <c r="B480" s="449"/>
      <c r="C480" s="450"/>
      <c r="D480" s="426" t="s">
        <v>606</v>
      </c>
      <c r="E480" s="426"/>
      <c r="F480" s="426"/>
      <c r="G480" s="426"/>
      <c r="H480" s="426"/>
      <c r="I480" s="426"/>
      <c r="J480" s="429"/>
      <c r="K480" s="449"/>
      <c r="L480" s="428"/>
      <c r="M480" s="429">
        <v>0</v>
      </c>
    </row>
    <row r="481" ht="13.800000000000001">
      <c r="A481" s="449"/>
      <c r="B481" s="449"/>
      <c r="C481" s="450"/>
      <c r="D481" s="441" t="s">
        <v>585</v>
      </c>
      <c r="E481" s="426"/>
      <c r="F481" s="426"/>
      <c r="G481" s="426"/>
      <c r="H481" s="426"/>
      <c r="I481" s="426"/>
      <c r="J481" s="429"/>
      <c r="K481" s="449"/>
      <c r="L481" s="428"/>
      <c r="M481" s="429"/>
    </row>
    <row r="482" ht="13.800000000000001">
      <c r="A482" s="449"/>
      <c r="B482" s="449"/>
      <c r="C482" s="450"/>
      <c r="D482" s="426" t="s">
        <v>586</v>
      </c>
      <c r="E482" s="426"/>
      <c r="F482" s="426"/>
      <c r="G482" s="426"/>
      <c r="H482" s="426"/>
      <c r="I482" s="426"/>
      <c r="J482" s="429"/>
      <c r="K482" s="449"/>
      <c r="L482" s="428"/>
      <c r="M482" s="429">
        <v>45075.340000000004</v>
      </c>
    </row>
    <row r="483" ht="13.800000000000001">
      <c r="A483" s="449"/>
      <c r="B483" s="449"/>
      <c r="C483" s="450"/>
      <c r="D483" s="426" t="s">
        <v>587</v>
      </c>
      <c r="E483" s="426"/>
      <c r="F483" s="426"/>
      <c r="G483" s="426"/>
      <c r="H483" s="426"/>
      <c r="I483" s="426"/>
      <c r="J483" s="429"/>
      <c r="K483" s="449"/>
      <c r="L483" s="428"/>
      <c r="M483" s="429">
        <v>724170.05999999994</v>
      </c>
    </row>
    <row r="484" ht="13.800000000000001">
      <c r="A484" s="449"/>
      <c r="B484" s="449"/>
      <c r="C484" s="450"/>
      <c r="D484" s="426" t="s">
        <v>588</v>
      </c>
      <c r="E484" s="426"/>
      <c r="F484" s="426"/>
      <c r="G484" s="430"/>
      <c r="H484" s="434">
        <v>117.48186439999998</v>
      </c>
      <c r="I484" s="449"/>
      <c r="J484" s="449"/>
      <c r="K484" s="449"/>
      <c r="L484" s="449"/>
      <c r="M484" s="449"/>
    </row>
    <row r="485" ht="13.800000000000001">
      <c r="A485" s="449"/>
      <c r="B485" s="449"/>
      <c r="C485" s="450"/>
      <c r="D485" s="426" t="s">
        <v>589</v>
      </c>
      <c r="E485" s="426"/>
      <c r="F485" s="426"/>
      <c r="G485" s="430"/>
      <c r="H485" s="434">
        <v>11.9926428</v>
      </c>
      <c r="I485" s="449"/>
      <c r="J485" s="449"/>
      <c r="K485" s="449"/>
      <c r="L485" s="449"/>
      <c r="M485" s="449"/>
    </row>
    <row r="488" ht="13.800000000000001">
      <c r="A488" s="200"/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</row>
    <row r="489">
      <c r="K489" s="1374" t="s">
        <v>476</v>
      </c>
    </row>
    <row r="490">
      <c r="I490" s="1384"/>
      <c r="K490" s="1374" t="s">
        <v>1822</v>
      </c>
      <c r="M490" s="1384">
        <f>M457-M491</f>
        <v>198900.98999999999</v>
      </c>
    </row>
    <row r="491">
      <c r="I491" s="1428"/>
      <c r="K491" s="1374" t="s">
        <v>1823</v>
      </c>
      <c r="M491" s="1428">
        <f>M428</f>
        <v>724170.05999999994</v>
      </c>
    </row>
    <row r="492">
      <c r="I492" s="1428"/>
      <c r="K492" s="1374" t="s">
        <v>1824</v>
      </c>
      <c r="M492" s="1428">
        <v>0</v>
      </c>
    </row>
    <row r="493">
      <c r="M493" s="1374"/>
    </row>
    <row r="494">
      <c r="D494" s="285" t="s">
        <v>1825</v>
      </c>
      <c r="E494" s="285"/>
      <c r="F494" s="285"/>
      <c r="G494" s="285"/>
      <c r="H494" s="285"/>
      <c r="I494" s="285"/>
      <c r="J494" s="1429"/>
      <c r="K494" s="1429"/>
      <c r="L494" s="1429">
        <f>M490</f>
        <v>198900.98999999999</v>
      </c>
      <c r="M494" s="1429"/>
    </row>
    <row r="495">
      <c r="D495" s="285" t="s">
        <v>1826</v>
      </c>
      <c r="E495" s="285"/>
      <c r="F495" s="285"/>
      <c r="G495" s="285"/>
      <c r="H495" s="285"/>
      <c r="I495" s="1430">
        <v>0</v>
      </c>
      <c r="J495" s="1429"/>
      <c r="K495" s="1429"/>
      <c r="L495" s="1429">
        <f>L494*I495</f>
        <v>0</v>
      </c>
      <c r="M495" s="1429"/>
    </row>
    <row r="496">
      <c r="D496" s="285" t="s">
        <v>1827</v>
      </c>
      <c r="E496" s="285"/>
      <c r="F496" s="285"/>
      <c r="G496" s="285"/>
      <c r="H496" s="285"/>
      <c r="I496" s="285"/>
      <c r="J496" s="1429"/>
      <c r="K496" s="1429"/>
      <c r="L496" s="1429">
        <f>L494+L495</f>
        <v>198900.98999999999</v>
      </c>
      <c r="M496" s="1429"/>
    </row>
    <row r="497">
      <c r="D497" s="285" t="s">
        <v>1828</v>
      </c>
      <c r="E497" s="285"/>
      <c r="F497" s="285"/>
      <c r="G497" s="285"/>
      <c r="H497" s="285"/>
      <c r="I497" s="1431">
        <v>0</v>
      </c>
      <c r="J497" s="1429"/>
      <c r="K497" s="1429"/>
      <c r="L497" s="1429">
        <f>ROUND(L496*I497,2)</f>
        <v>0</v>
      </c>
      <c r="M497" s="1429"/>
    </row>
    <row r="498">
      <c r="D498" s="285" t="s">
        <v>1829</v>
      </c>
      <c r="E498" s="285"/>
      <c r="F498" s="285"/>
      <c r="G498" s="285"/>
      <c r="H498" s="285"/>
      <c r="I498" s="285"/>
      <c r="J498" s="1429"/>
      <c r="K498" s="1429"/>
      <c r="L498" s="1429">
        <f>L496+L497</f>
        <v>198900.98999999999</v>
      </c>
      <c r="M498" s="1429"/>
    </row>
    <row r="499">
      <c r="D499" s="285" t="s">
        <v>1830</v>
      </c>
      <c r="E499" s="285"/>
      <c r="F499" s="285"/>
      <c r="G499" s="285"/>
      <c r="H499" s="285"/>
      <c r="I499" s="285">
        <v>1</v>
      </c>
      <c r="J499" s="1429"/>
      <c r="K499" s="1429"/>
      <c r="L499" s="1429">
        <f t="shared" ref="L499:L500" si="34">L498*I499</f>
        <v>198900.98999999999</v>
      </c>
      <c r="M499" s="1429"/>
    </row>
    <row r="500">
      <c r="D500" s="285" t="s">
        <v>1831</v>
      </c>
      <c r="E500" s="285"/>
      <c r="F500" s="285"/>
      <c r="G500" s="285"/>
      <c r="H500" s="285"/>
      <c r="I500" s="285">
        <v>1</v>
      </c>
      <c r="J500" s="1429"/>
      <c r="K500" s="1429"/>
      <c r="L500" s="1429">
        <f t="shared" si="34"/>
        <v>198900.98999999999</v>
      </c>
      <c r="M500" s="1429"/>
    </row>
    <row r="501">
      <c r="D501" s="1045" t="s">
        <v>1832</v>
      </c>
      <c r="E501" s="1045"/>
      <c r="F501" s="1045"/>
      <c r="G501" s="1045"/>
      <c r="H501" s="1045"/>
      <c r="I501" s="1045">
        <v>0.99524999999999997</v>
      </c>
      <c r="J501" s="1432"/>
      <c r="K501" s="1432"/>
      <c r="L501" s="1432">
        <f>ROUND(L500*I501,2)</f>
        <v>197956.20999999999</v>
      </c>
      <c r="M501" s="1432"/>
    </row>
    <row r="502">
      <c r="D502" s="285" t="s">
        <v>579</v>
      </c>
      <c r="E502" s="285"/>
      <c r="F502" s="285"/>
      <c r="G502" s="285"/>
      <c r="H502" s="285"/>
      <c r="I502" s="285"/>
      <c r="J502" s="1429"/>
      <c r="K502" s="1429"/>
      <c r="L502" s="1429">
        <f>M491</f>
        <v>724170.05999999994</v>
      </c>
      <c r="M502" s="1429"/>
    </row>
    <row r="503">
      <c r="D503" s="1045" t="s">
        <v>1833</v>
      </c>
      <c r="E503" s="1045"/>
      <c r="F503" s="1045"/>
      <c r="G503" s="1045"/>
      <c r="H503" s="1045"/>
      <c r="I503" s="1045">
        <f>I501</f>
        <v>0.99524999999999997</v>
      </c>
      <c r="J503" s="1432"/>
      <c r="K503" s="1432"/>
      <c r="L503" s="1432">
        <f>ROUND((L502*I503),2)</f>
        <v>720730.25</v>
      </c>
      <c r="M503" s="1432"/>
    </row>
    <row r="504">
      <c r="D504" s="285" t="s">
        <v>1834</v>
      </c>
      <c r="E504" s="285"/>
      <c r="F504" s="285"/>
      <c r="G504" s="285"/>
      <c r="H504" s="285"/>
      <c r="I504" s="285"/>
      <c r="J504" s="1429"/>
      <c r="K504" s="1429"/>
      <c r="L504" s="1429">
        <f>L492</f>
        <v>0</v>
      </c>
      <c r="M504" s="1429"/>
    </row>
    <row r="505">
      <c r="D505" s="285" t="s">
        <v>1835</v>
      </c>
      <c r="E505" s="285"/>
      <c r="F505" s="285"/>
      <c r="G505" s="285"/>
      <c r="H505" s="285"/>
      <c r="I505" s="285">
        <v>1</v>
      </c>
      <c r="J505" s="1429"/>
      <c r="K505" s="1429"/>
      <c r="L505" s="1429">
        <f t="shared" ref="L505:L507" si="35">L504*I505</f>
        <v>0</v>
      </c>
      <c r="M505" s="1429"/>
    </row>
    <row r="506">
      <c r="D506" s="285" t="s">
        <v>1836</v>
      </c>
      <c r="E506" s="285"/>
      <c r="F506" s="285"/>
      <c r="G506" s="285"/>
      <c r="H506" s="285"/>
      <c r="I506" s="285">
        <v>1</v>
      </c>
      <c r="J506" s="1429"/>
      <c r="K506" s="1429"/>
      <c r="L506" s="1429">
        <f t="shared" si="35"/>
        <v>0</v>
      </c>
      <c r="M506" s="1429"/>
    </row>
    <row r="507">
      <c r="D507" s="1045" t="s">
        <v>1837</v>
      </c>
      <c r="E507" s="1045"/>
      <c r="F507" s="1045"/>
      <c r="G507" s="1045"/>
      <c r="H507" s="1045"/>
      <c r="I507" s="1045">
        <f>I503</f>
        <v>0.99524999999999997</v>
      </c>
      <c r="J507" s="1432"/>
      <c r="K507" s="1432"/>
      <c r="L507" s="1432">
        <f t="shared" si="35"/>
        <v>0</v>
      </c>
      <c r="M507" s="1432"/>
    </row>
    <row r="508">
      <c r="D508" s="1045" t="s">
        <v>1838</v>
      </c>
      <c r="E508" s="1045"/>
      <c r="F508" s="1045"/>
      <c r="G508" s="1045"/>
      <c r="H508" s="1045"/>
      <c r="I508" s="285"/>
      <c r="J508" s="1432"/>
      <c r="K508" s="1432"/>
      <c r="L508" s="1432">
        <f>ROUND((L501+L503+L507),2)</f>
        <v>918686.45999999996</v>
      </c>
      <c r="M508" s="1432"/>
    </row>
    <row r="509">
      <c r="D509" s="285"/>
      <c r="E509" s="285"/>
      <c r="F509" s="285"/>
      <c r="G509" s="285"/>
      <c r="H509" s="285"/>
      <c r="I509" s="1430"/>
      <c r="J509" s="1429"/>
      <c r="K509" s="1429"/>
    </row>
    <row r="510">
      <c r="D510" s="285"/>
      <c r="E510" s="285"/>
      <c r="F510" s="285"/>
      <c r="G510" s="285"/>
      <c r="H510" s="285"/>
      <c r="I510" s="1430"/>
      <c r="J510" s="1429"/>
      <c r="K510" s="1429"/>
    </row>
    <row r="512" ht="13.800000000000001">
      <c r="A512" s="200"/>
      <c r="B512" s="200"/>
      <c r="C512" s="198" t="s">
        <v>1452</v>
      </c>
      <c r="D512" s="198"/>
      <c r="E512" s="1433" t="s">
        <v>1453</v>
      </c>
      <c r="F512" s="1433"/>
      <c r="G512" s="1433"/>
      <c r="H512" s="1433"/>
      <c r="I512" s="1433"/>
      <c r="J512" s="199" t="str">
        <f>IF([14]Source!AB15&lt;&gt;"", [14]Source!AB15," ")</f>
        <v xml:space="preserve"> </v>
      </c>
      <c r="K512" s="199" t="s">
        <v>1216</v>
      </c>
      <c r="L512" s="200"/>
    </row>
    <row r="513" ht="13.800000000000001">
      <c r="A513" s="200"/>
      <c r="B513" s="200"/>
      <c r="C513" s="200"/>
      <c r="D513" s="200"/>
      <c r="E513" s="288" t="s">
        <v>369</v>
      </c>
      <c r="F513" s="288"/>
      <c r="G513" s="288"/>
      <c r="H513" s="288"/>
      <c r="I513" s="288"/>
      <c r="J513" s="200"/>
      <c r="K513" s="200"/>
      <c r="L513" s="200"/>
    </row>
    <row r="514" ht="13.800000000000001">
      <c r="A514" s="200"/>
      <c r="B514" s="200"/>
      <c r="C514" s="200"/>
      <c r="D514" s="200"/>
      <c r="E514" s="1395"/>
      <c r="F514" s="1395"/>
      <c r="G514" s="1395"/>
      <c r="H514" s="1395"/>
      <c r="I514" s="1395"/>
      <c r="J514" s="200"/>
      <c r="K514" s="200"/>
      <c r="L514" s="200"/>
    </row>
    <row r="515" ht="13.800000000000001">
      <c r="A515" s="200"/>
      <c r="B515" s="200"/>
      <c r="C515" s="200"/>
      <c r="D515" s="200"/>
      <c r="E515" s="1395"/>
      <c r="F515" s="1395"/>
      <c r="G515" s="1395"/>
      <c r="H515" s="1395"/>
      <c r="I515" s="1395"/>
      <c r="J515" s="200"/>
      <c r="K515" s="200"/>
      <c r="L515" s="200"/>
    </row>
    <row r="516" ht="13.800000000000001">
      <c r="A516" s="200"/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</row>
    <row r="517" ht="13.800000000000001">
      <c r="A517" s="200"/>
      <c r="B517" s="200"/>
      <c r="C517" s="198" t="s">
        <v>1454</v>
      </c>
      <c r="D517" s="198"/>
      <c r="E517" s="1433" t="s">
        <v>1455</v>
      </c>
      <c r="F517" s="1433"/>
      <c r="G517" s="1433"/>
      <c r="H517" s="1433"/>
      <c r="I517" s="1433"/>
      <c r="J517" s="199" t="str">
        <f>IF([14]Source!AF15&lt;&gt;"", [14]Source!AF15," ")</f>
        <v xml:space="preserve"> </v>
      </c>
      <c r="K517" s="199" t="s">
        <v>1818</v>
      </c>
      <c r="L517" s="200"/>
    </row>
    <row r="518" ht="13.800000000000001">
      <c r="A518" s="200"/>
      <c r="B518" s="200"/>
      <c r="C518" s="200"/>
      <c r="D518" s="200"/>
      <c r="E518" s="288" t="s">
        <v>369</v>
      </c>
      <c r="F518" s="288"/>
      <c r="G518" s="288"/>
      <c r="H518" s="288"/>
      <c r="I518" s="288"/>
      <c r="J518" s="200"/>
      <c r="K518" s="200"/>
      <c r="L518" s="200"/>
    </row>
    <row r="520">
      <c r="A520" s="1374"/>
      <c r="B520" s="1374"/>
      <c r="C520" s="1374"/>
      <c r="D520" s="1374"/>
      <c r="E520" s="1374"/>
      <c r="F520" s="1374"/>
      <c r="G520" s="1374"/>
      <c r="H520" s="1374"/>
      <c r="I520" s="1374"/>
      <c r="J520" s="1374"/>
      <c r="K520" s="1374"/>
      <c r="L520" s="1374"/>
      <c r="M520" s="293"/>
    </row>
    <row r="521" ht="17.399999999999999">
      <c r="A521" s="1436"/>
      <c r="B521" s="1437" t="s">
        <v>1843</v>
      </c>
      <c r="C521" s="1438"/>
      <c r="D521" s="1438"/>
      <c r="E521" s="1438"/>
      <c r="F521" s="1438"/>
      <c r="G521" s="1438"/>
      <c r="H521" s="1438"/>
      <c r="I521" s="1438"/>
      <c r="J521" s="1438"/>
      <c r="K521" s="1438"/>
      <c r="L521" s="1438"/>
      <c r="M521" s="293"/>
    </row>
    <row r="522" ht="13.800000000000001">
      <c r="A522" s="1436"/>
      <c r="B522" s="1439" t="s">
        <v>1801</v>
      </c>
      <c r="C522" s="1436"/>
      <c r="D522" s="1436"/>
      <c r="E522" s="1436"/>
      <c r="F522" s="1440"/>
      <c r="G522" s="1436"/>
      <c r="H522" s="1436"/>
      <c r="I522" s="1436"/>
      <c r="J522" s="1440"/>
      <c r="K522" s="1436"/>
      <c r="L522" s="1436"/>
      <c r="M522" s="293"/>
    </row>
    <row r="523">
      <c r="A523" s="1389"/>
      <c r="B523" s="1389"/>
      <c r="C523" s="1389"/>
      <c r="D523" s="1389"/>
      <c r="E523" s="1389"/>
      <c r="F523" s="1389" t="s">
        <v>1459</v>
      </c>
      <c r="G523" s="1389"/>
      <c r="H523" s="1389"/>
      <c r="I523" s="1389"/>
      <c r="J523" s="1389" t="s">
        <v>1460</v>
      </c>
      <c r="K523" s="1389"/>
      <c r="L523" s="1389"/>
      <c r="M523" s="293"/>
    </row>
    <row r="524">
      <c r="A524" s="1374"/>
      <c r="B524" s="1374"/>
      <c r="C524" s="1374"/>
      <c r="D524" s="1045"/>
      <c r="E524" s="1045"/>
      <c r="F524" s="1045"/>
      <c r="G524" s="1045"/>
      <c r="H524" s="1045"/>
      <c r="I524" s="285"/>
      <c r="J524" s="1046"/>
      <c r="K524" s="1046"/>
      <c r="L524" s="1374"/>
      <c r="M524" s="293"/>
    </row>
    <row r="525">
      <c r="D525" s="1062"/>
      <c r="E525" s="1062"/>
      <c r="F525" s="1062"/>
      <c r="G525" s="1062"/>
      <c r="H525" s="1055"/>
      <c r="I525" s="1055"/>
      <c r="J525" s="1058"/>
      <c r="K525" s="1063"/>
    </row>
    <row r="526">
      <c r="D526" s="1053"/>
      <c r="E526" s="1055"/>
      <c r="F526" s="1055"/>
      <c r="G526" s="1055"/>
      <c r="H526" s="1055"/>
      <c r="I526" s="1055"/>
      <c r="J526" s="1058"/>
      <c r="K526" s="1058"/>
    </row>
    <row r="527">
      <c r="D527" s="1053"/>
      <c r="E527" s="1055"/>
      <c r="F527" s="1055"/>
      <c r="G527" s="1055"/>
      <c r="H527" s="1055"/>
      <c r="I527" s="1055"/>
      <c r="J527" s="1055"/>
      <c r="K527" s="1064"/>
    </row>
    <row r="528">
      <c r="D528" s="1055"/>
      <c r="E528" s="1055"/>
      <c r="F528" s="1055"/>
      <c r="G528" s="1055"/>
      <c r="H528" s="1055"/>
      <c r="I528" s="1055"/>
      <c r="J528" s="1055"/>
      <c r="K528" s="1064"/>
    </row>
    <row r="529">
      <c r="D529" s="1062"/>
      <c r="E529" s="1062"/>
      <c r="F529" s="1062"/>
      <c r="G529" s="1062"/>
      <c r="H529" s="1055"/>
      <c r="I529" s="1055"/>
      <c r="J529" s="1058"/>
      <c r="K529" s="1063"/>
    </row>
    <row r="530">
      <c r="D530" s="1053"/>
      <c r="E530" s="1055"/>
      <c r="F530" s="1055"/>
      <c r="G530" s="1055"/>
      <c r="H530" s="1055"/>
      <c r="I530" s="1055"/>
      <c r="J530" s="1058"/>
      <c r="K530" s="1058"/>
    </row>
    <row r="531">
      <c r="D531" s="1053"/>
      <c r="E531" s="1055"/>
      <c r="F531" s="1055"/>
      <c r="G531" s="1055"/>
      <c r="H531" s="1055"/>
      <c r="I531" s="1055"/>
      <c r="J531" s="1055"/>
      <c r="K531" s="1064"/>
    </row>
  </sheetData>
  <mergeCells count="366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56:I56"/>
    <mergeCell ref="J56:K56"/>
    <mergeCell ref="L56:M56"/>
    <mergeCell ref="D75:I75"/>
    <mergeCell ref="J75:K75"/>
    <mergeCell ref="L75:M75"/>
    <mergeCell ref="D90:I90"/>
    <mergeCell ref="J90:K90"/>
    <mergeCell ref="L90:M90"/>
    <mergeCell ref="D110:I110"/>
    <mergeCell ref="J110:K110"/>
    <mergeCell ref="L110:M110"/>
    <mergeCell ref="D131:I131"/>
    <mergeCell ref="J131:K131"/>
    <mergeCell ref="L131:M131"/>
    <mergeCell ref="D154:I154"/>
    <mergeCell ref="J154:K154"/>
    <mergeCell ref="L154:M154"/>
    <mergeCell ref="D171:I171"/>
    <mergeCell ref="J171:K171"/>
    <mergeCell ref="L171:M171"/>
    <mergeCell ref="D179:I179"/>
    <mergeCell ref="J179:K179"/>
    <mergeCell ref="L179:M179"/>
    <mergeCell ref="D196:I196"/>
    <mergeCell ref="J196:K196"/>
    <mergeCell ref="L196:M196"/>
    <mergeCell ref="D212:I212"/>
    <mergeCell ref="J212:K212"/>
    <mergeCell ref="L212:M212"/>
    <mergeCell ref="D232:I232"/>
    <mergeCell ref="J232:K232"/>
    <mergeCell ref="L232:M232"/>
    <mergeCell ref="D240:I240"/>
    <mergeCell ref="J240:K240"/>
    <mergeCell ref="L240:M240"/>
    <mergeCell ref="D259:I259"/>
    <mergeCell ref="J259:K259"/>
    <mergeCell ref="L259:M259"/>
    <mergeCell ref="D261:I261"/>
    <mergeCell ref="D262:I262"/>
    <mergeCell ref="D263:I263"/>
    <mergeCell ref="D264:I264"/>
    <mergeCell ref="D265:I265"/>
    <mergeCell ref="D266:I266"/>
    <mergeCell ref="D267:I267"/>
    <mergeCell ref="D268:I268"/>
    <mergeCell ref="D269:I269"/>
    <mergeCell ref="D270:I270"/>
    <mergeCell ref="D271:I271"/>
    <mergeCell ref="D272:I272"/>
    <mergeCell ref="D273:I273"/>
    <mergeCell ref="D274:I274"/>
    <mergeCell ref="D275:I275"/>
    <mergeCell ref="D276:I276"/>
    <mergeCell ref="D277:I277"/>
    <mergeCell ref="D278:I278"/>
    <mergeCell ref="D279:I279"/>
    <mergeCell ref="D280:I280"/>
    <mergeCell ref="D281:I281"/>
    <mergeCell ref="D282:I282"/>
    <mergeCell ref="D283:I283"/>
    <mergeCell ref="D284:I284"/>
    <mergeCell ref="D285:I285"/>
    <mergeCell ref="D286:I286"/>
    <mergeCell ref="D287:I287"/>
    <mergeCell ref="D288:G288"/>
    <mergeCell ref="D289:G289"/>
    <mergeCell ref="A292:M292"/>
    <mergeCell ref="D294:I294"/>
    <mergeCell ref="J294:K294"/>
    <mergeCell ref="L294:M294"/>
    <mergeCell ref="D296:I296"/>
    <mergeCell ref="J296:K296"/>
    <mergeCell ref="L296:M296"/>
    <mergeCell ref="D298:I298"/>
    <mergeCell ref="J298:K298"/>
    <mergeCell ref="L298:M298"/>
    <mergeCell ref="D300:I300"/>
    <mergeCell ref="D301:I301"/>
    <mergeCell ref="D302:I302"/>
    <mergeCell ref="D303:I303"/>
    <mergeCell ref="D304:I304"/>
    <mergeCell ref="D305:I305"/>
    <mergeCell ref="D306:I306"/>
    <mergeCell ref="D307:I307"/>
    <mergeCell ref="D308:I308"/>
    <mergeCell ref="D309:I309"/>
    <mergeCell ref="D310:I310"/>
    <mergeCell ref="D311:I311"/>
    <mergeCell ref="D312:I312"/>
    <mergeCell ref="D313:I313"/>
    <mergeCell ref="D314:I314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G327"/>
    <mergeCell ref="D328:G328"/>
    <mergeCell ref="A331:M331"/>
    <mergeCell ref="D333:I333"/>
    <mergeCell ref="J333:K333"/>
    <mergeCell ref="L333:M333"/>
    <mergeCell ref="D335:I335"/>
    <mergeCell ref="J335:K335"/>
    <mergeCell ref="L335:M335"/>
    <mergeCell ref="D337:I337"/>
    <mergeCell ref="J337:K337"/>
    <mergeCell ref="L337:M337"/>
    <mergeCell ref="D339:I339"/>
    <mergeCell ref="J339:K339"/>
    <mergeCell ref="L339:M339"/>
    <mergeCell ref="D341:I341"/>
    <mergeCell ref="J341:K341"/>
    <mergeCell ref="L341:M341"/>
    <mergeCell ref="D343:I343"/>
    <mergeCell ref="J343:K343"/>
    <mergeCell ref="L343:M343"/>
    <mergeCell ref="D345:I345"/>
    <mergeCell ref="J345:K345"/>
    <mergeCell ref="L345:M345"/>
    <mergeCell ref="D347:I347"/>
    <mergeCell ref="J347:K347"/>
    <mergeCell ref="L347:M347"/>
    <mergeCell ref="D349:I349"/>
    <mergeCell ref="J349:K349"/>
    <mergeCell ref="L349:M349"/>
    <mergeCell ref="D351:I351"/>
    <mergeCell ref="J351:K351"/>
    <mergeCell ref="L351:M351"/>
    <mergeCell ref="D353:I353"/>
    <mergeCell ref="J353:K353"/>
    <mergeCell ref="L353:M353"/>
    <mergeCell ref="D355:I355"/>
    <mergeCell ref="D356:I356"/>
    <mergeCell ref="D357:I357"/>
    <mergeCell ref="D358:I358"/>
    <mergeCell ref="D359:I359"/>
    <mergeCell ref="D360:I360"/>
    <mergeCell ref="D361:I361"/>
    <mergeCell ref="D362:I362"/>
    <mergeCell ref="D363:I363"/>
    <mergeCell ref="D364:I364"/>
    <mergeCell ref="D365:I365"/>
    <mergeCell ref="D366:I366"/>
    <mergeCell ref="D367:I367"/>
    <mergeCell ref="D368:I368"/>
    <mergeCell ref="D369:I369"/>
    <mergeCell ref="D370:I370"/>
    <mergeCell ref="D371:I371"/>
    <mergeCell ref="D372:I372"/>
    <mergeCell ref="D373:I373"/>
    <mergeCell ref="D374:I374"/>
    <mergeCell ref="D375:I375"/>
    <mergeCell ref="D376:I376"/>
    <mergeCell ref="D377:I377"/>
    <mergeCell ref="D378:I378"/>
    <mergeCell ref="D379:I379"/>
    <mergeCell ref="D380:I380"/>
    <mergeCell ref="D381:I381"/>
    <mergeCell ref="D382:G382"/>
    <mergeCell ref="D383:G383"/>
    <mergeCell ref="D386:I386"/>
    <mergeCell ref="D388:I388"/>
    <mergeCell ref="D389:I389"/>
    <mergeCell ref="D390:I390"/>
    <mergeCell ref="D391:I391"/>
    <mergeCell ref="D392:I392"/>
    <mergeCell ref="D393:I393"/>
    <mergeCell ref="D394:I394"/>
    <mergeCell ref="D395:I395"/>
    <mergeCell ref="D396:I396"/>
    <mergeCell ref="D397:I397"/>
    <mergeCell ref="D398:I398"/>
    <mergeCell ref="D399:I399"/>
    <mergeCell ref="D400:I400"/>
    <mergeCell ref="D401:I401"/>
    <mergeCell ref="D402:I402"/>
    <mergeCell ref="D403:I403"/>
    <mergeCell ref="D404:I404"/>
    <mergeCell ref="D405:I405"/>
    <mergeCell ref="D406:I406"/>
    <mergeCell ref="D408:I408"/>
    <mergeCell ref="D409:I409"/>
    <mergeCell ref="D410:I410"/>
    <mergeCell ref="D411:I411"/>
    <mergeCell ref="D412:I412"/>
    <mergeCell ref="D413:I413"/>
    <mergeCell ref="D414:I414"/>
    <mergeCell ref="D415:I415"/>
    <mergeCell ref="D416:I416"/>
    <mergeCell ref="D417:I417"/>
    <mergeCell ref="D418:I418"/>
    <mergeCell ref="D419:I419"/>
    <mergeCell ref="D420:I420"/>
    <mergeCell ref="D421:I421"/>
    <mergeCell ref="D422:I422"/>
    <mergeCell ref="D423:I423"/>
    <mergeCell ref="D424:I424"/>
    <mergeCell ref="D425:I425"/>
    <mergeCell ref="D426:I426"/>
    <mergeCell ref="D428:I428"/>
    <mergeCell ref="D429:I429"/>
    <mergeCell ref="D430:I430"/>
    <mergeCell ref="D431:I431"/>
    <mergeCell ref="D433:I433"/>
    <mergeCell ref="D434:I434"/>
    <mergeCell ref="D435:I435"/>
    <mergeCell ref="D436:I436"/>
    <mergeCell ref="D437:I437"/>
    <mergeCell ref="D438:I438"/>
    <mergeCell ref="D439:I439"/>
    <mergeCell ref="D440:I440"/>
    <mergeCell ref="D441:I441"/>
    <mergeCell ref="D442:I442"/>
    <mergeCell ref="D443:I443"/>
    <mergeCell ref="D444:I444"/>
    <mergeCell ref="D445:I445"/>
    <mergeCell ref="D446:I446"/>
    <mergeCell ref="D447:I447"/>
    <mergeCell ref="D448:I448"/>
    <mergeCell ref="D449:I449"/>
    <mergeCell ref="D450:I450"/>
    <mergeCell ref="D451:I451"/>
    <mergeCell ref="D452:I452"/>
    <mergeCell ref="D453:I453"/>
    <mergeCell ref="D454:I454"/>
    <mergeCell ref="D455:I455"/>
    <mergeCell ref="D457:I457"/>
    <mergeCell ref="D458:I458"/>
    <mergeCell ref="D459:I459"/>
    <mergeCell ref="D460:I460"/>
    <mergeCell ref="D461:I461"/>
    <mergeCell ref="D462:I462"/>
    <mergeCell ref="D463:I463"/>
    <mergeCell ref="D464:I464"/>
    <mergeCell ref="D465:I465"/>
    <mergeCell ref="D466:I466"/>
    <mergeCell ref="D467:I467"/>
    <mergeCell ref="D468:I468"/>
    <mergeCell ref="D469:I469"/>
    <mergeCell ref="D470:I470"/>
    <mergeCell ref="D471:I471"/>
    <mergeCell ref="D472:I472"/>
    <mergeCell ref="D473:I473"/>
    <mergeCell ref="D474:I474"/>
    <mergeCell ref="D475:I475"/>
    <mergeCell ref="D476:I476"/>
    <mergeCell ref="D477:I477"/>
    <mergeCell ref="D478:I478"/>
    <mergeCell ref="D479:I479"/>
    <mergeCell ref="D480:I480"/>
    <mergeCell ref="D481:I481"/>
    <mergeCell ref="D482:I482"/>
    <mergeCell ref="D483:I483"/>
    <mergeCell ref="D484:G484"/>
    <mergeCell ref="D485:G485"/>
    <mergeCell ref="D494:I494"/>
    <mergeCell ref="J494:K494"/>
    <mergeCell ref="L494:M494"/>
    <mergeCell ref="D495:H495"/>
    <mergeCell ref="J495:K495"/>
    <mergeCell ref="L495:M495"/>
    <mergeCell ref="D496:H496"/>
    <mergeCell ref="J496:K496"/>
    <mergeCell ref="L496:M496"/>
    <mergeCell ref="D497:H497"/>
    <mergeCell ref="J497:K497"/>
    <mergeCell ref="L497:M497"/>
    <mergeCell ref="D498:H498"/>
    <mergeCell ref="J498:K498"/>
    <mergeCell ref="L498:M498"/>
    <mergeCell ref="D499:H499"/>
    <mergeCell ref="J499:K499"/>
    <mergeCell ref="L499:M499"/>
    <mergeCell ref="D500:H500"/>
    <mergeCell ref="J500:K500"/>
    <mergeCell ref="L500:M500"/>
    <mergeCell ref="D501:H501"/>
    <mergeCell ref="J501:K501"/>
    <mergeCell ref="L501:M501"/>
    <mergeCell ref="D502:H502"/>
    <mergeCell ref="J502:K502"/>
    <mergeCell ref="L502:M502"/>
    <mergeCell ref="D503:H503"/>
    <mergeCell ref="J503:K503"/>
    <mergeCell ref="L503:M503"/>
    <mergeCell ref="D504:H504"/>
    <mergeCell ref="J504:K504"/>
    <mergeCell ref="L504:M504"/>
    <mergeCell ref="D505:H505"/>
    <mergeCell ref="J505:K505"/>
    <mergeCell ref="L505:M505"/>
    <mergeCell ref="D506:H506"/>
    <mergeCell ref="J506:K506"/>
    <mergeCell ref="L506:M506"/>
    <mergeCell ref="D507:H507"/>
    <mergeCell ref="J507:K507"/>
    <mergeCell ref="L507:M507"/>
    <mergeCell ref="D508:H508"/>
    <mergeCell ref="J508:K508"/>
    <mergeCell ref="L508:M508"/>
    <mergeCell ref="D509:H509"/>
    <mergeCell ref="J509:K509"/>
    <mergeCell ref="C512:D512"/>
    <mergeCell ref="E512:I512"/>
    <mergeCell ref="E513:I513"/>
    <mergeCell ref="C517:D517"/>
    <mergeCell ref="E517:I517"/>
    <mergeCell ref="E518:I518"/>
    <mergeCell ref="D524:H524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94" zoomScale="68" workbookViewId="0">
      <selection activeCell="I428" activeCellId="0" sqref="I428"/>
    </sheetView>
  </sheetViews>
  <sheetFormatPr defaultRowHeight="12.75"/>
  <cols>
    <col customWidth="1" min="1" max="2" style="1374" width="5.6640625"/>
    <col customWidth="1" min="3" max="3" style="1374" width="28.88671875"/>
    <col customWidth="1" min="4" max="4" style="1374" width="44.554687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width="15.777343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CONCATENATE(Титул!AU15," ",Титул!AG21)</f>
        <v xml:space="preserve">02-01-01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3.80000000000000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7.399999999999999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7.399999999999999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3.800000000000001">
      <c r="A32" s="1456" t="s">
        <v>473</v>
      </c>
      <c r="B32" s="1456"/>
      <c r="C32" s="1456"/>
      <c r="D32" s="1456"/>
      <c r="E32" s="1456"/>
      <c r="F32" s="1456"/>
      <c r="G32" s="1456"/>
      <c r="H32" s="1456"/>
      <c r="I32" s="1456"/>
      <c r="J32" s="1456"/>
      <c r="K32" s="1456"/>
      <c r="L32" s="1456"/>
      <c r="M32" s="1456"/>
    </row>
    <row r="33" ht="13.199999999999999">
      <c r="A33" s="1457" t="s">
        <v>97</v>
      </c>
      <c r="B33" s="1458"/>
      <c r="C33" s="408" t="s">
        <v>381</v>
      </c>
      <c r="D33" s="408" t="s">
        <v>380</v>
      </c>
      <c r="E33" s="408" t="s">
        <v>426</v>
      </c>
      <c r="F33" s="409" t="s">
        <v>485</v>
      </c>
      <c r="G33" s="410"/>
      <c r="H33" s="411"/>
      <c r="I33" s="409" t="s">
        <v>486</v>
      </c>
      <c r="J33" s="410"/>
      <c r="K33" s="410"/>
      <c r="L33" s="410"/>
      <c r="M33" s="411"/>
    </row>
    <row r="34" ht="13.199999999999999">
      <c r="A34" s="408" t="s">
        <v>97</v>
      </c>
      <c r="B34" s="408" t="s">
        <v>1325</v>
      </c>
      <c r="C34" s="412"/>
      <c r="D34" s="412"/>
      <c r="E34" s="412"/>
      <c r="F34" s="413"/>
      <c r="G34" s="414"/>
      <c r="H34" s="415"/>
      <c r="I34" s="1459"/>
      <c r="J34" s="414"/>
      <c r="K34" s="414"/>
      <c r="L34" s="414"/>
      <c r="M34" s="415"/>
    </row>
    <row r="35" ht="13.199999999999999">
      <c r="A35" s="412"/>
      <c r="B35" s="412"/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6"/>
      <c r="G36" s="417"/>
      <c r="H36" s="418"/>
      <c r="I36" s="1460"/>
      <c r="J36" s="417"/>
      <c r="K36" s="417"/>
      <c r="L36" s="417"/>
      <c r="M36" s="418"/>
    </row>
    <row r="37" ht="52.799999999999997">
      <c r="A37" s="419"/>
      <c r="B37" s="419"/>
      <c r="C37" s="419"/>
      <c r="D37" s="419"/>
      <c r="E37" s="419"/>
      <c r="F37" s="420" t="s">
        <v>487</v>
      </c>
      <c r="G37" s="420" t="s">
        <v>488</v>
      </c>
      <c r="H37" s="421" t="s">
        <v>489</v>
      </c>
      <c r="I37" s="420" t="s">
        <v>490</v>
      </c>
      <c r="J37" s="420" t="s">
        <v>491</v>
      </c>
      <c r="K37" s="420" t="s">
        <v>492</v>
      </c>
      <c r="L37" s="420" t="s">
        <v>488</v>
      </c>
      <c r="M37" s="420" t="s">
        <v>493</v>
      </c>
    </row>
    <row r="38" ht="13.199999999999999">
      <c r="A38" s="1461">
        <v>1</v>
      </c>
      <c r="B38" s="1461">
        <v>2</v>
      </c>
      <c r="C38" s="1461">
        <v>3</v>
      </c>
      <c r="D38" s="1461">
        <v>4</v>
      </c>
      <c r="E38" s="1461">
        <v>5</v>
      </c>
      <c r="F38" s="1461">
        <v>6</v>
      </c>
      <c r="G38" s="1461">
        <v>7</v>
      </c>
      <c r="H38" s="1461">
        <v>8</v>
      </c>
      <c r="I38" s="1461">
        <v>9</v>
      </c>
      <c r="J38" s="1461">
        <v>10</v>
      </c>
      <c r="K38" s="1461">
        <v>11</v>
      </c>
      <c r="L38" s="1461">
        <v>12</v>
      </c>
      <c r="M38" s="1461">
        <v>13</v>
      </c>
    </row>
    <row r="39" ht="13.19999999999999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</row>
    <row r="40" ht="16.800000000000001">
      <c r="A40" s="424" t="s">
        <v>1876</v>
      </c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ht="13.199999999999999">
      <c r="A41" s="293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ht="16.800000000000001">
      <c r="A42" s="424" t="s">
        <v>657</v>
      </c>
      <c r="B42" s="424"/>
      <c r="C42" s="424"/>
      <c r="D42" s="424"/>
      <c r="E42" s="424"/>
      <c r="F42" s="424"/>
      <c r="G42" s="424"/>
      <c r="H42" s="424"/>
      <c r="I42" s="424"/>
      <c r="J42" s="424"/>
      <c r="K42" s="424"/>
      <c r="L42" s="424"/>
      <c r="M42" s="424"/>
    </row>
    <row r="43" ht="41.399999999999999">
      <c r="A43" s="425" t="s">
        <v>495</v>
      </c>
      <c r="B43" s="425" t="s">
        <v>495</v>
      </c>
      <c r="C43" s="426" t="s">
        <v>658</v>
      </c>
      <c r="D43" s="426" t="s">
        <v>659</v>
      </c>
      <c r="E43" s="427" t="s">
        <v>238</v>
      </c>
      <c r="F43" s="428">
        <v>2</v>
      </c>
      <c r="G43" s="428"/>
      <c r="H43" s="428">
        <v>2</v>
      </c>
      <c r="I43" s="429"/>
      <c r="J43" s="430"/>
      <c r="K43" s="429"/>
      <c r="L43" s="430"/>
      <c r="M43" s="429"/>
    </row>
    <row r="44" ht="26.399999999999999">
      <c r="A44" s="293"/>
      <c r="B44" s="293"/>
      <c r="C44" s="431" t="s">
        <v>499</v>
      </c>
      <c r="D44" s="431" t="s">
        <v>500</v>
      </c>
      <c r="E44" s="431"/>
      <c r="F44" s="431"/>
      <c r="G44" s="431"/>
      <c r="H44" s="431"/>
      <c r="I44" s="431"/>
      <c r="J44" s="431"/>
      <c r="K44" s="431"/>
      <c r="L44" s="431"/>
      <c r="M44" s="431"/>
    </row>
    <row r="45">
      <c r="A45" s="433"/>
      <c r="B45" s="433"/>
      <c r="C45" s="428">
        <v>1</v>
      </c>
      <c r="D45" s="433" t="s">
        <v>504</v>
      </c>
      <c r="E45" s="427" t="s">
        <v>480</v>
      </c>
      <c r="F45" s="434"/>
      <c r="G45" s="428"/>
      <c r="H45" s="428">
        <v>1.056</v>
      </c>
      <c r="I45" s="428"/>
      <c r="J45" s="428"/>
      <c r="K45" s="428"/>
      <c r="L45" s="428"/>
      <c r="M45" s="435">
        <v>484.85000000000002</v>
      </c>
    </row>
    <row r="46">
      <c r="A46" s="426"/>
      <c r="B46" s="426"/>
      <c r="C46" s="426" t="s">
        <v>660</v>
      </c>
      <c r="D46" s="426" t="s">
        <v>661</v>
      </c>
      <c r="E46" s="427" t="s">
        <v>480</v>
      </c>
      <c r="F46" s="428">
        <v>0.44</v>
      </c>
      <c r="G46" s="428">
        <v>1.2</v>
      </c>
      <c r="H46" s="428">
        <v>1.056</v>
      </c>
      <c r="I46" s="429"/>
      <c r="J46" s="430"/>
      <c r="K46" s="429">
        <v>459.13999999999999</v>
      </c>
      <c r="L46" s="430"/>
      <c r="M46" s="429">
        <v>484.85000000000002</v>
      </c>
    </row>
    <row r="47">
      <c r="A47" s="433"/>
      <c r="B47" s="433"/>
      <c r="C47" s="428">
        <v>2</v>
      </c>
      <c r="D47" s="433" t="s">
        <v>507</v>
      </c>
      <c r="E47" s="427"/>
      <c r="F47" s="434"/>
      <c r="G47" s="428"/>
      <c r="H47" s="428"/>
      <c r="I47" s="428"/>
      <c r="J47" s="428"/>
      <c r="K47" s="428"/>
      <c r="L47" s="428"/>
      <c r="M47" s="435">
        <v>1310.0900000000001</v>
      </c>
    </row>
    <row r="48">
      <c r="A48" s="433"/>
      <c r="B48" s="433"/>
      <c r="C48" s="428"/>
      <c r="D48" s="433" t="s">
        <v>508</v>
      </c>
      <c r="E48" s="427" t="s">
        <v>480</v>
      </c>
      <c r="F48" s="434"/>
      <c r="G48" s="428"/>
      <c r="H48" s="428">
        <v>1.1519999999999999</v>
      </c>
      <c r="I48" s="428"/>
      <c r="J48" s="428"/>
      <c r="K48" s="428"/>
      <c r="L48" s="428"/>
      <c r="M48" s="435">
        <v>728.43000000000006</v>
      </c>
    </row>
    <row r="49" ht="27.600000000000001">
      <c r="A49" s="426"/>
      <c r="B49" s="426"/>
      <c r="C49" s="426" t="s">
        <v>509</v>
      </c>
      <c r="D49" s="426" t="s">
        <v>510</v>
      </c>
      <c r="E49" s="427" t="s">
        <v>511</v>
      </c>
      <c r="F49" s="428">
        <v>0.23999999999999999</v>
      </c>
      <c r="G49" s="428">
        <v>1.2</v>
      </c>
      <c r="H49" s="428">
        <v>0.57599999999999996</v>
      </c>
      <c r="I49" s="429"/>
      <c r="J49" s="430"/>
      <c r="K49" s="429">
        <v>1626.29</v>
      </c>
      <c r="L49" s="430"/>
      <c r="M49" s="429">
        <v>936.74000000000001</v>
      </c>
    </row>
    <row r="50">
      <c r="A50" s="426"/>
      <c r="B50" s="426"/>
      <c r="C50" s="426" t="s">
        <v>512</v>
      </c>
      <c r="D50" s="426" t="s">
        <v>513</v>
      </c>
      <c r="E50" s="427" t="s">
        <v>480</v>
      </c>
      <c r="F50" s="428">
        <v>0.23999999999999999</v>
      </c>
      <c r="G50" s="428">
        <v>1.2</v>
      </c>
      <c r="H50" s="428">
        <v>0.57599999999999996</v>
      </c>
      <c r="I50" s="429"/>
      <c r="J50" s="430"/>
      <c r="K50" s="429">
        <v>724.95000000000005</v>
      </c>
      <c r="L50" s="430"/>
      <c r="M50" s="429">
        <v>417.56999999999999</v>
      </c>
    </row>
    <row r="51" ht="27.600000000000001">
      <c r="A51" s="426"/>
      <c r="B51" s="426"/>
      <c r="C51" s="426" t="s">
        <v>662</v>
      </c>
      <c r="D51" s="426" t="s">
        <v>663</v>
      </c>
      <c r="E51" s="427" t="s">
        <v>511</v>
      </c>
      <c r="F51" s="428">
        <v>0.23999999999999999</v>
      </c>
      <c r="G51" s="428">
        <v>1.2</v>
      </c>
      <c r="H51" s="428">
        <v>0.57599999999999996</v>
      </c>
      <c r="I51" s="429"/>
      <c r="J51" s="430"/>
      <c r="K51" s="429">
        <v>13.859999999999999</v>
      </c>
      <c r="L51" s="430"/>
      <c r="M51" s="429">
        <v>7.9800000000000004</v>
      </c>
    </row>
    <row r="52" ht="27.600000000000001">
      <c r="A52" s="426"/>
      <c r="B52" s="426"/>
      <c r="C52" s="426" t="s">
        <v>664</v>
      </c>
      <c r="D52" s="426" t="s">
        <v>665</v>
      </c>
      <c r="E52" s="427" t="s">
        <v>511</v>
      </c>
      <c r="F52" s="428">
        <v>0.23999999999999999</v>
      </c>
      <c r="G52" s="428">
        <v>1.2</v>
      </c>
      <c r="H52" s="428">
        <v>0.57599999999999996</v>
      </c>
      <c r="I52" s="429">
        <v>487.94</v>
      </c>
      <c r="J52" s="430">
        <v>1.3</v>
      </c>
      <c r="K52" s="429">
        <v>634.32000000000005</v>
      </c>
      <c r="L52" s="430"/>
      <c r="M52" s="429">
        <v>365.37</v>
      </c>
    </row>
    <row r="53">
      <c r="A53" s="426"/>
      <c r="B53" s="426"/>
      <c r="C53" s="426" t="s">
        <v>642</v>
      </c>
      <c r="D53" s="436" t="s">
        <v>643</v>
      </c>
      <c r="E53" s="437" t="s">
        <v>480</v>
      </c>
      <c r="F53" s="438">
        <v>0.23999999999999999</v>
      </c>
      <c r="G53" s="438">
        <v>1.2</v>
      </c>
      <c r="H53" s="438">
        <v>0.57599999999999996</v>
      </c>
      <c r="I53" s="439"/>
      <c r="J53" s="440"/>
      <c r="K53" s="439">
        <v>539.69000000000005</v>
      </c>
      <c r="L53" s="440"/>
      <c r="M53" s="439">
        <v>310.86000000000001</v>
      </c>
    </row>
    <row r="54">
      <c r="A54" s="426"/>
      <c r="B54" s="426"/>
      <c r="C54" s="426"/>
      <c r="D54" s="441" t="s">
        <v>517</v>
      </c>
      <c r="E54" s="427"/>
      <c r="F54" s="428"/>
      <c r="G54" s="428"/>
      <c r="H54" s="428"/>
      <c r="I54" s="429"/>
      <c r="J54" s="430"/>
      <c r="K54" s="429"/>
      <c r="L54" s="430"/>
      <c r="M54" s="429">
        <v>2523.3699999999999</v>
      </c>
    </row>
    <row r="55">
      <c r="A55" s="426"/>
      <c r="B55" s="426"/>
      <c r="C55" s="426"/>
      <c r="D55" s="426" t="s">
        <v>518</v>
      </c>
      <c r="E55" s="427"/>
      <c r="F55" s="428"/>
      <c r="G55" s="428"/>
      <c r="H55" s="428"/>
      <c r="I55" s="429"/>
      <c r="J55" s="430"/>
      <c r="K55" s="429"/>
      <c r="L55" s="430"/>
      <c r="M55" s="429">
        <v>1213.2800000000002</v>
      </c>
    </row>
    <row r="56">
      <c r="A56" s="426"/>
      <c r="B56" s="426"/>
      <c r="C56" s="426" t="s">
        <v>519</v>
      </c>
      <c r="D56" s="426" t="s">
        <v>520</v>
      </c>
      <c r="E56" s="427" t="s">
        <v>206</v>
      </c>
      <c r="F56" s="428">
        <v>103</v>
      </c>
      <c r="G56" s="428"/>
      <c r="H56" s="428">
        <v>103</v>
      </c>
      <c r="I56" s="429"/>
      <c r="J56" s="430"/>
      <c r="K56" s="429"/>
      <c r="L56" s="430"/>
      <c r="M56" s="429">
        <v>1249.6800000000001</v>
      </c>
    </row>
    <row r="57">
      <c r="A57" s="436"/>
      <c r="B57" s="436"/>
      <c r="C57" s="436" t="s">
        <v>521</v>
      </c>
      <c r="D57" s="436" t="s">
        <v>522</v>
      </c>
      <c r="E57" s="437" t="s">
        <v>206</v>
      </c>
      <c r="F57" s="438">
        <v>60</v>
      </c>
      <c r="G57" s="438"/>
      <c r="H57" s="438">
        <v>60</v>
      </c>
      <c r="I57" s="439"/>
      <c r="J57" s="440"/>
      <c r="K57" s="439"/>
      <c r="L57" s="440"/>
      <c r="M57" s="439">
        <v>727.97000000000003</v>
      </c>
    </row>
    <row r="58" ht="13.800000000000001">
      <c r="A58" s="293"/>
      <c r="B58" s="293"/>
      <c r="C58" s="293"/>
      <c r="D58" s="442" t="s">
        <v>523</v>
      </c>
      <c r="E58" s="442"/>
      <c r="F58" s="442"/>
      <c r="G58" s="442"/>
      <c r="H58" s="442"/>
      <c r="I58" s="442"/>
      <c r="J58" s="443">
        <v>2250.5100000000002</v>
      </c>
      <c r="K58" s="443"/>
      <c r="L58" s="443">
        <v>4501.0200000000004</v>
      </c>
      <c r="M58" s="443"/>
    </row>
    <row r="59" ht="41.399999999999999">
      <c r="A59" s="425" t="s">
        <v>449</v>
      </c>
      <c r="B59" s="425" t="s">
        <v>449</v>
      </c>
      <c r="C59" s="426" t="s">
        <v>666</v>
      </c>
      <c r="D59" s="426" t="s">
        <v>667</v>
      </c>
      <c r="E59" s="427" t="s">
        <v>238</v>
      </c>
      <c r="F59" s="428">
        <v>1</v>
      </c>
      <c r="G59" s="428"/>
      <c r="H59" s="428">
        <v>1</v>
      </c>
      <c r="I59" s="429"/>
      <c r="J59" s="430"/>
      <c r="K59" s="429"/>
      <c r="L59" s="430"/>
      <c r="M59" s="429"/>
    </row>
    <row r="60" ht="26.399999999999999">
      <c r="A60" s="293"/>
      <c r="B60" s="293"/>
      <c r="C60" s="431" t="s">
        <v>499</v>
      </c>
      <c r="D60" s="431" t="s">
        <v>500</v>
      </c>
      <c r="E60" s="431"/>
      <c r="F60" s="431"/>
      <c r="G60" s="431"/>
      <c r="H60" s="431"/>
      <c r="I60" s="431"/>
      <c r="J60" s="431"/>
      <c r="K60" s="431"/>
      <c r="L60" s="431"/>
      <c r="M60" s="431"/>
    </row>
    <row r="61">
      <c r="A61" s="433"/>
      <c r="B61" s="433"/>
      <c r="C61" s="428">
        <v>1</v>
      </c>
      <c r="D61" s="433" t="s">
        <v>504</v>
      </c>
      <c r="E61" s="427" t="s">
        <v>480</v>
      </c>
      <c r="F61" s="434"/>
      <c r="G61" s="428"/>
      <c r="H61" s="428">
        <v>4.8360000000000003</v>
      </c>
      <c r="I61" s="428"/>
      <c r="J61" s="428"/>
      <c r="K61" s="428"/>
      <c r="L61" s="428"/>
      <c r="M61" s="435">
        <v>2405.4299999999998</v>
      </c>
    </row>
    <row r="62">
      <c r="A62" s="426"/>
      <c r="B62" s="426"/>
      <c r="C62" s="426" t="s">
        <v>668</v>
      </c>
      <c r="D62" s="426" t="s">
        <v>669</v>
      </c>
      <c r="E62" s="427" t="s">
        <v>480</v>
      </c>
      <c r="F62" s="428">
        <v>4.0300000000000002</v>
      </c>
      <c r="G62" s="428">
        <v>1.2</v>
      </c>
      <c r="H62" s="428">
        <v>4.8360000000000003</v>
      </c>
      <c r="I62" s="429"/>
      <c r="J62" s="430"/>
      <c r="K62" s="429">
        <v>497.39999999999998</v>
      </c>
      <c r="L62" s="430"/>
      <c r="M62" s="429">
        <v>2405.4299999999998</v>
      </c>
    </row>
    <row r="63">
      <c r="A63" s="433"/>
      <c r="B63" s="433"/>
      <c r="C63" s="428">
        <v>2</v>
      </c>
      <c r="D63" s="433" t="s">
        <v>507</v>
      </c>
      <c r="E63" s="427"/>
      <c r="F63" s="434"/>
      <c r="G63" s="428"/>
      <c r="H63" s="428"/>
      <c r="I63" s="428"/>
      <c r="J63" s="428"/>
      <c r="K63" s="428"/>
      <c r="L63" s="428"/>
      <c r="M63" s="435">
        <v>5713.3699999999999</v>
      </c>
    </row>
    <row r="64">
      <c r="A64" s="433"/>
      <c r="B64" s="433"/>
      <c r="C64" s="428"/>
      <c r="D64" s="433" t="s">
        <v>508</v>
      </c>
      <c r="E64" s="427" t="s">
        <v>480</v>
      </c>
      <c r="F64" s="434"/>
      <c r="G64" s="428"/>
      <c r="H64" s="428">
        <v>2.0880000000000001</v>
      </c>
      <c r="I64" s="428"/>
      <c r="J64" s="428"/>
      <c r="K64" s="428"/>
      <c r="L64" s="428"/>
      <c r="M64" s="435">
        <v>1295.0599999999999</v>
      </c>
    </row>
    <row r="65" ht="41.399999999999999">
      <c r="A65" s="426"/>
      <c r="B65" s="426"/>
      <c r="C65" s="426" t="s">
        <v>531</v>
      </c>
      <c r="D65" s="426" t="s">
        <v>532</v>
      </c>
      <c r="E65" s="427" t="s">
        <v>511</v>
      </c>
      <c r="F65" s="428">
        <v>1.74</v>
      </c>
      <c r="G65" s="428">
        <v>1.2</v>
      </c>
      <c r="H65" s="428">
        <v>2.0880000000000001</v>
      </c>
      <c r="I65" s="429">
        <v>2088.77</v>
      </c>
      <c r="J65" s="430">
        <v>1.3100000000000001</v>
      </c>
      <c r="K65" s="429">
        <v>2736.29</v>
      </c>
      <c r="L65" s="430"/>
      <c r="M65" s="429">
        <v>5713.3699999999999</v>
      </c>
    </row>
    <row r="66">
      <c r="A66" s="426"/>
      <c r="B66" s="426"/>
      <c r="C66" s="426" t="s">
        <v>533</v>
      </c>
      <c r="D66" s="426" t="s">
        <v>534</v>
      </c>
      <c r="E66" s="427" t="s">
        <v>480</v>
      </c>
      <c r="F66" s="428">
        <v>1.74</v>
      </c>
      <c r="G66" s="428">
        <v>1.2</v>
      </c>
      <c r="H66" s="428">
        <v>2.0880000000000001</v>
      </c>
      <c r="I66" s="429"/>
      <c r="J66" s="430"/>
      <c r="K66" s="429">
        <v>620.24000000000001</v>
      </c>
      <c r="L66" s="430"/>
      <c r="M66" s="429">
        <v>1295.0599999999999</v>
      </c>
    </row>
    <row r="67">
      <c r="A67" s="433"/>
      <c r="B67" s="433"/>
      <c r="C67" s="428">
        <v>4</v>
      </c>
      <c r="D67" s="433" t="s">
        <v>535</v>
      </c>
      <c r="E67" s="427"/>
      <c r="F67" s="434"/>
      <c r="G67" s="428"/>
      <c r="H67" s="428"/>
      <c r="I67" s="428"/>
      <c r="J67" s="428"/>
      <c r="K67" s="428"/>
      <c r="L67" s="428"/>
      <c r="M67" s="435">
        <v>52.170000000000002</v>
      </c>
    </row>
    <row r="68">
      <c r="A68" s="426"/>
      <c r="B68" s="426"/>
      <c r="C68" s="426" t="s">
        <v>670</v>
      </c>
      <c r="D68" s="426" t="s">
        <v>671</v>
      </c>
      <c r="E68" s="427" t="s">
        <v>516</v>
      </c>
      <c r="F68" s="428">
        <v>0.10000000000000001</v>
      </c>
      <c r="G68" s="428"/>
      <c r="H68" s="428">
        <v>0.10000000000000001</v>
      </c>
      <c r="I68" s="429">
        <v>185.43000000000001</v>
      </c>
      <c r="J68" s="430">
        <v>1.6000000000000001</v>
      </c>
      <c r="K68" s="429">
        <v>296.69</v>
      </c>
      <c r="L68" s="430"/>
      <c r="M68" s="429">
        <v>29.670000000000002</v>
      </c>
    </row>
    <row r="69">
      <c r="A69" s="426"/>
      <c r="B69" s="426"/>
      <c r="C69" s="426" t="s">
        <v>536</v>
      </c>
      <c r="D69" s="426" t="s">
        <v>537</v>
      </c>
      <c r="E69" s="427" t="s">
        <v>516</v>
      </c>
      <c r="F69" s="428">
        <v>0.050000000000000003</v>
      </c>
      <c r="G69" s="428"/>
      <c r="H69" s="428">
        <v>0.050000000000000003</v>
      </c>
      <c r="I69" s="429">
        <v>58.530000000000001</v>
      </c>
      <c r="J69" s="430">
        <v>1.6000000000000001</v>
      </c>
      <c r="K69" s="429">
        <v>93.650000000000006</v>
      </c>
      <c r="L69" s="430"/>
      <c r="M69" s="429">
        <v>4.6799999999999997</v>
      </c>
    </row>
    <row r="70">
      <c r="A70" s="426"/>
      <c r="B70" s="426"/>
      <c r="C70" s="426" t="s">
        <v>538</v>
      </c>
      <c r="D70" s="426" t="s">
        <v>539</v>
      </c>
      <c r="E70" s="427" t="s">
        <v>516</v>
      </c>
      <c r="F70" s="428">
        <v>0.050000000000000003</v>
      </c>
      <c r="G70" s="428"/>
      <c r="H70" s="428">
        <v>0.050000000000000003</v>
      </c>
      <c r="I70" s="429">
        <v>56.109999999999999</v>
      </c>
      <c r="J70" s="430">
        <v>1.54</v>
      </c>
      <c r="K70" s="429">
        <v>86.409999999999997</v>
      </c>
      <c r="L70" s="430"/>
      <c r="M70" s="429">
        <v>4.3200000000000003</v>
      </c>
    </row>
    <row r="71">
      <c r="A71" s="426"/>
      <c r="B71" s="426"/>
      <c r="C71" s="426" t="s">
        <v>540</v>
      </c>
      <c r="D71" s="426" t="s">
        <v>541</v>
      </c>
      <c r="E71" s="427" t="s">
        <v>542</v>
      </c>
      <c r="F71" s="428">
        <v>3.0000000000000001e-05</v>
      </c>
      <c r="G71" s="428"/>
      <c r="H71" s="428">
        <v>3.0000000000000001e-05</v>
      </c>
      <c r="I71" s="429">
        <v>80020.979999999996</v>
      </c>
      <c r="J71" s="430">
        <v>1.29</v>
      </c>
      <c r="K71" s="429">
        <v>103227.06</v>
      </c>
      <c r="L71" s="430"/>
      <c r="M71" s="429">
        <v>3.1000000000000001</v>
      </c>
    </row>
    <row r="72">
      <c r="A72" s="426"/>
      <c r="B72" s="426"/>
      <c r="C72" s="426" t="s">
        <v>543</v>
      </c>
      <c r="D72" s="426" t="s">
        <v>544</v>
      </c>
      <c r="E72" s="427" t="s">
        <v>516</v>
      </c>
      <c r="F72" s="428">
        <v>0.12</v>
      </c>
      <c r="G72" s="428"/>
      <c r="H72" s="428">
        <v>0.12</v>
      </c>
      <c r="I72" s="429">
        <v>60.600000000000001</v>
      </c>
      <c r="J72" s="430">
        <v>1.4299999999999999</v>
      </c>
      <c r="K72" s="429">
        <v>86.659999999999997</v>
      </c>
      <c r="L72" s="430"/>
      <c r="M72" s="429">
        <v>10.4</v>
      </c>
    </row>
    <row r="73">
      <c r="A73" s="426"/>
      <c r="B73" s="426"/>
      <c r="C73" s="426" t="s">
        <v>545</v>
      </c>
      <c r="D73" s="426" t="s">
        <v>546</v>
      </c>
      <c r="E73" s="427" t="s">
        <v>547</v>
      </c>
      <c r="F73" s="428">
        <v>0</v>
      </c>
      <c r="G73" s="428"/>
      <c r="H73" s="428">
        <v>0</v>
      </c>
      <c r="I73" s="429"/>
      <c r="J73" s="430"/>
      <c r="K73" s="429"/>
      <c r="L73" s="430"/>
      <c r="M73" s="429"/>
    </row>
    <row r="74">
      <c r="A74" s="426"/>
      <c r="B74" s="426"/>
      <c r="C74" s="426" t="s">
        <v>548</v>
      </c>
      <c r="D74" s="436" t="s">
        <v>549</v>
      </c>
      <c r="E74" s="437" t="s">
        <v>547</v>
      </c>
      <c r="F74" s="438">
        <v>0</v>
      </c>
      <c r="G74" s="438"/>
      <c r="H74" s="438">
        <v>0</v>
      </c>
      <c r="I74" s="439"/>
      <c r="J74" s="440"/>
      <c r="K74" s="439"/>
      <c r="L74" s="440"/>
      <c r="M74" s="439"/>
    </row>
    <row r="75">
      <c r="A75" s="426"/>
      <c r="B75" s="426"/>
      <c r="C75" s="426"/>
      <c r="D75" s="441" t="s">
        <v>517</v>
      </c>
      <c r="E75" s="427"/>
      <c r="F75" s="428"/>
      <c r="G75" s="428"/>
      <c r="H75" s="428"/>
      <c r="I75" s="429"/>
      <c r="J75" s="430"/>
      <c r="K75" s="429"/>
      <c r="L75" s="430"/>
      <c r="M75" s="429">
        <v>9466.0299999999988</v>
      </c>
    </row>
    <row r="76">
      <c r="A76" s="426"/>
      <c r="B76" s="426"/>
      <c r="C76" s="426"/>
      <c r="D76" s="426" t="s">
        <v>518</v>
      </c>
      <c r="E76" s="427"/>
      <c r="F76" s="428"/>
      <c r="G76" s="428"/>
      <c r="H76" s="428"/>
      <c r="I76" s="429"/>
      <c r="J76" s="430"/>
      <c r="K76" s="429"/>
      <c r="L76" s="430"/>
      <c r="M76" s="429">
        <v>3700.4899999999998</v>
      </c>
    </row>
    <row r="77">
      <c r="A77" s="426"/>
      <c r="B77" s="426"/>
      <c r="C77" s="426" t="s">
        <v>519</v>
      </c>
      <c r="D77" s="426" t="s">
        <v>520</v>
      </c>
      <c r="E77" s="427" t="s">
        <v>206</v>
      </c>
      <c r="F77" s="428">
        <v>103</v>
      </c>
      <c r="G77" s="428"/>
      <c r="H77" s="428">
        <v>103</v>
      </c>
      <c r="I77" s="429"/>
      <c r="J77" s="430"/>
      <c r="K77" s="429"/>
      <c r="L77" s="430"/>
      <c r="M77" s="429">
        <v>3811.5</v>
      </c>
    </row>
    <row r="78">
      <c r="A78" s="436"/>
      <c r="B78" s="436"/>
      <c r="C78" s="436" t="s">
        <v>521</v>
      </c>
      <c r="D78" s="436" t="s">
        <v>522</v>
      </c>
      <c r="E78" s="437" t="s">
        <v>206</v>
      </c>
      <c r="F78" s="438">
        <v>60</v>
      </c>
      <c r="G78" s="438"/>
      <c r="H78" s="438">
        <v>60</v>
      </c>
      <c r="I78" s="439"/>
      <c r="J78" s="440"/>
      <c r="K78" s="439"/>
      <c r="L78" s="440"/>
      <c r="M78" s="439">
        <v>2220.29</v>
      </c>
    </row>
    <row r="79" ht="13.800000000000001">
      <c r="A79" s="293"/>
      <c r="B79" s="293"/>
      <c r="C79" s="293"/>
      <c r="D79" s="442" t="s">
        <v>523</v>
      </c>
      <c r="E79" s="442"/>
      <c r="F79" s="442"/>
      <c r="G79" s="442"/>
      <c r="H79" s="442"/>
      <c r="I79" s="442"/>
      <c r="J79" s="443">
        <v>15497.819999999998</v>
      </c>
      <c r="K79" s="443"/>
      <c r="L79" s="443">
        <v>15497.819999999998</v>
      </c>
      <c r="M79" s="443"/>
    </row>
    <row r="80" ht="41.399999999999999">
      <c r="A80" s="425" t="s">
        <v>454</v>
      </c>
      <c r="B80" s="425" t="s">
        <v>454</v>
      </c>
      <c r="C80" s="426" t="s">
        <v>672</v>
      </c>
      <c r="D80" s="426" t="s">
        <v>673</v>
      </c>
      <c r="E80" s="427" t="s">
        <v>238</v>
      </c>
      <c r="F80" s="428">
        <v>1</v>
      </c>
      <c r="G80" s="428"/>
      <c r="H80" s="428">
        <v>1</v>
      </c>
      <c r="I80" s="429"/>
      <c r="J80" s="430"/>
      <c r="K80" s="429"/>
      <c r="L80" s="430"/>
      <c r="M80" s="429"/>
    </row>
    <row r="81" ht="26.399999999999999">
      <c r="A81" s="293"/>
      <c r="B81" s="293"/>
      <c r="C81" s="431" t="s">
        <v>499</v>
      </c>
      <c r="D81" s="431" t="s">
        <v>500</v>
      </c>
      <c r="E81" s="431"/>
      <c r="F81" s="431"/>
      <c r="G81" s="431"/>
      <c r="H81" s="431"/>
      <c r="I81" s="431"/>
      <c r="J81" s="431"/>
      <c r="K81" s="431"/>
      <c r="L81" s="431"/>
      <c r="M81" s="431"/>
    </row>
    <row r="82">
      <c r="A82" s="433"/>
      <c r="B82" s="433"/>
      <c r="C82" s="428">
        <v>1</v>
      </c>
      <c r="D82" s="433" t="s">
        <v>504</v>
      </c>
      <c r="E82" s="427" t="s">
        <v>480</v>
      </c>
      <c r="F82" s="434"/>
      <c r="G82" s="428"/>
      <c r="H82" s="428">
        <v>78.528000000000006</v>
      </c>
      <c r="I82" s="428"/>
      <c r="J82" s="428"/>
      <c r="K82" s="428"/>
      <c r="L82" s="428"/>
      <c r="M82" s="435">
        <v>41905.68</v>
      </c>
    </row>
    <row r="83">
      <c r="A83" s="426"/>
      <c r="B83" s="426"/>
      <c r="C83" s="426" t="s">
        <v>674</v>
      </c>
      <c r="D83" s="426" t="s">
        <v>675</v>
      </c>
      <c r="E83" s="427" t="s">
        <v>480</v>
      </c>
      <c r="F83" s="428">
        <v>65.439999999999998</v>
      </c>
      <c r="G83" s="428">
        <v>1.2</v>
      </c>
      <c r="H83" s="428">
        <v>78.528000000000006</v>
      </c>
      <c r="I83" s="429"/>
      <c r="J83" s="430"/>
      <c r="K83" s="429">
        <v>533.63999999999999</v>
      </c>
      <c r="L83" s="430"/>
      <c r="M83" s="429">
        <v>41905.68</v>
      </c>
    </row>
    <row r="84">
      <c r="A84" s="433"/>
      <c r="B84" s="433"/>
      <c r="C84" s="428">
        <v>2</v>
      </c>
      <c r="D84" s="433" t="s">
        <v>507</v>
      </c>
      <c r="E84" s="427"/>
      <c r="F84" s="434"/>
      <c r="G84" s="428"/>
      <c r="H84" s="428"/>
      <c r="I84" s="428"/>
      <c r="J84" s="428"/>
      <c r="K84" s="428"/>
      <c r="L84" s="428"/>
      <c r="M84" s="435">
        <v>4637.1500000000005</v>
      </c>
    </row>
    <row r="85">
      <c r="A85" s="433"/>
      <c r="B85" s="433"/>
      <c r="C85" s="428"/>
      <c r="D85" s="433" t="s">
        <v>508</v>
      </c>
      <c r="E85" s="427" t="s">
        <v>480</v>
      </c>
      <c r="F85" s="434"/>
      <c r="G85" s="428"/>
      <c r="H85" s="428">
        <v>4.6200000000000001</v>
      </c>
      <c r="I85" s="428"/>
      <c r="J85" s="428"/>
      <c r="K85" s="428"/>
      <c r="L85" s="428"/>
      <c r="M85" s="435">
        <v>2873.52</v>
      </c>
    </row>
    <row r="86" ht="27.600000000000001">
      <c r="A86" s="426"/>
      <c r="B86" s="426"/>
      <c r="C86" s="426" t="s">
        <v>509</v>
      </c>
      <c r="D86" s="426" t="s">
        <v>510</v>
      </c>
      <c r="E86" s="427" t="s">
        <v>511</v>
      </c>
      <c r="F86" s="428">
        <v>1.71</v>
      </c>
      <c r="G86" s="428">
        <v>1.2</v>
      </c>
      <c r="H86" s="428">
        <v>2.052</v>
      </c>
      <c r="I86" s="429"/>
      <c r="J86" s="430"/>
      <c r="K86" s="429">
        <v>1626.29</v>
      </c>
      <c r="L86" s="430"/>
      <c r="M86" s="429">
        <v>3337.1500000000001</v>
      </c>
    </row>
    <row r="87">
      <c r="A87" s="426"/>
      <c r="B87" s="426"/>
      <c r="C87" s="426" t="s">
        <v>512</v>
      </c>
      <c r="D87" s="426" t="s">
        <v>513</v>
      </c>
      <c r="E87" s="427" t="s">
        <v>480</v>
      </c>
      <c r="F87" s="428">
        <v>1.71</v>
      </c>
      <c r="G87" s="428">
        <v>1.2</v>
      </c>
      <c r="H87" s="428">
        <v>2.052</v>
      </c>
      <c r="I87" s="429"/>
      <c r="J87" s="430"/>
      <c r="K87" s="429">
        <v>724.95000000000005</v>
      </c>
      <c r="L87" s="430"/>
      <c r="M87" s="429">
        <v>1487.5999999999999</v>
      </c>
    </row>
    <row r="88" ht="27.600000000000001">
      <c r="A88" s="426"/>
      <c r="B88" s="426"/>
      <c r="C88" s="426" t="s">
        <v>640</v>
      </c>
      <c r="D88" s="426" t="s">
        <v>641</v>
      </c>
      <c r="E88" s="427" t="s">
        <v>511</v>
      </c>
      <c r="F88" s="428">
        <v>2.1400000000000001</v>
      </c>
      <c r="G88" s="428">
        <v>1.2</v>
      </c>
      <c r="H88" s="428">
        <v>2.5680000000000001</v>
      </c>
      <c r="I88" s="429">
        <v>346.73000000000002</v>
      </c>
      <c r="J88" s="430">
        <v>1.46</v>
      </c>
      <c r="K88" s="429">
        <v>506.23000000000002</v>
      </c>
      <c r="L88" s="430"/>
      <c r="M88" s="429">
        <v>1300</v>
      </c>
    </row>
    <row r="89">
      <c r="A89" s="426"/>
      <c r="B89" s="426"/>
      <c r="C89" s="426" t="s">
        <v>642</v>
      </c>
      <c r="D89" s="426" t="s">
        <v>643</v>
      </c>
      <c r="E89" s="427" t="s">
        <v>480</v>
      </c>
      <c r="F89" s="428">
        <v>2.1400000000000001</v>
      </c>
      <c r="G89" s="428">
        <v>1.2</v>
      </c>
      <c r="H89" s="428">
        <v>2.5680000000000001</v>
      </c>
      <c r="I89" s="429"/>
      <c r="J89" s="430"/>
      <c r="K89" s="429">
        <v>539.69000000000005</v>
      </c>
      <c r="L89" s="430"/>
      <c r="M89" s="429">
        <v>1385.9200000000001</v>
      </c>
    </row>
    <row r="90">
      <c r="A90" s="426"/>
      <c r="B90" s="426"/>
      <c r="C90" s="426" t="s">
        <v>514</v>
      </c>
      <c r="D90" s="436" t="s">
        <v>515</v>
      </c>
      <c r="E90" s="437" t="s">
        <v>516</v>
      </c>
      <c r="F90" s="438">
        <v>0</v>
      </c>
      <c r="G90" s="438"/>
      <c r="H90" s="438">
        <v>0</v>
      </c>
      <c r="I90" s="439"/>
      <c r="J90" s="440"/>
      <c r="K90" s="439"/>
      <c r="L90" s="440"/>
      <c r="M90" s="439"/>
    </row>
    <row r="91">
      <c r="A91" s="426"/>
      <c r="B91" s="426"/>
      <c r="C91" s="426"/>
      <c r="D91" s="441" t="s">
        <v>517</v>
      </c>
      <c r="E91" s="427"/>
      <c r="F91" s="428"/>
      <c r="G91" s="428"/>
      <c r="H91" s="428"/>
      <c r="I91" s="429"/>
      <c r="J91" s="430"/>
      <c r="K91" s="429"/>
      <c r="L91" s="430"/>
      <c r="M91" s="429">
        <v>49416.349999999999</v>
      </c>
    </row>
    <row r="92">
      <c r="A92" s="426"/>
      <c r="B92" s="426"/>
      <c r="C92" s="426"/>
      <c r="D92" s="426" t="s">
        <v>518</v>
      </c>
      <c r="E92" s="427"/>
      <c r="F92" s="428"/>
      <c r="G92" s="428"/>
      <c r="H92" s="428"/>
      <c r="I92" s="429"/>
      <c r="J92" s="430"/>
      <c r="K92" s="429"/>
      <c r="L92" s="430"/>
      <c r="M92" s="429">
        <v>44779.199999999997</v>
      </c>
    </row>
    <row r="93">
      <c r="A93" s="426"/>
      <c r="B93" s="426"/>
      <c r="C93" s="426" t="s">
        <v>519</v>
      </c>
      <c r="D93" s="426" t="s">
        <v>520</v>
      </c>
      <c r="E93" s="427" t="s">
        <v>206</v>
      </c>
      <c r="F93" s="428">
        <v>103</v>
      </c>
      <c r="G93" s="428"/>
      <c r="H93" s="428">
        <v>103</v>
      </c>
      <c r="I93" s="429"/>
      <c r="J93" s="430"/>
      <c r="K93" s="429"/>
      <c r="L93" s="430"/>
      <c r="M93" s="429">
        <v>46122.580000000002</v>
      </c>
    </row>
    <row r="94">
      <c r="A94" s="436"/>
      <c r="B94" s="436"/>
      <c r="C94" s="436" t="s">
        <v>521</v>
      </c>
      <c r="D94" s="436" t="s">
        <v>522</v>
      </c>
      <c r="E94" s="437" t="s">
        <v>206</v>
      </c>
      <c r="F94" s="438">
        <v>60</v>
      </c>
      <c r="G94" s="438"/>
      <c r="H94" s="438">
        <v>60</v>
      </c>
      <c r="I94" s="439"/>
      <c r="J94" s="440"/>
      <c r="K94" s="439"/>
      <c r="L94" s="440"/>
      <c r="M94" s="439">
        <v>26867.52</v>
      </c>
    </row>
    <row r="95" ht="13.800000000000001">
      <c r="A95" s="293"/>
      <c r="B95" s="293"/>
      <c r="C95" s="293"/>
      <c r="D95" s="442" t="s">
        <v>523</v>
      </c>
      <c r="E95" s="442"/>
      <c r="F95" s="442"/>
      <c r="G95" s="442"/>
      <c r="H95" s="442"/>
      <c r="I95" s="442"/>
      <c r="J95" s="443">
        <v>122406.45000000001</v>
      </c>
      <c r="K95" s="443"/>
      <c r="L95" s="443">
        <v>122406.45000000001</v>
      </c>
      <c r="M95" s="443"/>
    </row>
    <row r="96" ht="41.399999999999999">
      <c r="A96" s="425" t="s">
        <v>459</v>
      </c>
      <c r="B96" s="425" t="s">
        <v>459</v>
      </c>
      <c r="C96" s="426" t="s">
        <v>676</v>
      </c>
      <c r="D96" s="426" t="s">
        <v>677</v>
      </c>
      <c r="E96" s="427" t="s">
        <v>678</v>
      </c>
      <c r="F96" s="428">
        <v>0.080000000000000002</v>
      </c>
      <c r="G96" s="428"/>
      <c r="H96" s="428">
        <v>0.080000000000000002</v>
      </c>
      <c r="I96" s="429"/>
      <c r="J96" s="430"/>
      <c r="K96" s="429"/>
      <c r="L96" s="430"/>
      <c r="M96" s="429"/>
    </row>
    <row r="97" ht="26.399999999999999">
      <c r="A97" s="293"/>
      <c r="B97" s="293"/>
      <c r="C97" s="431" t="s">
        <v>611</v>
      </c>
      <c r="D97" s="431" t="s">
        <v>500</v>
      </c>
      <c r="E97" s="431"/>
      <c r="F97" s="431"/>
      <c r="G97" s="431"/>
      <c r="H97" s="431"/>
      <c r="I97" s="431"/>
      <c r="J97" s="431"/>
      <c r="K97" s="431"/>
      <c r="L97" s="431"/>
      <c r="M97" s="431"/>
    </row>
    <row r="98">
      <c r="A98" s="433"/>
      <c r="B98" s="433"/>
      <c r="C98" s="428">
        <v>1</v>
      </c>
      <c r="D98" s="433" t="s">
        <v>504</v>
      </c>
      <c r="E98" s="427" t="s">
        <v>480</v>
      </c>
      <c r="F98" s="434"/>
      <c r="G98" s="428"/>
      <c r="H98" s="428">
        <v>3.0028800000000002</v>
      </c>
      <c r="I98" s="428"/>
      <c r="J98" s="428"/>
      <c r="K98" s="428"/>
      <c r="L98" s="428"/>
      <c r="M98" s="435">
        <v>1584.3199999999999</v>
      </c>
    </row>
    <row r="99">
      <c r="A99" s="426"/>
      <c r="B99" s="426"/>
      <c r="C99" s="426" t="s">
        <v>616</v>
      </c>
      <c r="D99" s="426" t="s">
        <v>617</v>
      </c>
      <c r="E99" s="427" t="s">
        <v>480</v>
      </c>
      <c r="F99" s="428">
        <v>31.280000000000001</v>
      </c>
      <c r="G99" s="428">
        <v>1.2</v>
      </c>
      <c r="H99" s="428">
        <v>3.0028800000000002</v>
      </c>
      <c r="I99" s="429"/>
      <c r="J99" s="430"/>
      <c r="K99" s="429">
        <v>527.60000000000002</v>
      </c>
      <c r="L99" s="430"/>
      <c r="M99" s="429">
        <v>1584.3199999999999</v>
      </c>
    </row>
    <row r="100">
      <c r="A100" s="433"/>
      <c r="B100" s="433"/>
      <c r="C100" s="428">
        <v>2</v>
      </c>
      <c r="D100" s="433" t="s">
        <v>507</v>
      </c>
      <c r="E100" s="427"/>
      <c r="F100" s="434"/>
      <c r="G100" s="428"/>
      <c r="H100" s="428"/>
      <c r="I100" s="428"/>
      <c r="J100" s="428"/>
      <c r="K100" s="428"/>
      <c r="L100" s="428"/>
      <c r="M100" s="435">
        <v>83.379999999999995</v>
      </c>
    </row>
    <row r="101">
      <c r="A101" s="433"/>
      <c r="B101" s="433"/>
      <c r="C101" s="428"/>
      <c r="D101" s="433" t="s">
        <v>508</v>
      </c>
      <c r="E101" s="427" t="s">
        <v>480</v>
      </c>
      <c r="F101" s="434"/>
      <c r="G101" s="428"/>
      <c r="H101" s="428">
        <v>0.067199999999999996</v>
      </c>
      <c r="I101" s="428"/>
      <c r="J101" s="428"/>
      <c r="K101" s="428"/>
      <c r="L101" s="428"/>
      <c r="M101" s="435">
        <v>42.489999999999995</v>
      </c>
    </row>
    <row r="102" ht="27.600000000000001">
      <c r="A102" s="426"/>
      <c r="B102" s="426"/>
      <c r="C102" s="426" t="s">
        <v>509</v>
      </c>
      <c r="D102" s="426" t="s">
        <v>510</v>
      </c>
      <c r="E102" s="427" t="s">
        <v>511</v>
      </c>
      <c r="F102" s="428">
        <v>0.34999999999999998</v>
      </c>
      <c r="G102" s="428">
        <v>1.2</v>
      </c>
      <c r="H102" s="428">
        <v>0.033599999999999998</v>
      </c>
      <c r="I102" s="429"/>
      <c r="J102" s="430"/>
      <c r="K102" s="429">
        <v>1626.29</v>
      </c>
      <c r="L102" s="430"/>
      <c r="M102" s="429">
        <v>54.640000000000001</v>
      </c>
    </row>
    <row r="103">
      <c r="A103" s="426"/>
      <c r="B103" s="426"/>
      <c r="C103" s="426" t="s">
        <v>512</v>
      </c>
      <c r="D103" s="426" t="s">
        <v>513</v>
      </c>
      <c r="E103" s="427" t="s">
        <v>480</v>
      </c>
      <c r="F103" s="428">
        <v>0.34999999999999998</v>
      </c>
      <c r="G103" s="428">
        <v>1.2</v>
      </c>
      <c r="H103" s="428">
        <v>0.033599999999999998</v>
      </c>
      <c r="I103" s="429"/>
      <c r="J103" s="430"/>
      <c r="K103" s="429">
        <v>724.95000000000005</v>
      </c>
      <c r="L103" s="430"/>
      <c r="M103" s="429">
        <v>24.359999999999999</v>
      </c>
    </row>
    <row r="104" ht="27.600000000000001">
      <c r="A104" s="426"/>
      <c r="B104" s="426"/>
      <c r="C104" s="426" t="s">
        <v>644</v>
      </c>
      <c r="D104" s="426" t="s">
        <v>645</v>
      </c>
      <c r="E104" s="427" t="s">
        <v>511</v>
      </c>
      <c r="F104" s="428">
        <v>0.34999999999999998</v>
      </c>
      <c r="G104" s="428">
        <v>1.2</v>
      </c>
      <c r="H104" s="428">
        <v>0.033599999999999998</v>
      </c>
      <c r="I104" s="429"/>
      <c r="J104" s="430"/>
      <c r="K104" s="429">
        <v>641.70000000000005</v>
      </c>
      <c r="L104" s="430"/>
      <c r="M104" s="429">
        <v>21.559999999999999</v>
      </c>
    </row>
    <row r="105">
      <c r="A105" s="426"/>
      <c r="B105" s="426"/>
      <c r="C105" s="426" t="s">
        <v>642</v>
      </c>
      <c r="D105" s="426" t="s">
        <v>643</v>
      </c>
      <c r="E105" s="427" t="s">
        <v>480</v>
      </c>
      <c r="F105" s="428">
        <v>0.34999999999999998</v>
      </c>
      <c r="G105" s="428">
        <v>1.2</v>
      </c>
      <c r="H105" s="428">
        <v>0.033599999999999998</v>
      </c>
      <c r="I105" s="429"/>
      <c r="J105" s="430"/>
      <c r="K105" s="429">
        <v>539.69000000000005</v>
      </c>
      <c r="L105" s="430"/>
      <c r="M105" s="429">
        <v>18.129999999999999</v>
      </c>
    </row>
    <row r="106" ht="27.600000000000001">
      <c r="A106" s="426"/>
      <c r="B106" s="426"/>
      <c r="C106" s="426" t="s">
        <v>679</v>
      </c>
      <c r="D106" s="426" t="s">
        <v>680</v>
      </c>
      <c r="E106" s="427" t="s">
        <v>511</v>
      </c>
      <c r="F106" s="428">
        <v>2.1600000000000001</v>
      </c>
      <c r="G106" s="428">
        <v>1.2</v>
      </c>
      <c r="H106" s="428">
        <v>0.20735999999999999</v>
      </c>
      <c r="I106" s="429"/>
      <c r="J106" s="430"/>
      <c r="K106" s="429">
        <v>34.609999999999999</v>
      </c>
      <c r="L106" s="430"/>
      <c r="M106" s="429">
        <v>7.1799999999999997</v>
      </c>
    </row>
    <row r="107">
      <c r="A107" s="433"/>
      <c r="B107" s="433"/>
      <c r="C107" s="428">
        <v>4</v>
      </c>
      <c r="D107" s="433" t="s">
        <v>535</v>
      </c>
      <c r="E107" s="427"/>
      <c r="F107" s="434"/>
      <c r="G107" s="428"/>
      <c r="H107" s="428"/>
      <c r="I107" s="428"/>
      <c r="J107" s="428"/>
      <c r="K107" s="428"/>
      <c r="L107" s="428"/>
      <c r="M107" s="435">
        <v>20.700000000000003</v>
      </c>
    </row>
    <row r="108">
      <c r="A108" s="426"/>
      <c r="B108" s="426"/>
      <c r="C108" s="426" t="s">
        <v>681</v>
      </c>
      <c r="D108" s="426" t="s">
        <v>682</v>
      </c>
      <c r="E108" s="427" t="s">
        <v>683</v>
      </c>
      <c r="F108" s="428">
        <v>1.1488</v>
      </c>
      <c r="G108" s="428"/>
      <c r="H108" s="428">
        <v>0.091904</v>
      </c>
      <c r="I108" s="429"/>
      <c r="J108" s="430"/>
      <c r="K108" s="429">
        <v>7.3200000000000003</v>
      </c>
      <c r="L108" s="430"/>
      <c r="M108" s="429">
        <v>0.67000000000000004</v>
      </c>
    </row>
    <row r="109" ht="41.399999999999999">
      <c r="A109" s="426"/>
      <c r="B109" s="426"/>
      <c r="C109" s="426" t="s">
        <v>684</v>
      </c>
      <c r="D109" s="426" t="s">
        <v>685</v>
      </c>
      <c r="E109" s="427" t="s">
        <v>516</v>
      </c>
      <c r="F109" s="428">
        <v>0.95999999999999996</v>
      </c>
      <c r="G109" s="428"/>
      <c r="H109" s="428">
        <v>0.076799999999999993</v>
      </c>
      <c r="I109" s="429">
        <v>155.63</v>
      </c>
      <c r="J109" s="430">
        <v>0.78000000000000003</v>
      </c>
      <c r="K109" s="429">
        <v>121.39</v>
      </c>
      <c r="L109" s="430"/>
      <c r="M109" s="429">
        <v>9.3200000000000003</v>
      </c>
    </row>
    <row r="110">
      <c r="A110" s="426"/>
      <c r="B110" s="426"/>
      <c r="C110" s="426" t="s">
        <v>686</v>
      </c>
      <c r="D110" s="436" t="s">
        <v>687</v>
      </c>
      <c r="E110" s="437" t="s">
        <v>516</v>
      </c>
      <c r="F110" s="438">
        <v>0.55000000000000004</v>
      </c>
      <c r="G110" s="438"/>
      <c r="H110" s="438">
        <v>0.043999999999999997</v>
      </c>
      <c r="I110" s="439">
        <v>160.06999999999999</v>
      </c>
      <c r="J110" s="440">
        <v>1.52</v>
      </c>
      <c r="K110" s="439">
        <v>243.31</v>
      </c>
      <c r="L110" s="440"/>
      <c r="M110" s="439">
        <v>10.710000000000001</v>
      </c>
    </row>
    <row r="111">
      <c r="A111" s="426"/>
      <c r="B111" s="426"/>
      <c r="C111" s="426"/>
      <c r="D111" s="441" t="s">
        <v>517</v>
      </c>
      <c r="E111" s="427"/>
      <c r="F111" s="428"/>
      <c r="G111" s="428"/>
      <c r="H111" s="428"/>
      <c r="I111" s="429"/>
      <c r="J111" s="430"/>
      <c r="K111" s="429"/>
      <c r="L111" s="430"/>
      <c r="M111" s="429">
        <v>1730.8899999999999</v>
      </c>
    </row>
    <row r="112" ht="41.399999999999999">
      <c r="A112" s="425" t="s">
        <v>688</v>
      </c>
      <c r="B112" s="425" t="s">
        <v>688</v>
      </c>
      <c r="C112" s="426" t="s">
        <v>619</v>
      </c>
      <c r="D112" s="426" t="s">
        <v>620</v>
      </c>
      <c r="E112" s="427" t="s">
        <v>206</v>
      </c>
      <c r="F112" s="428">
        <v>2</v>
      </c>
      <c r="G112" s="428"/>
      <c r="H112" s="428">
        <v>2</v>
      </c>
      <c r="I112" s="429"/>
      <c r="J112" s="430"/>
      <c r="K112" s="429"/>
      <c r="L112" s="430"/>
      <c r="M112" s="429">
        <v>26.41</v>
      </c>
    </row>
    <row r="113">
      <c r="A113" s="426"/>
      <c r="B113" s="426"/>
      <c r="C113" s="426"/>
      <c r="D113" s="426" t="s">
        <v>518</v>
      </c>
      <c r="E113" s="427"/>
      <c r="F113" s="428"/>
      <c r="G113" s="428"/>
      <c r="H113" s="428"/>
      <c r="I113" s="429"/>
      <c r="J113" s="430"/>
      <c r="K113" s="429"/>
      <c r="L113" s="430"/>
      <c r="M113" s="429">
        <v>1626.8099999999999</v>
      </c>
    </row>
    <row r="114" ht="27.600000000000001">
      <c r="A114" s="426"/>
      <c r="B114" s="426"/>
      <c r="C114" s="426" t="s">
        <v>621</v>
      </c>
      <c r="D114" s="426" t="s">
        <v>622</v>
      </c>
      <c r="E114" s="427" t="s">
        <v>206</v>
      </c>
      <c r="F114" s="428">
        <v>97</v>
      </c>
      <c r="G114" s="428"/>
      <c r="H114" s="428">
        <v>97</v>
      </c>
      <c r="I114" s="429"/>
      <c r="J114" s="430"/>
      <c r="K114" s="429"/>
      <c r="L114" s="430"/>
      <c r="M114" s="429">
        <v>1578.01</v>
      </c>
    </row>
    <row r="115" ht="27.600000000000001">
      <c r="A115" s="436"/>
      <c r="B115" s="436"/>
      <c r="C115" s="436" t="s">
        <v>623</v>
      </c>
      <c r="D115" s="436" t="s">
        <v>624</v>
      </c>
      <c r="E115" s="437" t="s">
        <v>206</v>
      </c>
      <c r="F115" s="438">
        <v>51</v>
      </c>
      <c r="G115" s="438"/>
      <c r="H115" s="438">
        <v>51</v>
      </c>
      <c r="I115" s="439"/>
      <c r="J115" s="440"/>
      <c r="K115" s="439"/>
      <c r="L115" s="440"/>
      <c r="M115" s="439">
        <v>829.66999999999996</v>
      </c>
    </row>
    <row r="116" ht="13.800000000000001">
      <c r="A116" s="293"/>
      <c r="B116" s="293"/>
      <c r="C116" s="293"/>
      <c r="D116" s="442" t="s">
        <v>523</v>
      </c>
      <c r="E116" s="442"/>
      <c r="F116" s="442"/>
      <c r="G116" s="442"/>
      <c r="H116" s="442"/>
      <c r="I116" s="442"/>
      <c r="J116" s="443">
        <v>52062.249999999993</v>
      </c>
      <c r="K116" s="443"/>
      <c r="L116" s="443">
        <v>4164.9799999999996</v>
      </c>
      <c r="M116" s="443"/>
    </row>
    <row r="117" ht="55.200000000000003">
      <c r="A117" s="425" t="s">
        <v>464</v>
      </c>
      <c r="B117" s="425" t="s">
        <v>464</v>
      </c>
      <c r="C117" s="426" t="s">
        <v>689</v>
      </c>
      <c r="D117" s="426" t="s">
        <v>690</v>
      </c>
      <c r="E117" s="427" t="s">
        <v>678</v>
      </c>
      <c r="F117" s="428">
        <v>0.080000000000000002</v>
      </c>
      <c r="G117" s="428"/>
      <c r="H117" s="428">
        <v>0.080000000000000002</v>
      </c>
      <c r="I117" s="429"/>
      <c r="J117" s="430"/>
      <c r="K117" s="429"/>
      <c r="L117" s="430"/>
      <c r="M117" s="429"/>
    </row>
    <row r="118" ht="55.799999999999997" customHeight="1">
      <c r="A118" s="293"/>
      <c r="B118" s="293"/>
      <c r="C118" s="431" t="s">
        <v>611</v>
      </c>
      <c r="D118" s="431" t="s">
        <v>500</v>
      </c>
      <c r="E118" s="431"/>
      <c r="F118" s="431"/>
      <c r="G118" s="431"/>
      <c r="H118" s="431"/>
      <c r="I118" s="431"/>
      <c r="J118" s="431"/>
      <c r="K118" s="431"/>
      <c r="L118" s="431"/>
      <c r="M118" s="431"/>
    </row>
    <row r="119">
      <c r="A119" s="433"/>
      <c r="B119" s="433"/>
      <c r="C119" s="428">
        <v>1</v>
      </c>
      <c r="D119" s="433" t="s">
        <v>504</v>
      </c>
      <c r="E119" s="427" t="s">
        <v>480</v>
      </c>
      <c r="F119" s="434"/>
      <c r="G119" s="428"/>
      <c r="H119" s="428">
        <v>3.01824</v>
      </c>
      <c r="I119" s="428"/>
      <c r="J119" s="428"/>
      <c r="K119" s="428"/>
      <c r="L119" s="428"/>
      <c r="M119" s="435">
        <v>1592.4200000000001</v>
      </c>
    </row>
    <row r="120">
      <c r="A120" s="426"/>
      <c r="B120" s="426"/>
      <c r="C120" s="426" t="s">
        <v>616</v>
      </c>
      <c r="D120" s="426" t="s">
        <v>617</v>
      </c>
      <c r="E120" s="427" t="s">
        <v>480</v>
      </c>
      <c r="F120" s="428">
        <v>31.440000000000001</v>
      </c>
      <c r="G120" s="428">
        <v>1.2</v>
      </c>
      <c r="H120" s="428">
        <v>3.01824</v>
      </c>
      <c r="I120" s="429"/>
      <c r="J120" s="430"/>
      <c r="K120" s="429">
        <v>527.60000000000002</v>
      </c>
      <c r="L120" s="430"/>
      <c r="M120" s="429">
        <v>1592.4200000000001</v>
      </c>
    </row>
    <row r="121">
      <c r="A121" s="433"/>
      <c r="B121" s="433"/>
      <c r="C121" s="428">
        <v>2</v>
      </c>
      <c r="D121" s="433" t="s">
        <v>507</v>
      </c>
      <c r="E121" s="427"/>
      <c r="F121" s="434"/>
      <c r="G121" s="428"/>
      <c r="H121" s="428"/>
      <c r="I121" s="428"/>
      <c r="J121" s="428"/>
      <c r="K121" s="428"/>
      <c r="L121" s="428"/>
      <c r="M121" s="435">
        <v>69.670000000000016</v>
      </c>
    </row>
    <row r="122">
      <c r="A122" s="433"/>
      <c r="B122" s="433"/>
      <c r="C122" s="428"/>
      <c r="D122" s="433" t="s">
        <v>508</v>
      </c>
      <c r="E122" s="427" t="s">
        <v>480</v>
      </c>
      <c r="F122" s="434"/>
      <c r="G122" s="428"/>
      <c r="H122" s="428">
        <v>0.061440000000000002</v>
      </c>
      <c r="I122" s="428"/>
      <c r="J122" s="428"/>
      <c r="K122" s="428"/>
      <c r="L122" s="428"/>
      <c r="M122" s="435">
        <v>38.849999999999994</v>
      </c>
    </row>
    <row r="123" ht="27.600000000000001">
      <c r="A123" s="426"/>
      <c r="B123" s="426"/>
      <c r="C123" s="426" t="s">
        <v>509</v>
      </c>
      <c r="D123" s="426" t="s">
        <v>510</v>
      </c>
      <c r="E123" s="427" t="s">
        <v>511</v>
      </c>
      <c r="F123" s="428">
        <v>0.32000000000000001</v>
      </c>
      <c r="G123" s="428">
        <v>1.2</v>
      </c>
      <c r="H123" s="428">
        <v>0.030720000000000001</v>
      </c>
      <c r="I123" s="429"/>
      <c r="J123" s="430"/>
      <c r="K123" s="429">
        <v>1626.29</v>
      </c>
      <c r="L123" s="430"/>
      <c r="M123" s="429">
        <v>49.960000000000001</v>
      </c>
    </row>
    <row r="124">
      <c r="A124" s="426"/>
      <c r="B124" s="426"/>
      <c r="C124" s="426" t="s">
        <v>512</v>
      </c>
      <c r="D124" s="426" t="s">
        <v>513</v>
      </c>
      <c r="E124" s="427" t="s">
        <v>480</v>
      </c>
      <c r="F124" s="428">
        <v>0.32000000000000001</v>
      </c>
      <c r="G124" s="428">
        <v>1.2</v>
      </c>
      <c r="H124" s="428">
        <v>0.030720000000000001</v>
      </c>
      <c r="I124" s="429"/>
      <c r="J124" s="430"/>
      <c r="K124" s="429">
        <v>724.95000000000005</v>
      </c>
      <c r="L124" s="430"/>
      <c r="M124" s="429">
        <v>22.27</v>
      </c>
    </row>
    <row r="125" ht="27.600000000000001">
      <c r="A125" s="426"/>
      <c r="B125" s="426"/>
      <c r="C125" s="426" t="s">
        <v>644</v>
      </c>
      <c r="D125" s="426" t="s">
        <v>645</v>
      </c>
      <c r="E125" s="427" t="s">
        <v>511</v>
      </c>
      <c r="F125" s="428">
        <v>0.32000000000000001</v>
      </c>
      <c r="G125" s="428">
        <v>1.2</v>
      </c>
      <c r="H125" s="428">
        <v>0.030720000000000001</v>
      </c>
      <c r="I125" s="429"/>
      <c r="J125" s="430"/>
      <c r="K125" s="429">
        <v>641.70000000000005</v>
      </c>
      <c r="L125" s="430"/>
      <c r="M125" s="429">
        <v>19.710000000000001</v>
      </c>
    </row>
    <row r="126">
      <c r="A126" s="426"/>
      <c r="B126" s="426"/>
      <c r="C126" s="426" t="s">
        <v>642</v>
      </c>
      <c r="D126" s="426" t="s">
        <v>643</v>
      </c>
      <c r="E126" s="427" t="s">
        <v>480</v>
      </c>
      <c r="F126" s="428">
        <v>0.32000000000000001</v>
      </c>
      <c r="G126" s="428">
        <v>1.2</v>
      </c>
      <c r="H126" s="428">
        <v>0.030720000000000001</v>
      </c>
      <c r="I126" s="429"/>
      <c r="J126" s="430"/>
      <c r="K126" s="429">
        <v>539.69000000000005</v>
      </c>
      <c r="L126" s="430"/>
      <c r="M126" s="429">
        <v>16.579999999999998</v>
      </c>
    </row>
    <row r="127">
      <c r="A127" s="433"/>
      <c r="B127" s="433"/>
      <c r="C127" s="428">
        <v>4</v>
      </c>
      <c r="D127" s="433" t="s">
        <v>535</v>
      </c>
      <c r="E127" s="427"/>
      <c r="F127" s="434"/>
      <c r="G127" s="428"/>
      <c r="H127" s="428"/>
      <c r="I127" s="428"/>
      <c r="J127" s="428"/>
      <c r="K127" s="428"/>
      <c r="L127" s="428"/>
      <c r="M127" s="435">
        <v>172.10000000000002</v>
      </c>
    </row>
    <row r="128" ht="55.200000000000003">
      <c r="A128" s="426"/>
      <c r="B128" s="426"/>
      <c r="C128" s="426" t="s">
        <v>691</v>
      </c>
      <c r="D128" s="426" t="s">
        <v>692</v>
      </c>
      <c r="E128" s="427" t="s">
        <v>48</v>
      </c>
      <c r="F128" s="428">
        <v>33.329999999999998</v>
      </c>
      <c r="G128" s="428"/>
      <c r="H128" s="428">
        <v>2.6663999999999999</v>
      </c>
      <c r="I128" s="429">
        <v>5.8700000000000001</v>
      </c>
      <c r="J128" s="430">
        <v>0.88</v>
      </c>
      <c r="K128" s="429">
        <v>5.1699999999999999</v>
      </c>
      <c r="L128" s="430"/>
      <c r="M128" s="429">
        <v>13.789999999999999</v>
      </c>
    </row>
    <row r="129">
      <c r="A129" s="426"/>
      <c r="B129" s="426"/>
      <c r="C129" s="426" t="s">
        <v>693</v>
      </c>
      <c r="D129" s="426" t="s">
        <v>694</v>
      </c>
      <c r="E129" s="427" t="s">
        <v>542</v>
      </c>
      <c r="F129" s="428">
        <v>0.00157</v>
      </c>
      <c r="G129" s="428"/>
      <c r="H129" s="428">
        <v>0.00012559999999999999</v>
      </c>
      <c r="I129" s="429">
        <v>43821.529999999999</v>
      </c>
      <c r="J129" s="430">
        <v>1.3200000000000001</v>
      </c>
      <c r="K129" s="429">
        <v>57844.419999999998</v>
      </c>
      <c r="L129" s="430"/>
      <c r="M129" s="429">
        <v>7.2699999999999996</v>
      </c>
    </row>
    <row r="130" ht="27.600000000000001">
      <c r="A130" s="426"/>
      <c r="B130" s="426"/>
      <c r="C130" s="426" t="s">
        <v>695</v>
      </c>
      <c r="D130" s="426" t="s">
        <v>696</v>
      </c>
      <c r="E130" s="427" t="s">
        <v>516</v>
      </c>
      <c r="F130" s="428">
        <v>0.02</v>
      </c>
      <c r="G130" s="428"/>
      <c r="H130" s="428">
        <v>0.0016000000000000001</v>
      </c>
      <c r="I130" s="429">
        <v>79.879999999999995</v>
      </c>
      <c r="J130" s="430">
        <v>1.4399999999999999</v>
      </c>
      <c r="K130" s="429">
        <v>115.03</v>
      </c>
      <c r="L130" s="430"/>
      <c r="M130" s="429">
        <v>0.17999999999999999</v>
      </c>
    </row>
    <row r="131">
      <c r="A131" s="426"/>
      <c r="B131" s="426"/>
      <c r="C131" s="426" t="s">
        <v>697</v>
      </c>
      <c r="D131" s="426" t="s">
        <v>698</v>
      </c>
      <c r="E131" s="427" t="s">
        <v>610</v>
      </c>
      <c r="F131" s="428">
        <v>0.050000000000000003</v>
      </c>
      <c r="G131" s="428"/>
      <c r="H131" s="428">
        <v>0.0040000000000000001</v>
      </c>
      <c r="I131" s="429">
        <v>28612.599999999999</v>
      </c>
      <c r="J131" s="430">
        <v>1.23</v>
      </c>
      <c r="K131" s="429">
        <v>35193.5</v>
      </c>
      <c r="L131" s="430"/>
      <c r="M131" s="429">
        <v>140.77000000000001</v>
      </c>
    </row>
    <row r="132">
      <c r="A132" s="426"/>
      <c r="B132" s="426"/>
      <c r="C132" s="426" t="s">
        <v>699</v>
      </c>
      <c r="D132" s="436" t="s">
        <v>700</v>
      </c>
      <c r="E132" s="437" t="s">
        <v>701</v>
      </c>
      <c r="F132" s="438">
        <v>0.012200000000000001</v>
      </c>
      <c r="G132" s="438"/>
      <c r="H132" s="438">
        <v>0.00097599999999999998</v>
      </c>
      <c r="I132" s="439">
        <v>8337.3799999999992</v>
      </c>
      <c r="J132" s="440">
        <v>1.24</v>
      </c>
      <c r="K132" s="439">
        <v>10338.35</v>
      </c>
      <c r="L132" s="440"/>
      <c r="M132" s="439">
        <v>10.09</v>
      </c>
    </row>
    <row r="133">
      <c r="A133" s="426"/>
      <c r="B133" s="426"/>
      <c r="C133" s="426"/>
      <c r="D133" s="441" t="s">
        <v>517</v>
      </c>
      <c r="E133" s="427"/>
      <c r="F133" s="428"/>
      <c r="G133" s="428"/>
      <c r="H133" s="428"/>
      <c r="I133" s="429"/>
      <c r="J133" s="430"/>
      <c r="K133" s="429"/>
      <c r="L133" s="430"/>
      <c r="M133" s="429">
        <v>1873.04</v>
      </c>
    </row>
    <row r="134" ht="41.399999999999999">
      <c r="A134" s="425" t="s">
        <v>702</v>
      </c>
      <c r="B134" s="425" t="s">
        <v>702</v>
      </c>
      <c r="C134" s="426" t="s">
        <v>619</v>
      </c>
      <c r="D134" s="426" t="s">
        <v>620</v>
      </c>
      <c r="E134" s="427" t="s">
        <v>206</v>
      </c>
      <c r="F134" s="428">
        <v>2</v>
      </c>
      <c r="G134" s="428"/>
      <c r="H134" s="428">
        <v>2</v>
      </c>
      <c r="I134" s="429"/>
      <c r="J134" s="430"/>
      <c r="K134" s="429"/>
      <c r="L134" s="430"/>
      <c r="M134" s="429">
        <v>26.539999999999999</v>
      </c>
    </row>
    <row r="135">
      <c r="A135" s="426"/>
      <c r="B135" s="426"/>
      <c r="C135" s="426"/>
      <c r="D135" s="426" t="s">
        <v>518</v>
      </c>
      <c r="E135" s="427"/>
      <c r="F135" s="428"/>
      <c r="G135" s="428"/>
      <c r="H135" s="428"/>
      <c r="I135" s="429"/>
      <c r="J135" s="430"/>
      <c r="K135" s="429"/>
      <c r="L135" s="430"/>
      <c r="M135" s="429">
        <v>1631.27</v>
      </c>
    </row>
    <row r="136" ht="27.600000000000001">
      <c r="A136" s="426"/>
      <c r="B136" s="426"/>
      <c r="C136" s="426" t="s">
        <v>621</v>
      </c>
      <c r="D136" s="426" t="s">
        <v>622</v>
      </c>
      <c r="E136" s="427" t="s">
        <v>206</v>
      </c>
      <c r="F136" s="428">
        <v>97</v>
      </c>
      <c r="G136" s="428"/>
      <c r="H136" s="428">
        <v>97</v>
      </c>
      <c r="I136" s="429"/>
      <c r="J136" s="430"/>
      <c r="K136" s="429"/>
      <c r="L136" s="430"/>
      <c r="M136" s="429">
        <v>1582.3299999999999</v>
      </c>
    </row>
    <row r="137" ht="27.600000000000001">
      <c r="A137" s="436"/>
      <c r="B137" s="436"/>
      <c r="C137" s="436" t="s">
        <v>623</v>
      </c>
      <c r="D137" s="436" t="s">
        <v>624</v>
      </c>
      <c r="E137" s="437" t="s">
        <v>206</v>
      </c>
      <c r="F137" s="438">
        <v>51</v>
      </c>
      <c r="G137" s="438"/>
      <c r="H137" s="438">
        <v>51</v>
      </c>
      <c r="I137" s="439"/>
      <c r="J137" s="440"/>
      <c r="K137" s="439"/>
      <c r="L137" s="440"/>
      <c r="M137" s="439">
        <v>831.95000000000005</v>
      </c>
    </row>
    <row r="138" ht="13.800000000000001">
      <c r="A138" s="293"/>
      <c r="B138" s="293"/>
      <c r="C138" s="293"/>
      <c r="D138" s="442" t="s">
        <v>523</v>
      </c>
      <c r="E138" s="442"/>
      <c r="F138" s="442"/>
      <c r="G138" s="442"/>
      <c r="H138" s="442"/>
      <c r="I138" s="442"/>
      <c r="J138" s="443">
        <v>53923.250000000007</v>
      </c>
      <c r="K138" s="443"/>
      <c r="L138" s="443">
        <v>4313.8600000000006</v>
      </c>
      <c r="M138" s="443"/>
    </row>
    <row r="139" ht="27.600000000000001">
      <c r="A139" s="425" t="s">
        <v>558</v>
      </c>
      <c r="B139" s="425" t="s">
        <v>558</v>
      </c>
      <c r="C139" s="426" t="s">
        <v>703</v>
      </c>
      <c r="D139" s="426" t="s">
        <v>704</v>
      </c>
      <c r="E139" s="427" t="s">
        <v>678</v>
      </c>
      <c r="F139" s="428">
        <v>0.02</v>
      </c>
      <c r="G139" s="428"/>
      <c r="H139" s="428">
        <v>0.02</v>
      </c>
      <c r="I139" s="429"/>
      <c r="J139" s="430"/>
      <c r="K139" s="429"/>
      <c r="L139" s="430"/>
      <c r="M139" s="429"/>
    </row>
    <row r="140" ht="26.399999999999999">
      <c r="A140" s="293"/>
      <c r="B140" s="293"/>
      <c r="C140" s="431" t="s">
        <v>611</v>
      </c>
      <c r="D140" s="431" t="s">
        <v>500</v>
      </c>
      <c r="E140" s="431"/>
      <c r="F140" s="431"/>
      <c r="G140" s="431"/>
      <c r="H140" s="431"/>
      <c r="I140" s="431"/>
      <c r="J140" s="431"/>
      <c r="K140" s="431"/>
      <c r="L140" s="431"/>
      <c r="M140" s="431"/>
    </row>
    <row r="141">
      <c r="A141" s="433"/>
      <c r="B141" s="433"/>
      <c r="C141" s="428">
        <v>1</v>
      </c>
      <c r="D141" s="433" t="s">
        <v>504</v>
      </c>
      <c r="E141" s="427" t="s">
        <v>480</v>
      </c>
      <c r="F141" s="434"/>
      <c r="G141" s="428"/>
      <c r="H141" s="428">
        <v>0.37056</v>
      </c>
      <c r="I141" s="428"/>
      <c r="J141" s="428"/>
      <c r="K141" s="428"/>
      <c r="L141" s="428"/>
      <c r="M141" s="435">
        <v>195.50999999999999</v>
      </c>
    </row>
    <row r="142">
      <c r="A142" s="426"/>
      <c r="B142" s="426"/>
      <c r="C142" s="426" t="s">
        <v>616</v>
      </c>
      <c r="D142" s="426" t="s">
        <v>617</v>
      </c>
      <c r="E142" s="427" t="s">
        <v>480</v>
      </c>
      <c r="F142" s="428">
        <v>15.44</v>
      </c>
      <c r="G142" s="428">
        <v>1.2</v>
      </c>
      <c r="H142" s="428">
        <v>0.37056</v>
      </c>
      <c r="I142" s="429"/>
      <c r="J142" s="430"/>
      <c r="K142" s="429">
        <v>527.60000000000002</v>
      </c>
      <c r="L142" s="430"/>
      <c r="M142" s="429">
        <v>195.50999999999999</v>
      </c>
    </row>
    <row r="143">
      <c r="A143" s="433"/>
      <c r="B143" s="433"/>
      <c r="C143" s="428">
        <v>2</v>
      </c>
      <c r="D143" s="433" t="s">
        <v>507</v>
      </c>
      <c r="E143" s="427"/>
      <c r="F143" s="434"/>
      <c r="G143" s="428"/>
      <c r="H143" s="428"/>
      <c r="I143" s="428"/>
      <c r="J143" s="428"/>
      <c r="K143" s="428"/>
      <c r="L143" s="428"/>
      <c r="M143" s="435">
        <v>259.89999999999992</v>
      </c>
    </row>
    <row r="144">
      <c r="A144" s="433"/>
      <c r="B144" s="433"/>
      <c r="C144" s="428"/>
      <c r="D144" s="433" t="s">
        <v>508</v>
      </c>
      <c r="E144" s="427" t="s">
        <v>480</v>
      </c>
      <c r="F144" s="434"/>
      <c r="G144" s="428"/>
      <c r="H144" s="428">
        <v>0.12479999999999999</v>
      </c>
      <c r="I144" s="428"/>
      <c r="J144" s="428"/>
      <c r="K144" s="428"/>
      <c r="L144" s="428"/>
      <c r="M144" s="435">
        <v>89.580000000000013</v>
      </c>
    </row>
    <row r="145" ht="27.600000000000001">
      <c r="A145" s="426"/>
      <c r="B145" s="426"/>
      <c r="C145" s="426" t="s">
        <v>509</v>
      </c>
      <c r="D145" s="426" t="s">
        <v>510</v>
      </c>
      <c r="E145" s="427" t="s">
        <v>511</v>
      </c>
      <c r="F145" s="428">
        <v>0.20000000000000001</v>
      </c>
      <c r="G145" s="428">
        <v>1.2</v>
      </c>
      <c r="H145" s="428">
        <v>0.0047999999999999996</v>
      </c>
      <c r="I145" s="429"/>
      <c r="J145" s="430"/>
      <c r="K145" s="429">
        <v>1626.29</v>
      </c>
      <c r="L145" s="430"/>
      <c r="M145" s="429">
        <v>7.8099999999999996</v>
      </c>
    </row>
    <row r="146">
      <c r="A146" s="426"/>
      <c r="B146" s="426"/>
      <c r="C146" s="426" t="s">
        <v>512</v>
      </c>
      <c r="D146" s="426" t="s">
        <v>513</v>
      </c>
      <c r="E146" s="427" t="s">
        <v>480</v>
      </c>
      <c r="F146" s="428">
        <v>0.20000000000000001</v>
      </c>
      <c r="G146" s="428">
        <v>1.2</v>
      </c>
      <c r="H146" s="428">
        <v>0.0047999999999999996</v>
      </c>
      <c r="I146" s="429"/>
      <c r="J146" s="430"/>
      <c r="K146" s="429">
        <v>724.95000000000005</v>
      </c>
      <c r="L146" s="430"/>
      <c r="M146" s="429">
        <v>3.48</v>
      </c>
    </row>
    <row r="147" ht="27.600000000000001">
      <c r="A147" s="426"/>
      <c r="B147" s="426"/>
      <c r="C147" s="426" t="s">
        <v>706</v>
      </c>
      <c r="D147" s="426" t="s">
        <v>707</v>
      </c>
      <c r="E147" s="427" t="s">
        <v>511</v>
      </c>
      <c r="F147" s="428">
        <v>3.5899999999999999</v>
      </c>
      <c r="G147" s="428">
        <v>1.2</v>
      </c>
      <c r="H147" s="428">
        <v>0.08616</v>
      </c>
      <c r="I147" s="429">
        <v>1.75</v>
      </c>
      <c r="J147" s="430">
        <v>1.5800000000000001</v>
      </c>
      <c r="K147" s="429">
        <v>2.77</v>
      </c>
      <c r="L147" s="430"/>
      <c r="M147" s="429">
        <v>0.23999999999999999</v>
      </c>
    </row>
    <row r="148" ht="27.600000000000001">
      <c r="A148" s="426"/>
      <c r="B148" s="426"/>
      <c r="C148" s="426" t="s">
        <v>708</v>
      </c>
      <c r="D148" s="426" t="s">
        <v>709</v>
      </c>
      <c r="E148" s="427" t="s">
        <v>511</v>
      </c>
      <c r="F148" s="428">
        <v>3.5899999999999999</v>
      </c>
      <c r="G148" s="428">
        <v>1.2</v>
      </c>
      <c r="H148" s="428">
        <v>0.08616</v>
      </c>
      <c r="I148" s="429">
        <v>8.8399999999999999</v>
      </c>
      <c r="J148" s="430">
        <v>1.48</v>
      </c>
      <c r="K148" s="429">
        <v>13.08</v>
      </c>
      <c r="L148" s="430"/>
      <c r="M148" s="429">
        <v>1.1299999999999999</v>
      </c>
    </row>
    <row r="149" ht="41.399999999999999">
      <c r="A149" s="426"/>
      <c r="B149" s="426"/>
      <c r="C149" s="426" t="s">
        <v>710</v>
      </c>
      <c r="D149" s="426" t="s">
        <v>711</v>
      </c>
      <c r="E149" s="427" t="s">
        <v>511</v>
      </c>
      <c r="F149" s="428">
        <v>4.7999999999999998</v>
      </c>
      <c r="G149" s="428">
        <v>1.2</v>
      </c>
      <c r="H149" s="428">
        <v>0.1152</v>
      </c>
      <c r="I149" s="429">
        <v>1472.3399999999999</v>
      </c>
      <c r="J149" s="430">
        <v>1.46</v>
      </c>
      <c r="K149" s="429">
        <v>2149.6199999999999</v>
      </c>
      <c r="L149" s="430"/>
      <c r="M149" s="429">
        <v>247.63999999999999</v>
      </c>
    </row>
    <row r="150">
      <c r="A150" s="426"/>
      <c r="B150" s="426"/>
      <c r="C150" s="426" t="s">
        <v>512</v>
      </c>
      <c r="D150" s="426" t="s">
        <v>513</v>
      </c>
      <c r="E150" s="427" t="s">
        <v>480</v>
      </c>
      <c r="F150" s="428">
        <v>4.7999999999999998</v>
      </c>
      <c r="G150" s="428">
        <v>1.2</v>
      </c>
      <c r="H150" s="428">
        <v>0.1152</v>
      </c>
      <c r="I150" s="429"/>
      <c r="J150" s="430"/>
      <c r="K150" s="429">
        <v>724.95000000000005</v>
      </c>
      <c r="L150" s="430"/>
      <c r="M150" s="429">
        <v>83.510000000000005</v>
      </c>
    </row>
    <row r="151" ht="27.600000000000001">
      <c r="A151" s="426"/>
      <c r="B151" s="426"/>
      <c r="C151" s="426" t="s">
        <v>644</v>
      </c>
      <c r="D151" s="426" t="s">
        <v>645</v>
      </c>
      <c r="E151" s="427" t="s">
        <v>511</v>
      </c>
      <c r="F151" s="428">
        <v>0.20000000000000001</v>
      </c>
      <c r="G151" s="428">
        <v>1.2</v>
      </c>
      <c r="H151" s="428">
        <v>0.0047999999999999996</v>
      </c>
      <c r="I151" s="429"/>
      <c r="J151" s="430"/>
      <c r="K151" s="429">
        <v>641.70000000000005</v>
      </c>
      <c r="L151" s="430"/>
      <c r="M151" s="429">
        <v>3.0800000000000001</v>
      </c>
    </row>
    <row r="152">
      <c r="A152" s="426"/>
      <c r="B152" s="426"/>
      <c r="C152" s="426" t="s">
        <v>642</v>
      </c>
      <c r="D152" s="426" t="s">
        <v>643</v>
      </c>
      <c r="E152" s="427" t="s">
        <v>480</v>
      </c>
      <c r="F152" s="428">
        <v>0.20000000000000001</v>
      </c>
      <c r="G152" s="428">
        <v>1.2</v>
      </c>
      <c r="H152" s="428">
        <v>0.0047999999999999996</v>
      </c>
      <c r="I152" s="429"/>
      <c r="J152" s="430"/>
      <c r="K152" s="429">
        <v>539.69000000000005</v>
      </c>
      <c r="L152" s="430"/>
      <c r="M152" s="429">
        <v>2.5899999999999999</v>
      </c>
    </row>
    <row r="153">
      <c r="A153" s="433"/>
      <c r="B153" s="433"/>
      <c r="C153" s="428">
        <v>4</v>
      </c>
      <c r="D153" s="433" t="s">
        <v>535</v>
      </c>
      <c r="E153" s="427"/>
      <c r="F153" s="434"/>
      <c r="G153" s="428"/>
      <c r="H153" s="428"/>
      <c r="I153" s="428"/>
      <c r="J153" s="428"/>
      <c r="K153" s="428"/>
      <c r="L153" s="428"/>
      <c r="M153" s="435">
        <v>21.41</v>
      </c>
    </row>
    <row r="154" ht="41.399999999999999">
      <c r="A154" s="426"/>
      <c r="B154" s="426"/>
      <c r="C154" s="426" t="s">
        <v>712</v>
      </c>
      <c r="D154" s="426" t="s">
        <v>713</v>
      </c>
      <c r="E154" s="427" t="s">
        <v>714</v>
      </c>
      <c r="F154" s="428">
        <v>0.245</v>
      </c>
      <c r="G154" s="428"/>
      <c r="H154" s="428">
        <v>0.0048999999999999998</v>
      </c>
      <c r="I154" s="429">
        <v>37.710000000000001</v>
      </c>
      <c r="J154" s="430">
        <v>1.53</v>
      </c>
      <c r="K154" s="429">
        <v>57.700000000000003</v>
      </c>
      <c r="L154" s="430"/>
      <c r="M154" s="429">
        <v>0.28000000000000003</v>
      </c>
    </row>
    <row r="155" ht="27.600000000000001">
      <c r="A155" s="426"/>
      <c r="B155" s="426"/>
      <c r="C155" s="426" t="s">
        <v>715</v>
      </c>
      <c r="D155" s="426" t="s">
        <v>716</v>
      </c>
      <c r="E155" s="427" t="s">
        <v>516</v>
      </c>
      <c r="F155" s="428">
        <v>0.5</v>
      </c>
      <c r="G155" s="428"/>
      <c r="H155" s="428">
        <v>0.01</v>
      </c>
      <c r="I155" s="429">
        <v>931.11000000000001</v>
      </c>
      <c r="J155" s="430">
        <v>1.6100000000000001</v>
      </c>
      <c r="K155" s="429">
        <v>1499.0899999999999</v>
      </c>
      <c r="L155" s="430"/>
      <c r="M155" s="429">
        <v>14.99</v>
      </c>
    </row>
    <row r="156">
      <c r="A156" s="426"/>
      <c r="B156" s="426"/>
      <c r="C156" s="426" t="s">
        <v>717</v>
      </c>
      <c r="D156" s="436" t="s">
        <v>718</v>
      </c>
      <c r="E156" s="437" t="s">
        <v>542</v>
      </c>
      <c r="F156" s="438">
        <v>0.0028800000000000002</v>
      </c>
      <c r="G156" s="438"/>
      <c r="H156" s="438">
        <v>5.7599999999999997e-05</v>
      </c>
      <c r="I156" s="439">
        <v>82698.139999999999</v>
      </c>
      <c r="J156" s="440">
        <v>1.29</v>
      </c>
      <c r="K156" s="439">
        <v>106680.60000000001</v>
      </c>
      <c r="L156" s="440"/>
      <c r="M156" s="439">
        <v>6.1399999999999997</v>
      </c>
    </row>
    <row r="157">
      <c r="A157" s="426"/>
      <c r="B157" s="426"/>
      <c r="C157" s="426"/>
      <c r="D157" s="441" t="s">
        <v>517</v>
      </c>
      <c r="E157" s="427"/>
      <c r="F157" s="428"/>
      <c r="G157" s="428"/>
      <c r="H157" s="428"/>
      <c r="I157" s="429"/>
      <c r="J157" s="430"/>
      <c r="K157" s="429"/>
      <c r="L157" s="430"/>
      <c r="M157" s="429">
        <v>566.39999999999986</v>
      </c>
    </row>
    <row r="158" ht="41.399999999999999">
      <c r="A158" s="425" t="s">
        <v>719</v>
      </c>
      <c r="B158" s="425" t="s">
        <v>719</v>
      </c>
      <c r="C158" s="426" t="s">
        <v>619</v>
      </c>
      <c r="D158" s="426" t="s">
        <v>620</v>
      </c>
      <c r="E158" s="427" t="s">
        <v>206</v>
      </c>
      <c r="F158" s="428">
        <v>2</v>
      </c>
      <c r="G158" s="428"/>
      <c r="H158" s="428">
        <v>2</v>
      </c>
      <c r="I158" s="429"/>
      <c r="J158" s="430"/>
      <c r="K158" s="429"/>
      <c r="L158" s="430"/>
      <c r="M158" s="429">
        <v>3.2599999999999998</v>
      </c>
    </row>
    <row r="159">
      <c r="A159" s="426"/>
      <c r="B159" s="426"/>
      <c r="C159" s="426"/>
      <c r="D159" s="426" t="s">
        <v>518</v>
      </c>
      <c r="E159" s="427"/>
      <c r="F159" s="428"/>
      <c r="G159" s="428"/>
      <c r="H159" s="428"/>
      <c r="I159" s="429"/>
      <c r="J159" s="430"/>
      <c r="K159" s="429"/>
      <c r="L159" s="430"/>
      <c r="M159" s="429">
        <v>285.09000000000003</v>
      </c>
    </row>
    <row r="160" ht="27.600000000000001">
      <c r="A160" s="426"/>
      <c r="B160" s="426"/>
      <c r="C160" s="426" t="s">
        <v>621</v>
      </c>
      <c r="D160" s="426" t="s">
        <v>622</v>
      </c>
      <c r="E160" s="427" t="s">
        <v>206</v>
      </c>
      <c r="F160" s="428">
        <v>97</v>
      </c>
      <c r="G160" s="428"/>
      <c r="H160" s="428">
        <v>97</v>
      </c>
      <c r="I160" s="429"/>
      <c r="J160" s="430"/>
      <c r="K160" s="429"/>
      <c r="L160" s="430"/>
      <c r="M160" s="429">
        <v>276.54000000000002</v>
      </c>
    </row>
    <row r="161" ht="27.600000000000001">
      <c r="A161" s="436"/>
      <c r="B161" s="436"/>
      <c r="C161" s="436" t="s">
        <v>623</v>
      </c>
      <c r="D161" s="436" t="s">
        <v>624</v>
      </c>
      <c r="E161" s="437" t="s">
        <v>206</v>
      </c>
      <c r="F161" s="438">
        <v>51</v>
      </c>
      <c r="G161" s="438"/>
      <c r="H161" s="438">
        <v>51</v>
      </c>
      <c r="I161" s="439"/>
      <c r="J161" s="440"/>
      <c r="K161" s="439"/>
      <c r="L161" s="440"/>
      <c r="M161" s="439">
        <v>145.40000000000001</v>
      </c>
    </row>
    <row r="162" ht="13.800000000000001">
      <c r="A162" s="293"/>
      <c r="B162" s="293"/>
      <c r="C162" s="293"/>
      <c r="D162" s="442" t="s">
        <v>523</v>
      </c>
      <c r="E162" s="442"/>
      <c r="F162" s="442"/>
      <c r="G162" s="442"/>
      <c r="H162" s="442"/>
      <c r="I162" s="442"/>
      <c r="J162" s="443">
        <v>49579.999999999993</v>
      </c>
      <c r="K162" s="443"/>
      <c r="L162" s="443">
        <v>991.59999999999991</v>
      </c>
      <c r="M162" s="443"/>
    </row>
    <row r="163" ht="27.600000000000001">
      <c r="A163" s="425" t="s">
        <v>561</v>
      </c>
      <c r="B163" s="425" t="s">
        <v>561</v>
      </c>
      <c r="C163" s="426" t="s">
        <v>720</v>
      </c>
      <c r="D163" s="426" t="s">
        <v>721</v>
      </c>
      <c r="E163" s="427" t="s">
        <v>238</v>
      </c>
      <c r="F163" s="428">
        <v>1</v>
      </c>
      <c r="G163" s="428"/>
      <c r="H163" s="428">
        <v>1</v>
      </c>
      <c r="I163" s="429"/>
      <c r="J163" s="430"/>
      <c r="K163" s="429"/>
      <c r="L163" s="430"/>
      <c r="M163" s="429"/>
    </row>
    <row r="164" ht="26.399999999999999">
      <c r="A164" s="293"/>
      <c r="B164" s="293"/>
      <c r="C164" s="431" t="s">
        <v>611</v>
      </c>
      <c r="D164" s="431" t="s">
        <v>500</v>
      </c>
      <c r="E164" s="431"/>
      <c r="F164" s="431"/>
      <c r="G164" s="431"/>
      <c r="H164" s="431"/>
      <c r="I164" s="431"/>
      <c r="J164" s="431"/>
      <c r="K164" s="431"/>
      <c r="L164" s="431"/>
      <c r="M164" s="431"/>
    </row>
    <row r="165">
      <c r="A165" s="433"/>
      <c r="B165" s="433"/>
      <c r="C165" s="428">
        <v>1</v>
      </c>
      <c r="D165" s="433" t="s">
        <v>504</v>
      </c>
      <c r="E165" s="427" t="s">
        <v>480</v>
      </c>
      <c r="F165" s="434"/>
      <c r="G165" s="428"/>
      <c r="H165" s="428">
        <v>0.83999999999999997</v>
      </c>
      <c r="I165" s="428"/>
      <c r="J165" s="428"/>
      <c r="K165" s="428"/>
      <c r="L165" s="428"/>
      <c r="M165" s="435">
        <v>466.87</v>
      </c>
    </row>
    <row r="166">
      <c r="A166" s="426"/>
      <c r="B166" s="426"/>
      <c r="C166" s="426" t="s">
        <v>722</v>
      </c>
      <c r="D166" s="426" t="s">
        <v>723</v>
      </c>
      <c r="E166" s="427" t="s">
        <v>480</v>
      </c>
      <c r="F166" s="428">
        <v>0.69999999999999996</v>
      </c>
      <c r="G166" s="428">
        <v>1.2</v>
      </c>
      <c r="H166" s="428">
        <v>0.83999999999999997</v>
      </c>
      <c r="I166" s="429"/>
      <c r="J166" s="430"/>
      <c r="K166" s="429">
        <v>555.79999999999995</v>
      </c>
      <c r="L166" s="430"/>
      <c r="M166" s="429">
        <v>466.87</v>
      </c>
    </row>
    <row r="167">
      <c r="A167" s="433"/>
      <c r="B167" s="433"/>
      <c r="C167" s="428">
        <v>2</v>
      </c>
      <c r="D167" s="433" t="s">
        <v>507</v>
      </c>
      <c r="E167" s="427"/>
      <c r="F167" s="434"/>
      <c r="G167" s="428"/>
      <c r="H167" s="428"/>
      <c r="I167" s="428"/>
      <c r="J167" s="428"/>
      <c r="K167" s="428"/>
      <c r="L167" s="428"/>
      <c r="M167" s="435">
        <v>27.220000000000013</v>
      </c>
    </row>
    <row r="168">
      <c r="A168" s="433"/>
      <c r="B168" s="433"/>
      <c r="C168" s="428"/>
      <c r="D168" s="433" t="s">
        <v>508</v>
      </c>
      <c r="E168" s="427" t="s">
        <v>480</v>
      </c>
      <c r="F168" s="434"/>
      <c r="G168" s="428"/>
      <c r="H168" s="428">
        <v>0.024</v>
      </c>
      <c r="I168" s="428"/>
      <c r="J168" s="428"/>
      <c r="K168" s="428"/>
      <c r="L168" s="428"/>
      <c r="M168" s="435">
        <v>15.18</v>
      </c>
    </row>
    <row r="169" ht="27.600000000000001">
      <c r="A169" s="426"/>
      <c r="B169" s="426"/>
      <c r="C169" s="426" t="s">
        <v>509</v>
      </c>
      <c r="D169" s="426" t="s">
        <v>510</v>
      </c>
      <c r="E169" s="427" t="s">
        <v>511</v>
      </c>
      <c r="F169" s="428">
        <v>0.01</v>
      </c>
      <c r="G169" s="428">
        <v>1.2</v>
      </c>
      <c r="H169" s="428">
        <v>0.012</v>
      </c>
      <c r="I169" s="429"/>
      <c r="J169" s="430"/>
      <c r="K169" s="429">
        <v>1626.29</v>
      </c>
      <c r="L169" s="430"/>
      <c r="M169" s="429">
        <v>19.52</v>
      </c>
    </row>
    <row r="170">
      <c r="A170" s="426"/>
      <c r="B170" s="426"/>
      <c r="C170" s="426" t="s">
        <v>512</v>
      </c>
      <c r="D170" s="426" t="s">
        <v>513</v>
      </c>
      <c r="E170" s="427" t="s">
        <v>480</v>
      </c>
      <c r="F170" s="428">
        <v>0.01</v>
      </c>
      <c r="G170" s="428">
        <v>1.2</v>
      </c>
      <c r="H170" s="428">
        <v>0.012</v>
      </c>
      <c r="I170" s="429"/>
      <c r="J170" s="430"/>
      <c r="K170" s="429">
        <v>724.95000000000005</v>
      </c>
      <c r="L170" s="430"/>
      <c r="M170" s="429">
        <v>8.6999999999999993</v>
      </c>
    </row>
    <row r="171" ht="27.600000000000001">
      <c r="A171" s="426"/>
      <c r="B171" s="426"/>
      <c r="C171" s="426" t="s">
        <v>644</v>
      </c>
      <c r="D171" s="426" t="s">
        <v>645</v>
      </c>
      <c r="E171" s="427" t="s">
        <v>511</v>
      </c>
      <c r="F171" s="428">
        <v>0.01</v>
      </c>
      <c r="G171" s="428">
        <v>1.2</v>
      </c>
      <c r="H171" s="428">
        <v>0.012</v>
      </c>
      <c r="I171" s="429"/>
      <c r="J171" s="430"/>
      <c r="K171" s="429">
        <v>641.70000000000005</v>
      </c>
      <c r="L171" s="430"/>
      <c r="M171" s="429">
        <v>7.7000000000000002</v>
      </c>
    </row>
    <row r="172">
      <c r="A172" s="426"/>
      <c r="B172" s="426"/>
      <c r="C172" s="426" t="s">
        <v>642</v>
      </c>
      <c r="D172" s="426" t="s">
        <v>643</v>
      </c>
      <c r="E172" s="427" t="s">
        <v>480</v>
      </c>
      <c r="F172" s="428">
        <v>0.01</v>
      </c>
      <c r="G172" s="428">
        <v>1.2</v>
      </c>
      <c r="H172" s="428">
        <v>0.012</v>
      </c>
      <c r="I172" s="429"/>
      <c r="J172" s="430"/>
      <c r="K172" s="429">
        <v>539.69000000000005</v>
      </c>
      <c r="L172" s="430"/>
      <c r="M172" s="429">
        <v>6.4800000000000004</v>
      </c>
    </row>
    <row r="173">
      <c r="A173" s="433"/>
      <c r="B173" s="433"/>
      <c r="C173" s="428">
        <v>4</v>
      </c>
      <c r="D173" s="433" t="s">
        <v>535</v>
      </c>
      <c r="E173" s="427"/>
      <c r="F173" s="434"/>
      <c r="G173" s="428"/>
      <c r="H173" s="428"/>
      <c r="I173" s="428"/>
      <c r="J173" s="428"/>
      <c r="K173" s="428"/>
      <c r="L173" s="428"/>
      <c r="M173" s="435">
        <v>4.9299999999999997</v>
      </c>
    </row>
    <row r="174" ht="27.600000000000001">
      <c r="A174" s="426"/>
      <c r="B174" s="426"/>
      <c r="C174" s="426" t="s">
        <v>724</v>
      </c>
      <c r="D174" s="436" t="s">
        <v>725</v>
      </c>
      <c r="E174" s="437" t="s">
        <v>542</v>
      </c>
      <c r="F174" s="438">
        <v>3.0000000000000001e-05</v>
      </c>
      <c r="G174" s="438"/>
      <c r="H174" s="438">
        <v>3.0000000000000001e-05</v>
      </c>
      <c r="I174" s="439">
        <v>127406</v>
      </c>
      <c r="J174" s="440">
        <v>1.29</v>
      </c>
      <c r="K174" s="439">
        <v>164353.73999999999</v>
      </c>
      <c r="L174" s="440"/>
      <c r="M174" s="439">
        <v>4.9299999999999997</v>
      </c>
    </row>
    <row r="175">
      <c r="A175" s="426"/>
      <c r="B175" s="426"/>
      <c r="C175" s="426"/>
      <c r="D175" s="441" t="s">
        <v>517</v>
      </c>
      <c r="E175" s="427"/>
      <c r="F175" s="428"/>
      <c r="G175" s="428"/>
      <c r="H175" s="428"/>
      <c r="I175" s="429"/>
      <c r="J175" s="430"/>
      <c r="K175" s="429"/>
      <c r="L175" s="430"/>
      <c r="M175" s="429">
        <v>514.20000000000005</v>
      </c>
    </row>
    <row r="176" ht="41.399999999999999">
      <c r="A176" s="425" t="s">
        <v>726</v>
      </c>
      <c r="B176" s="425" t="s">
        <v>726</v>
      </c>
      <c r="C176" s="426" t="s">
        <v>619</v>
      </c>
      <c r="D176" s="426" t="s">
        <v>620</v>
      </c>
      <c r="E176" s="427" t="s">
        <v>206</v>
      </c>
      <c r="F176" s="428">
        <v>2</v>
      </c>
      <c r="G176" s="428"/>
      <c r="H176" s="428">
        <v>2</v>
      </c>
      <c r="I176" s="429"/>
      <c r="J176" s="430"/>
      <c r="K176" s="429"/>
      <c r="L176" s="430"/>
      <c r="M176" s="429">
        <v>7.7800000000000002</v>
      </c>
    </row>
    <row r="177">
      <c r="A177" s="426"/>
      <c r="B177" s="426"/>
      <c r="C177" s="426"/>
      <c r="D177" s="426" t="s">
        <v>518</v>
      </c>
      <c r="E177" s="427"/>
      <c r="F177" s="428"/>
      <c r="G177" s="428"/>
      <c r="H177" s="428"/>
      <c r="I177" s="429"/>
      <c r="J177" s="430"/>
      <c r="K177" s="429"/>
      <c r="L177" s="430"/>
      <c r="M177" s="429">
        <v>482.05000000000001</v>
      </c>
    </row>
    <row r="178" ht="27.600000000000001">
      <c r="A178" s="426"/>
      <c r="B178" s="426"/>
      <c r="C178" s="426" t="s">
        <v>621</v>
      </c>
      <c r="D178" s="426" t="s">
        <v>622</v>
      </c>
      <c r="E178" s="427" t="s">
        <v>206</v>
      </c>
      <c r="F178" s="428">
        <v>97</v>
      </c>
      <c r="G178" s="428"/>
      <c r="H178" s="428">
        <v>97</v>
      </c>
      <c r="I178" s="429"/>
      <c r="J178" s="430"/>
      <c r="K178" s="429"/>
      <c r="L178" s="430"/>
      <c r="M178" s="429">
        <v>467.58999999999997</v>
      </c>
    </row>
    <row r="179" ht="27.600000000000001">
      <c r="A179" s="436"/>
      <c r="B179" s="436"/>
      <c r="C179" s="436" t="s">
        <v>623</v>
      </c>
      <c r="D179" s="436" t="s">
        <v>624</v>
      </c>
      <c r="E179" s="437" t="s">
        <v>206</v>
      </c>
      <c r="F179" s="438">
        <v>51</v>
      </c>
      <c r="G179" s="438"/>
      <c r="H179" s="438">
        <v>51</v>
      </c>
      <c r="I179" s="439"/>
      <c r="J179" s="440"/>
      <c r="K179" s="439"/>
      <c r="L179" s="440"/>
      <c r="M179" s="439">
        <v>245.84999999999999</v>
      </c>
    </row>
    <row r="180" ht="13.800000000000001">
      <c r="A180" s="293"/>
      <c r="B180" s="293"/>
      <c r="C180" s="293"/>
      <c r="D180" s="442" t="s">
        <v>523</v>
      </c>
      <c r="E180" s="442"/>
      <c r="F180" s="442"/>
      <c r="G180" s="442"/>
      <c r="H180" s="442"/>
      <c r="I180" s="442"/>
      <c r="J180" s="443">
        <v>1235.4200000000001</v>
      </c>
      <c r="K180" s="443"/>
      <c r="L180" s="443">
        <v>1235.4200000000001</v>
      </c>
      <c r="M180" s="443"/>
    </row>
    <row r="181" ht="13.199999999999999">
      <c r="A181" s="293"/>
      <c r="B181" s="293"/>
      <c r="C181" s="293"/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</row>
    <row r="182" ht="13.800000000000001">
      <c r="A182" s="446"/>
      <c r="B182" s="446"/>
      <c r="C182" s="447"/>
      <c r="D182" s="441" t="s">
        <v>564</v>
      </c>
      <c r="E182" s="441"/>
      <c r="F182" s="441"/>
      <c r="G182" s="441"/>
      <c r="H182" s="441"/>
      <c r="I182" s="441"/>
      <c r="J182" s="435"/>
      <c r="K182" s="446"/>
      <c r="L182" s="448"/>
      <c r="M182" s="435">
        <v>66154.270000000004</v>
      </c>
    </row>
    <row r="183" ht="13.800000000000001">
      <c r="A183" s="449"/>
      <c r="B183" s="449"/>
      <c r="C183" s="450"/>
      <c r="D183" s="451" t="s">
        <v>565</v>
      </c>
      <c r="E183" s="426"/>
      <c r="F183" s="426"/>
      <c r="G183" s="426"/>
      <c r="H183" s="426"/>
      <c r="I183" s="426"/>
      <c r="J183" s="429"/>
      <c r="K183" s="449"/>
      <c r="L183" s="428"/>
      <c r="M183" s="429"/>
    </row>
    <row r="184" ht="13.800000000000001">
      <c r="A184" s="449"/>
      <c r="B184" s="449"/>
      <c r="C184" s="450"/>
      <c r="D184" s="426" t="s">
        <v>566</v>
      </c>
      <c r="E184" s="426"/>
      <c r="F184" s="426"/>
      <c r="G184" s="426"/>
      <c r="H184" s="426"/>
      <c r="I184" s="426"/>
      <c r="J184" s="429"/>
      <c r="K184" s="449"/>
      <c r="L184" s="428"/>
      <c r="M184" s="429">
        <v>48635.080000000002</v>
      </c>
    </row>
    <row r="185" ht="13.800000000000001">
      <c r="A185" s="449"/>
      <c r="B185" s="449"/>
      <c r="C185" s="450"/>
      <c r="D185" s="426" t="s">
        <v>567</v>
      </c>
      <c r="E185" s="426"/>
      <c r="F185" s="426"/>
      <c r="G185" s="426"/>
      <c r="H185" s="426"/>
      <c r="I185" s="426"/>
      <c r="J185" s="429"/>
      <c r="K185" s="449"/>
      <c r="L185" s="428"/>
      <c r="M185" s="429">
        <v>17183.889999999999</v>
      </c>
    </row>
    <row r="186" ht="13.800000000000001">
      <c r="A186" s="449"/>
      <c r="B186" s="449"/>
      <c r="C186" s="450"/>
      <c r="D186" s="451" t="s">
        <v>568</v>
      </c>
      <c r="E186" s="426"/>
      <c r="F186" s="426"/>
      <c r="G186" s="426"/>
      <c r="H186" s="426"/>
      <c r="I186" s="426"/>
      <c r="J186" s="429"/>
      <c r="K186" s="449"/>
      <c r="L186" s="428"/>
      <c r="M186" s="429"/>
    </row>
    <row r="187" ht="13.800000000000001">
      <c r="A187" s="449"/>
      <c r="B187" s="449"/>
      <c r="C187" s="450"/>
      <c r="D187" s="426" t="s">
        <v>567</v>
      </c>
      <c r="E187" s="426"/>
      <c r="F187" s="426"/>
      <c r="G187" s="426"/>
      <c r="H187" s="426"/>
      <c r="I187" s="426"/>
      <c r="J187" s="429"/>
      <c r="K187" s="449"/>
      <c r="L187" s="428"/>
      <c r="M187" s="429">
        <v>12100.779999999999</v>
      </c>
    </row>
    <row r="188" ht="13.800000000000001">
      <c r="A188" s="449"/>
      <c r="B188" s="449"/>
      <c r="C188" s="450"/>
      <c r="D188" s="451" t="s">
        <v>569</v>
      </c>
      <c r="E188" s="426"/>
      <c r="F188" s="426"/>
      <c r="G188" s="426"/>
      <c r="H188" s="426"/>
      <c r="I188" s="426"/>
      <c r="J188" s="429"/>
      <c r="K188" s="449"/>
      <c r="L188" s="428"/>
      <c r="M188" s="429"/>
    </row>
    <row r="189" ht="13.800000000000001">
      <c r="A189" s="449"/>
      <c r="B189" s="449"/>
      <c r="C189" s="450"/>
      <c r="D189" s="426" t="s">
        <v>570</v>
      </c>
      <c r="E189" s="426"/>
      <c r="F189" s="426"/>
      <c r="G189" s="426"/>
      <c r="H189" s="426"/>
      <c r="I189" s="426"/>
      <c r="J189" s="429"/>
      <c r="K189" s="449"/>
      <c r="L189" s="428"/>
      <c r="M189" s="429">
        <v>5083.1100000000006</v>
      </c>
    </row>
    <row r="190" ht="13.800000000000001">
      <c r="A190" s="449"/>
      <c r="B190" s="449"/>
      <c r="C190" s="450"/>
      <c r="D190" s="426" t="s">
        <v>571</v>
      </c>
      <c r="E190" s="426"/>
      <c r="F190" s="426"/>
      <c r="G190" s="426"/>
      <c r="H190" s="426"/>
      <c r="I190" s="426"/>
      <c r="J190" s="429"/>
      <c r="K190" s="449"/>
      <c r="L190" s="428"/>
      <c r="M190" s="429">
        <v>0</v>
      </c>
    </row>
    <row r="191" ht="13.800000000000001">
      <c r="A191" s="449"/>
      <c r="B191" s="449"/>
      <c r="C191" s="450"/>
      <c r="D191" s="426" t="s">
        <v>572</v>
      </c>
      <c r="E191" s="426"/>
      <c r="F191" s="426"/>
      <c r="G191" s="426"/>
      <c r="H191" s="426"/>
      <c r="I191" s="426"/>
      <c r="J191" s="429"/>
      <c r="K191" s="449"/>
      <c r="L191" s="428"/>
      <c r="M191" s="429">
        <v>335.30000000000001</v>
      </c>
    </row>
    <row r="192" ht="13.800000000000001">
      <c r="A192" s="449"/>
      <c r="B192" s="449"/>
      <c r="C192" s="450"/>
      <c r="D192" s="451" t="s">
        <v>568</v>
      </c>
      <c r="E192" s="426"/>
      <c r="F192" s="426"/>
      <c r="G192" s="426"/>
      <c r="H192" s="426"/>
      <c r="I192" s="426"/>
      <c r="J192" s="429"/>
      <c r="K192" s="449"/>
      <c r="L192" s="428"/>
      <c r="M192" s="429"/>
    </row>
    <row r="193" ht="13.800000000000001">
      <c r="A193" s="449"/>
      <c r="B193" s="449"/>
      <c r="C193" s="450"/>
      <c r="D193" s="426" t="s">
        <v>573</v>
      </c>
      <c r="E193" s="426"/>
      <c r="F193" s="426"/>
      <c r="G193" s="426"/>
      <c r="H193" s="426"/>
      <c r="I193" s="426"/>
      <c r="J193" s="429"/>
      <c r="K193" s="449"/>
      <c r="L193" s="428"/>
      <c r="M193" s="429">
        <v>335.30000000000001</v>
      </c>
    </row>
    <row r="194" ht="13.800000000000001">
      <c r="A194" s="449"/>
      <c r="B194" s="449"/>
      <c r="C194" s="450"/>
      <c r="D194" s="426" t="s">
        <v>574</v>
      </c>
      <c r="E194" s="426"/>
      <c r="F194" s="426"/>
      <c r="G194" s="426"/>
      <c r="H194" s="426"/>
      <c r="I194" s="426"/>
      <c r="J194" s="429"/>
      <c r="K194" s="449"/>
      <c r="L194" s="428"/>
      <c r="M194" s="429">
        <v>0</v>
      </c>
    </row>
    <row r="195" ht="13.800000000000001">
      <c r="A195" s="449"/>
      <c r="B195" s="449"/>
      <c r="C195" s="450"/>
      <c r="D195" s="426" t="s">
        <v>575</v>
      </c>
      <c r="E195" s="426"/>
      <c r="F195" s="426"/>
      <c r="G195" s="426"/>
      <c r="H195" s="426"/>
      <c r="I195" s="426"/>
      <c r="J195" s="429"/>
      <c r="K195" s="449"/>
      <c r="L195" s="428"/>
      <c r="M195" s="429">
        <v>0</v>
      </c>
    </row>
    <row r="196" ht="13.800000000000001">
      <c r="A196" s="449"/>
      <c r="B196" s="449"/>
      <c r="C196" s="450"/>
      <c r="D196" s="426" t="s">
        <v>576</v>
      </c>
      <c r="E196" s="426"/>
      <c r="F196" s="426"/>
      <c r="G196" s="426"/>
      <c r="H196" s="426"/>
      <c r="I196" s="426"/>
      <c r="J196" s="429"/>
      <c r="K196" s="449"/>
      <c r="L196" s="428"/>
      <c r="M196" s="429">
        <v>53718.190000000002</v>
      </c>
    </row>
    <row r="197" ht="13.800000000000001">
      <c r="A197" s="449"/>
      <c r="B197" s="449"/>
      <c r="C197" s="450"/>
      <c r="D197" s="426" t="s">
        <v>577</v>
      </c>
      <c r="E197" s="426"/>
      <c r="F197" s="426"/>
      <c r="G197" s="426"/>
      <c r="H197" s="426"/>
      <c r="I197" s="426"/>
      <c r="J197" s="429"/>
      <c r="K197" s="449"/>
      <c r="L197" s="428"/>
      <c r="M197" s="429">
        <v>55088.230000000003</v>
      </c>
    </row>
    <row r="198" ht="13.800000000000001">
      <c r="A198" s="449"/>
      <c r="B198" s="449"/>
      <c r="C198" s="450"/>
      <c r="D198" s="426" t="s">
        <v>578</v>
      </c>
      <c r="E198" s="426"/>
      <c r="F198" s="426"/>
      <c r="G198" s="426"/>
      <c r="H198" s="426"/>
      <c r="I198" s="426"/>
      <c r="J198" s="429"/>
      <c r="K198" s="449"/>
      <c r="L198" s="428"/>
      <c r="M198" s="429">
        <v>31868.649999999998</v>
      </c>
    </row>
    <row r="199" ht="13.800000000000001">
      <c r="A199" s="449"/>
      <c r="B199" s="449"/>
      <c r="C199" s="450"/>
      <c r="D199" s="426" t="s">
        <v>579</v>
      </c>
      <c r="E199" s="426"/>
      <c r="F199" s="426"/>
      <c r="G199" s="426"/>
      <c r="H199" s="426"/>
      <c r="I199" s="426"/>
      <c r="J199" s="429"/>
      <c r="K199" s="449"/>
      <c r="L199" s="428"/>
      <c r="M199" s="429">
        <v>0</v>
      </c>
    </row>
    <row r="200" ht="13.800000000000001">
      <c r="A200" s="449"/>
      <c r="B200" s="449"/>
      <c r="C200" s="450"/>
      <c r="D200" s="451" t="s">
        <v>565</v>
      </c>
      <c r="E200" s="426"/>
      <c r="F200" s="426"/>
      <c r="G200" s="426"/>
      <c r="H200" s="426"/>
      <c r="I200" s="426"/>
      <c r="J200" s="429"/>
      <c r="K200" s="449"/>
      <c r="L200" s="428"/>
      <c r="M200" s="429"/>
    </row>
    <row r="201" ht="13.800000000000001">
      <c r="A201" s="449"/>
      <c r="B201" s="449"/>
      <c r="C201" s="450"/>
      <c r="D201" s="426" t="s">
        <v>580</v>
      </c>
      <c r="E201" s="426"/>
      <c r="F201" s="426"/>
      <c r="G201" s="426"/>
      <c r="H201" s="426"/>
      <c r="I201" s="426"/>
      <c r="J201" s="429"/>
      <c r="K201" s="449"/>
      <c r="L201" s="428"/>
      <c r="M201" s="429">
        <v>0</v>
      </c>
    </row>
    <row r="202" ht="13.800000000000001">
      <c r="A202" s="449"/>
      <c r="B202" s="449"/>
      <c r="C202" s="450"/>
      <c r="D202" s="426" t="s">
        <v>581</v>
      </c>
      <c r="E202" s="426"/>
      <c r="F202" s="426"/>
      <c r="G202" s="426"/>
      <c r="H202" s="426"/>
      <c r="I202" s="426"/>
      <c r="J202" s="429"/>
      <c r="K202" s="449"/>
      <c r="L202" s="428"/>
      <c r="M202" s="429">
        <v>0</v>
      </c>
    </row>
    <row r="203" ht="13.800000000000001">
      <c r="A203" s="449"/>
      <c r="B203" s="449"/>
      <c r="C203" s="450"/>
      <c r="D203" s="426" t="s">
        <v>582</v>
      </c>
      <c r="E203" s="426"/>
      <c r="F203" s="426"/>
      <c r="G203" s="426"/>
      <c r="H203" s="426"/>
      <c r="I203" s="426"/>
      <c r="J203" s="429"/>
      <c r="K203" s="449"/>
      <c r="L203" s="428"/>
      <c r="M203" s="429"/>
    </row>
    <row r="204" ht="13.800000000000001">
      <c r="A204" s="449"/>
      <c r="B204" s="449"/>
      <c r="C204" s="450"/>
      <c r="D204" s="426" t="s">
        <v>582</v>
      </c>
      <c r="E204" s="426"/>
      <c r="F204" s="426"/>
      <c r="G204" s="426"/>
      <c r="H204" s="426"/>
      <c r="I204" s="426"/>
      <c r="J204" s="429"/>
      <c r="K204" s="449"/>
      <c r="L204" s="428"/>
      <c r="M204" s="429">
        <v>0</v>
      </c>
    </row>
    <row r="205" ht="13.800000000000001">
      <c r="A205" s="449"/>
      <c r="B205" s="449"/>
      <c r="C205" s="450"/>
      <c r="D205" s="426" t="s">
        <v>583</v>
      </c>
      <c r="E205" s="426"/>
      <c r="F205" s="426"/>
      <c r="G205" s="426"/>
      <c r="H205" s="426"/>
      <c r="I205" s="426"/>
      <c r="J205" s="429"/>
      <c r="K205" s="449"/>
      <c r="L205" s="428"/>
      <c r="M205" s="429">
        <v>0</v>
      </c>
    </row>
    <row r="206" ht="13.800000000000001">
      <c r="A206" s="446"/>
      <c r="B206" s="446"/>
      <c r="C206" s="447"/>
      <c r="D206" s="441" t="s">
        <v>584</v>
      </c>
      <c r="E206" s="441"/>
      <c r="F206" s="441"/>
      <c r="G206" s="441"/>
      <c r="H206" s="441"/>
      <c r="I206" s="441"/>
      <c r="J206" s="435"/>
      <c r="K206" s="446"/>
      <c r="L206" s="448"/>
      <c r="M206" s="435">
        <v>153111.14999999999</v>
      </c>
    </row>
    <row r="207" ht="13.800000000000001">
      <c r="A207" s="449"/>
      <c r="B207" s="449"/>
      <c r="C207" s="450"/>
      <c r="D207" s="451" t="s">
        <v>585</v>
      </c>
      <c r="E207" s="426"/>
      <c r="F207" s="426"/>
      <c r="G207" s="426"/>
      <c r="H207" s="426"/>
      <c r="I207" s="426"/>
      <c r="J207" s="429"/>
      <c r="K207" s="449"/>
      <c r="L207" s="428"/>
      <c r="M207" s="429"/>
    </row>
    <row r="208" ht="13.800000000000001">
      <c r="A208" s="449"/>
      <c r="B208" s="449"/>
      <c r="C208" s="450"/>
      <c r="D208" s="426" t="s">
        <v>586</v>
      </c>
      <c r="E208" s="426"/>
      <c r="F208" s="426"/>
      <c r="G208" s="426"/>
      <c r="H208" s="426"/>
      <c r="I208" s="426"/>
      <c r="J208" s="429"/>
      <c r="K208" s="449"/>
      <c r="L208" s="428"/>
      <c r="M208" s="429">
        <v>0</v>
      </c>
    </row>
    <row r="209" ht="13.800000000000001">
      <c r="A209" s="449"/>
      <c r="B209" s="449"/>
      <c r="C209" s="450"/>
      <c r="D209" s="426" t="s">
        <v>587</v>
      </c>
      <c r="E209" s="426"/>
      <c r="F209" s="426"/>
      <c r="G209" s="426"/>
      <c r="H209" s="426"/>
      <c r="I209" s="426"/>
      <c r="J209" s="429"/>
      <c r="K209" s="449"/>
      <c r="L209" s="428"/>
      <c r="M209" s="429">
        <v>0</v>
      </c>
    </row>
    <row r="210" ht="13.800000000000001">
      <c r="A210" s="449"/>
      <c r="B210" s="449"/>
      <c r="C210" s="450"/>
      <c r="D210" s="426" t="s">
        <v>588</v>
      </c>
      <c r="E210" s="426"/>
      <c r="F210" s="426"/>
      <c r="G210" s="430"/>
      <c r="H210" s="434">
        <v>91.651679999999999</v>
      </c>
      <c r="I210" s="449"/>
      <c r="J210" s="449"/>
      <c r="K210" s="449"/>
      <c r="L210" s="449"/>
      <c r="M210" s="449"/>
    </row>
    <row r="211" ht="13.800000000000001">
      <c r="A211" s="449"/>
      <c r="B211" s="449"/>
      <c r="C211" s="450"/>
      <c r="D211" s="426" t="s">
        <v>589</v>
      </c>
      <c r="E211" s="426"/>
      <c r="F211" s="426"/>
      <c r="G211" s="430"/>
      <c r="H211" s="434">
        <v>8.1374399999999998</v>
      </c>
      <c r="I211" s="449"/>
      <c r="J211" s="449"/>
      <c r="K211" s="449"/>
      <c r="L211" s="449"/>
      <c r="M211" s="449"/>
    </row>
    <row r="212" ht="13.199999999999999">
      <c r="A212" s="293"/>
      <c r="B212" s="293"/>
      <c r="C212" s="293"/>
      <c r="D212" s="293"/>
      <c r="E212" s="293"/>
      <c r="F212" s="293"/>
      <c r="G212" s="293"/>
      <c r="H212" s="293"/>
      <c r="I212" s="293"/>
      <c r="J212" s="293"/>
      <c r="K212" s="293"/>
      <c r="L212" s="293"/>
      <c r="M212" s="293"/>
    </row>
    <row r="213" ht="13.199999999999999">
      <c r="A213" s="293"/>
      <c r="B213" s="293"/>
      <c r="C213" s="293"/>
      <c r="D213" s="293"/>
      <c r="E213" s="293"/>
      <c r="F213" s="293"/>
      <c r="G213" s="293"/>
      <c r="H213" s="293"/>
      <c r="I213" s="293"/>
      <c r="J213" s="293"/>
      <c r="K213" s="293"/>
      <c r="L213" s="293"/>
      <c r="M213" s="293"/>
    </row>
    <row r="214" ht="16.800000000000001">
      <c r="A214" s="424" t="s">
        <v>790</v>
      </c>
      <c r="B214" s="424"/>
      <c r="C214" s="424"/>
      <c r="D214" s="424"/>
      <c r="E214" s="424"/>
      <c r="F214" s="424"/>
      <c r="G214" s="424"/>
      <c r="H214" s="424"/>
      <c r="I214" s="424"/>
      <c r="J214" s="424"/>
      <c r="K214" s="424"/>
      <c r="L214" s="424"/>
      <c r="M214" s="424"/>
    </row>
    <row r="215" ht="41.399999999999999">
      <c r="A215" s="460" t="s">
        <v>791</v>
      </c>
      <c r="B215" s="460" t="s">
        <v>791</v>
      </c>
      <c r="C215" s="461" t="s">
        <v>278</v>
      </c>
      <c r="D215" s="461" t="s">
        <v>792</v>
      </c>
      <c r="E215" s="462" t="s">
        <v>238</v>
      </c>
      <c r="F215" s="463">
        <v>1</v>
      </c>
      <c r="G215" s="463"/>
      <c r="H215" s="463">
        <v>1</v>
      </c>
      <c r="I215" s="464"/>
      <c r="J215" s="465"/>
      <c r="K215" s="464">
        <v>570999.68000000005</v>
      </c>
      <c r="L215" s="465"/>
      <c r="M215" s="464">
        <v>570999.68000000005</v>
      </c>
    </row>
    <row r="216" ht="13.800000000000001">
      <c r="A216" s="466"/>
      <c r="B216" s="466"/>
      <c r="C216" s="466"/>
      <c r="D216" s="467" t="s">
        <v>523</v>
      </c>
      <c r="E216" s="467"/>
      <c r="F216" s="467"/>
      <c r="G216" s="467"/>
      <c r="H216" s="467"/>
      <c r="I216" s="467"/>
      <c r="J216" s="468">
        <v>570999.68000000005</v>
      </c>
      <c r="K216" s="468"/>
      <c r="L216" s="468">
        <v>570999.68000000005</v>
      </c>
      <c r="M216" s="468"/>
    </row>
    <row r="217" ht="27.600000000000001">
      <c r="A217" s="460" t="s">
        <v>793</v>
      </c>
      <c r="B217" s="460" t="s">
        <v>793</v>
      </c>
      <c r="C217" s="461" t="s">
        <v>298</v>
      </c>
      <c r="D217" s="461" t="s">
        <v>794</v>
      </c>
      <c r="E217" s="462" t="s">
        <v>238</v>
      </c>
      <c r="F217" s="463">
        <v>1</v>
      </c>
      <c r="G217" s="463"/>
      <c r="H217" s="463">
        <v>1</v>
      </c>
      <c r="I217" s="464"/>
      <c r="J217" s="465"/>
      <c r="K217" s="464">
        <v>500554.92999999999</v>
      </c>
      <c r="L217" s="465"/>
      <c r="M217" s="464">
        <v>500554.92999999999</v>
      </c>
    </row>
    <row r="218" ht="13.800000000000001">
      <c r="A218" s="466"/>
      <c r="B218" s="466"/>
      <c r="C218" s="466"/>
      <c r="D218" s="467" t="s">
        <v>523</v>
      </c>
      <c r="E218" s="467"/>
      <c r="F218" s="467"/>
      <c r="G218" s="467"/>
      <c r="H218" s="467"/>
      <c r="I218" s="467"/>
      <c r="J218" s="468">
        <v>500554.92999999999</v>
      </c>
      <c r="K218" s="468"/>
      <c r="L218" s="468">
        <v>500554.92999999999</v>
      </c>
      <c r="M218" s="468"/>
    </row>
    <row r="219" ht="41.399999999999999">
      <c r="A219" s="460" t="s">
        <v>795</v>
      </c>
      <c r="B219" s="460" t="s">
        <v>795</v>
      </c>
      <c r="C219" s="461" t="s">
        <v>302</v>
      </c>
      <c r="D219" s="461" t="s">
        <v>796</v>
      </c>
      <c r="E219" s="462" t="s">
        <v>238</v>
      </c>
      <c r="F219" s="463">
        <v>1</v>
      </c>
      <c r="G219" s="463"/>
      <c r="H219" s="463">
        <v>1</v>
      </c>
      <c r="I219" s="464"/>
      <c r="J219" s="465"/>
      <c r="K219" s="464">
        <v>63989.440000000002</v>
      </c>
      <c r="L219" s="465"/>
      <c r="M219" s="464">
        <v>63989.440000000002</v>
      </c>
    </row>
    <row r="220" ht="13.800000000000001">
      <c r="A220" s="466"/>
      <c r="B220" s="466"/>
      <c r="C220" s="466"/>
      <c r="D220" s="467" t="s">
        <v>523</v>
      </c>
      <c r="E220" s="467"/>
      <c r="F220" s="467"/>
      <c r="G220" s="467"/>
      <c r="H220" s="467"/>
      <c r="I220" s="467"/>
      <c r="J220" s="468">
        <v>63989.440000000002</v>
      </c>
      <c r="K220" s="468"/>
      <c r="L220" s="468">
        <v>63989.440000000002</v>
      </c>
      <c r="M220" s="468"/>
    </row>
    <row r="221" ht="13.199999999999999">
      <c r="A221" s="293"/>
      <c r="B221" s="293"/>
      <c r="C221" s="293"/>
      <c r="D221" s="293"/>
      <c r="E221" s="293"/>
      <c r="F221" s="293"/>
      <c r="G221" s="293"/>
      <c r="H221" s="293"/>
      <c r="I221" s="293"/>
      <c r="J221" s="293"/>
      <c r="K221" s="293"/>
      <c r="L221" s="293"/>
      <c r="M221" s="293"/>
    </row>
    <row r="222" ht="13.800000000000001">
      <c r="A222" s="446"/>
      <c r="B222" s="446"/>
      <c r="C222" s="447"/>
      <c r="D222" s="441" t="s">
        <v>564</v>
      </c>
      <c r="E222" s="441"/>
      <c r="F222" s="441"/>
      <c r="G222" s="441"/>
      <c r="H222" s="441"/>
      <c r="I222" s="441"/>
      <c r="J222" s="435"/>
      <c r="K222" s="446"/>
      <c r="L222" s="448"/>
      <c r="M222" s="435">
        <v>0</v>
      </c>
    </row>
    <row r="223" ht="13.800000000000001">
      <c r="A223" s="449"/>
      <c r="B223" s="449"/>
      <c r="C223" s="450"/>
      <c r="D223" s="451" t="s">
        <v>565</v>
      </c>
      <c r="E223" s="426"/>
      <c r="F223" s="426"/>
      <c r="G223" s="426"/>
      <c r="H223" s="426"/>
      <c r="I223" s="426"/>
      <c r="J223" s="429"/>
      <c r="K223" s="449"/>
      <c r="L223" s="428"/>
      <c r="M223" s="429"/>
    </row>
    <row r="224" ht="13.800000000000001">
      <c r="A224" s="449"/>
      <c r="B224" s="449"/>
      <c r="C224" s="450"/>
      <c r="D224" s="426" t="s">
        <v>566</v>
      </c>
      <c r="E224" s="426"/>
      <c r="F224" s="426"/>
      <c r="G224" s="426"/>
      <c r="H224" s="426"/>
      <c r="I224" s="426"/>
      <c r="J224" s="429"/>
      <c r="K224" s="449"/>
      <c r="L224" s="428"/>
      <c r="M224" s="429">
        <v>0</v>
      </c>
    </row>
    <row r="225" ht="13.800000000000001">
      <c r="A225" s="449"/>
      <c r="B225" s="449"/>
      <c r="C225" s="450"/>
      <c r="D225" s="426" t="s">
        <v>567</v>
      </c>
      <c r="E225" s="426"/>
      <c r="F225" s="426"/>
      <c r="G225" s="426"/>
      <c r="H225" s="426"/>
      <c r="I225" s="426"/>
      <c r="J225" s="429"/>
      <c r="K225" s="449"/>
      <c r="L225" s="428"/>
      <c r="M225" s="429">
        <v>0</v>
      </c>
    </row>
    <row r="226" ht="13.800000000000001">
      <c r="A226" s="449"/>
      <c r="B226" s="449"/>
      <c r="C226" s="450"/>
      <c r="D226" s="451" t="s">
        <v>568</v>
      </c>
      <c r="E226" s="426"/>
      <c r="F226" s="426"/>
      <c r="G226" s="426"/>
      <c r="H226" s="426"/>
      <c r="I226" s="426"/>
      <c r="J226" s="429"/>
      <c r="K226" s="449"/>
      <c r="L226" s="428"/>
      <c r="M226" s="429"/>
    </row>
    <row r="227" ht="13.800000000000001">
      <c r="A227" s="449"/>
      <c r="B227" s="449"/>
      <c r="C227" s="450"/>
      <c r="D227" s="426" t="s">
        <v>567</v>
      </c>
      <c r="E227" s="426"/>
      <c r="F227" s="426"/>
      <c r="G227" s="426"/>
      <c r="H227" s="426"/>
      <c r="I227" s="426"/>
      <c r="J227" s="429"/>
      <c r="K227" s="449"/>
      <c r="L227" s="428"/>
      <c r="M227" s="429">
        <v>0</v>
      </c>
    </row>
    <row r="228" ht="13.800000000000001">
      <c r="A228" s="449"/>
      <c r="B228" s="449"/>
      <c r="C228" s="450"/>
      <c r="D228" s="451" t="s">
        <v>569</v>
      </c>
      <c r="E228" s="426"/>
      <c r="F228" s="426"/>
      <c r="G228" s="426"/>
      <c r="H228" s="426"/>
      <c r="I228" s="426"/>
      <c r="J228" s="429"/>
      <c r="K228" s="449"/>
      <c r="L228" s="428"/>
      <c r="M228" s="429"/>
    </row>
    <row r="229" ht="13.800000000000001">
      <c r="A229" s="449"/>
      <c r="B229" s="449"/>
      <c r="C229" s="450"/>
      <c r="D229" s="426" t="s">
        <v>570</v>
      </c>
      <c r="E229" s="426"/>
      <c r="F229" s="426"/>
      <c r="G229" s="426"/>
      <c r="H229" s="426"/>
      <c r="I229" s="426"/>
      <c r="J229" s="429"/>
      <c r="K229" s="449"/>
      <c r="L229" s="428"/>
      <c r="M229" s="429">
        <v>0</v>
      </c>
    </row>
    <row r="230" ht="13.800000000000001">
      <c r="A230" s="449"/>
      <c r="B230" s="449"/>
      <c r="C230" s="450"/>
      <c r="D230" s="426" t="s">
        <v>571</v>
      </c>
      <c r="E230" s="426"/>
      <c r="F230" s="426"/>
      <c r="G230" s="426"/>
      <c r="H230" s="426"/>
      <c r="I230" s="426"/>
      <c r="J230" s="429"/>
      <c r="K230" s="449"/>
      <c r="L230" s="428"/>
      <c r="M230" s="429">
        <v>0</v>
      </c>
    </row>
    <row r="231" ht="13.800000000000001">
      <c r="A231" s="449"/>
      <c r="B231" s="449"/>
      <c r="C231" s="450"/>
      <c r="D231" s="426" t="s">
        <v>572</v>
      </c>
      <c r="E231" s="426"/>
      <c r="F231" s="426"/>
      <c r="G231" s="426"/>
      <c r="H231" s="426"/>
      <c r="I231" s="426"/>
      <c r="J231" s="429"/>
      <c r="K231" s="449"/>
      <c r="L231" s="428"/>
      <c r="M231" s="429">
        <v>0</v>
      </c>
    </row>
    <row r="232" ht="13.800000000000001">
      <c r="A232" s="449"/>
      <c r="B232" s="449"/>
      <c r="C232" s="450"/>
      <c r="D232" s="451" t="s">
        <v>568</v>
      </c>
      <c r="E232" s="426"/>
      <c r="F232" s="426"/>
      <c r="G232" s="426"/>
      <c r="H232" s="426"/>
      <c r="I232" s="426"/>
      <c r="J232" s="429"/>
      <c r="K232" s="449"/>
      <c r="L232" s="428"/>
      <c r="M232" s="429"/>
    </row>
    <row r="233" ht="13.800000000000001">
      <c r="A233" s="449"/>
      <c r="B233" s="449"/>
      <c r="C233" s="450"/>
      <c r="D233" s="426" t="s">
        <v>573</v>
      </c>
      <c r="E233" s="426"/>
      <c r="F233" s="426"/>
      <c r="G233" s="426"/>
      <c r="H233" s="426"/>
      <c r="I233" s="426"/>
      <c r="J233" s="429"/>
      <c r="K233" s="449"/>
      <c r="L233" s="428"/>
      <c r="M233" s="429">
        <v>0</v>
      </c>
    </row>
    <row r="234" ht="13.800000000000001">
      <c r="A234" s="449"/>
      <c r="B234" s="449"/>
      <c r="C234" s="450"/>
      <c r="D234" s="426" t="s">
        <v>574</v>
      </c>
      <c r="E234" s="426"/>
      <c r="F234" s="426"/>
      <c r="G234" s="426"/>
      <c r="H234" s="426"/>
      <c r="I234" s="426"/>
      <c r="J234" s="429"/>
      <c r="K234" s="449"/>
      <c r="L234" s="428"/>
      <c r="M234" s="429">
        <v>0</v>
      </c>
    </row>
    <row r="235" ht="13.800000000000001">
      <c r="A235" s="449"/>
      <c r="B235" s="449"/>
      <c r="C235" s="450"/>
      <c r="D235" s="426" t="s">
        <v>575</v>
      </c>
      <c r="E235" s="426"/>
      <c r="F235" s="426"/>
      <c r="G235" s="426"/>
      <c r="H235" s="426"/>
      <c r="I235" s="426"/>
      <c r="J235" s="429"/>
      <c r="K235" s="449"/>
      <c r="L235" s="428"/>
      <c r="M235" s="429">
        <v>0</v>
      </c>
    </row>
    <row r="236" ht="13.800000000000001">
      <c r="A236" s="449"/>
      <c r="B236" s="449"/>
      <c r="C236" s="450"/>
      <c r="D236" s="426" t="s">
        <v>576</v>
      </c>
      <c r="E236" s="426"/>
      <c r="F236" s="426"/>
      <c r="G236" s="426"/>
      <c r="H236" s="426"/>
      <c r="I236" s="426"/>
      <c r="J236" s="429"/>
      <c r="K236" s="449"/>
      <c r="L236" s="428"/>
      <c r="M236" s="429">
        <v>0</v>
      </c>
    </row>
    <row r="237" ht="13.800000000000001">
      <c r="A237" s="449"/>
      <c r="B237" s="449"/>
      <c r="C237" s="450"/>
      <c r="D237" s="426" t="s">
        <v>577</v>
      </c>
      <c r="E237" s="426"/>
      <c r="F237" s="426"/>
      <c r="G237" s="426"/>
      <c r="H237" s="426"/>
      <c r="I237" s="426"/>
      <c r="J237" s="429"/>
      <c r="K237" s="449"/>
      <c r="L237" s="428"/>
      <c r="M237" s="429">
        <v>0</v>
      </c>
    </row>
    <row r="238" ht="13.800000000000001">
      <c r="A238" s="449"/>
      <c r="B238" s="449"/>
      <c r="C238" s="450"/>
      <c r="D238" s="426" t="s">
        <v>578</v>
      </c>
      <c r="E238" s="426"/>
      <c r="F238" s="426"/>
      <c r="G238" s="426"/>
      <c r="H238" s="426"/>
      <c r="I238" s="426"/>
      <c r="J238" s="429"/>
      <c r="K238" s="449"/>
      <c r="L238" s="428"/>
      <c r="M238" s="429">
        <v>0</v>
      </c>
    </row>
    <row r="239" ht="13.800000000000001">
      <c r="A239" s="449"/>
      <c r="B239" s="449"/>
      <c r="C239" s="450"/>
      <c r="D239" s="426" t="s">
        <v>579</v>
      </c>
      <c r="E239" s="426"/>
      <c r="F239" s="426"/>
      <c r="G239" s="426"/>
      <c r="H239" s="426"/>
      <c r="I239" s="426"/>
      <c r="J239" s="429"/>
      <c r="K239" s="449"/>
      <c r="L239" s="428"/>
      <c r="M239" s="429">
        <v>1135544.05</v>
      </c>
    </row>
    <row r="240" ht="13.800000000000001">
      <c r="A240" s="449"/>
      <c r="B240" s="449"/>
      <c r="C240" s="450"/>
      <c r="D240" s="451" t="s">
        <v>565</v>
      </c>
      <c r="E240" s="426"/>
      <c r="F240" s="426"/>
      <c r="G240" s="426"/>
      <c r="H240" s="426"/>
      <c r="I240" s="426"/>
      <c r="J240" s="429"/>
      <c r="K240" s="449"/>
      <c r="L240" s="428"/>
      <c r="M240" s="429"/>
    </row>
    <row r="241" ht="13.800000000000001">
      <c r="A241" s="449"/>
      <c r="B241" s="449"/>
      <c r="C241" s="450"/>
      <c r="D241" s="426" t="s">
        <v>580</v>
      </c>
      <c r="E241" s="426"/>
      <c r="F241" s="426"/>
      <c r="G241" s="426"/>
      <c r="H241" s="426"/>
      <c r="I241" s="426"/>
      <c r="J241" s="429"/>
      <c r="K241" s="449"/>
      <c r="L241" s="428"/>
      <c r="M241" s="429">
        <v>1135544.05</v>
      </c>
    </row>
    <row r="242" ht="13.800000000000001">
      <c r="A242" s="449"/>
      <c r="B242" s="449"/>
      <c r="C242" s="450"/>
      <c r="D242" s="426" t="s">
        <v>581</v>
      </c>
      <c r="E242" s="426"/>
      <c r="F242" s="426"/>
      <c r="G242" s="426"/>
      <c r="H242" s="426"/>
      <c r="I242" s="426"/>
      <c r="J242" s="429"/>
      <c r="K242" s="449"/>
      <c r="L242" s="428"/>
      <c r="M242" s="429">
        <v>0</v>
      </c>
    </row>
    <row r="243" ht="13.800000000000001">
      <c r="A243" s="449"/>
      <c r="B243" s="449"/>
      <c r="C243" s="450"/>
      <c r="D243" s="426" t="s">
        <v>582</v>
      </c>
      <c r="E243" s="426"/>
      <c r="F243" s="426"/>
      <c r="G243" s="426"/>
      <c r="H243" s="426"/>
      <c r="I243" s="426"/>
      <c r="J243" s="429"/>
      <c r="K243" s="449"/>
      <c r="L243" s="428"/>
      <c r="M243" s="429"/>
    </row>
    <row r="244" ht="13.800000000000001">
      <c r="A244" s="449"/>
      <c r="B244" s="449"/>
      <c r="C244" s="450"/>
      <c r="D244" s="426" t="s">
        <v>582</v>
      </c>
      <c r="E244" s="426"/>
      <c r="F244" s="426"/>
      <c r="G244" s="426"/>
      <c r="H244" s="426"/>
      <c r="I244" s="426"/>
      <c r="J244" s="429"/>
      <c r="K244" s="449"/>
      <c r="L244" s="428"/>
      <c r="M244" s="429">
        <v>0</v>
      </c>
    </row>
    <row r="245" ht="13.800000000000001">
      <c r="A245" s="449"/>
      <c r="B245" s="449"/>
      <c r="C245" s="450"/>
      <c r="D245" s="426" t="s">
        <v>583</v>
      </c>
      <c r="E245" s="426"/>
      <c r="F245" s="426"/>
      <c r="G245" s="426"/>
      <c r="H245" s="426"/>
      <c r="I245" s="426"/>
      <c r="J245" s="429"/>
      <c r="K245" s="449"/>
      <c r="L245" s="428"/>
      <c r="M245" s="429">
        <v>0</v>
      </c>
    </row>
    <row r="246" ht="13.800000000000001">
      <c r="A246" s="446"/>
      <c r="B246" s="446"/>
      <c r="C246" s="447"/>
      <c r="D246" s="441" t="s">
        <v>584</v>
      </c>
      <c r="E246" s="441"/>
      <c r="F246" s="441"/>
      <c r="G246" s="441"/>
      <c r="H246" s="441"/>
      <c r="I246" s="441"/>
      <c r="J246" s="435"/>
      <c r="K246" s="446"/>
      <c r="L246" s="448"/>
      <c r="M246" s="435">
        <v>1135544.05</v>
      </c>
    </row>
    <row r="247" ht="13.800000000000001">
      <c r="A247" s="449"/>
      <c r="B247" s="449"/>
      <c r="C247" s="450"/>
      <c r="D247" s="451" t="s">
        <v>585</v>
      </c>
      <c r="E247" s="426"/>
      <c r="F247" s="426"/>
      <c r="G247" s="426"/>
      <c r="H247" s="426"/>
      <c r="I247" s="426"/>
      <c r="J247" s="429"/>
      <c r="K247" s="449"/>
      <c r="L247" s="428"/>
      <c r="M247" s="429"/>
    </row>
    <row r="248" ht="13.800000000000001">
      <c r="A248" s="449"/>
      <c r="B248" s="449"/>
      <c r="C248" s="450"/>
      <c r="D248" s="426" t="s">
        <v>586</v>
      </c>
      <c r="E248" s="426"/>
      <c r="F248" s="426"/>
      <c r="G248" s="426"/>
      <c r="H248" s="426"/>
      <c r="I248" s="426"/>
      <c r="J248" s="429"/>
      <c r="K248" s="449"/>
      <c r="L248" s="428"/>
      <c r="M248" s="429">
        <v>0</v>
      </c>
    </row>
    <row r="249" ht="13.800000000000001">
      <c r="A249" s="449"/>
      <c r="B249" s="449"/>
      <c r="C249" s="450"/>
      <c r="D249" s="426" t="s">
        <v>587</v>
      </c>
      <c r="E249" s="426"/>
      <c r="F249" s="426"/>
      <c r="G249" s="426"/>
      <c r="H249" s="426"/>
      <c r="I249" s="426"/>
      <c r="J249" s="429"/>
      <c r="K249" s="449"/>
      <c r="L249" s="428"/>
      <c r="M249" s="429">
        <v>1135544.05</v>
      </c>
    </row>
    <row r="250" ht="13.800000000000001">
      <c r="A250" s="449"/>
      <c r="B250" s="449"/>
      <c r="C250" s="450"/>
      <c r="D250" s="426" t="s">
        <v>588</v>
      </c>
      <c r="E250" s="426"/>
      <c r="F250" s="426"/>
      <c r="G250" s="430"/>
      <c r="H250" s="434">
        <v>0</v>
      </c>
      <c r="I250" s="449"/>
      <c r="J250" s="449"/>
      <c r="K250" s="449"/>
      <c r="L250" s="449"/>
      <c r="M250" s="449"/>
    </row>
    <row r="251" ht="13.800000000000001">
      <c r="A251" s="449"/>
      <c r="B251" s="449"/>
      <c r="C251" s="450"/>
      <c r="D251" s="426" t="s">
        <v>589</v>
      </c>
      <c r="E251" s="426"/>
      <c r="F251" s="426"/>
      <c r="G251" s="430"/>
      <c r="H251" s="434">
        <v>0</v>
      </c>
      <c r="I251" s="449"/>
      <c r="J251" s="449"/>
      <c r="K251" s="449"/>
      <c r="L251" s="449"/>
      <c r="M251" s="449"/>
    </row>
    <row r="252" ht="13.199999999999999">
      <c r="A252" s="293"/>
      <c r="B252" s="293"/>
      <c r="C252" s="293"/>
      <c r="D252" s="293"/>
      <c r="E252" s="293"/>
      <c r="F252" s="293"/>
      <c r="G252" s="293"/>
      <c r="H252" s="293"/>
      <c r="I252" s="293"/>
      <c r="J252" s="293"/>
      <c r="K252" s="293"/>
      <c r="L252" s="293"/>
      <c r="M252" s="293"/>
    </row>
    <row r="253" ht="13.199999999999999">
      <c r="A253" s="293"/>
      <c r="B253" s="293"/>
      <c r="C253" s="293"/>
      <c r="D253" s="293"/>
      <c r="E253" s="293"/>
      <c r="F253" s="293"/>
      <c r="G253" s="293"/>
      <c r="H253" s="293"/>
      <c r="I253" s="293"/>
      <c r="J253" s="293"/>
      <c r="K253" s="293"/>
      <c r="L253" s="293"/>
      <c r="M253" s="293"/>
    </row>
    <row r="254" ht="16.800000000000001">
      <c r="A254" s="424" t="s">
        <v>797</v>
      </c>
      <c r="B254" s="424"/>
      <c r="C254" s="424"/>
      <c r="D254" s="424"/>
      <c r="E254" s="424"/>
      <c r="F254" s="424"/>
      <c r="G254" s="424"/>
      <c r="H254" s="424"/>
      <c r="I254" s="424"/>
      <c r="J254" s="424"/>
      <c r="K254" s="424"/>
      <c r="L254" s="424"/>
      <c r="M254" s="424"/>
    </row>
    <row r="255" ht="55.200000000000003">
      <c r="A255" s="444" t="s">
        <v>798</v>
      </c>
      <c r="B255" s="444" t="s">
        <v>798</v>
      </c>
      <c r="C255" s="436" t="s">
        <v>799</v>
      </c>
      <c r="D255" s="436" t="s">
        <v>800</v>
      </c>
      <c r="E255" s="437" t="s">
        <v>238</v>
      </c>
      <c r="F255" s="438">
        <v>2</v>
      </c>
      <c r="G255" s="438"/>
      <c r="H255" s="438">
        <v>2</v>
      </c>
      <c r="I255" s="439"/>
      <c r="J255" s="440"/>
      <c r="K255" s="439">
        <v>15145.379999999999</v>
      </c>
      <c r="L255" s="440">
        <v>1.05</v>
      </c>
      <c r="M255" s="439">
        <v>31805.299999999999</v>
      </c>
    </row>
    <row r="256" ht="13.800000000000001">
      <c r="A256" s="293"/>
      <c r="B256" s="293"/>
      <c r="C256" s="293"/>
      <c r="D256" s="442" t="s">
        <v>523</v>
      </c>
      <c r="E256" s="442"/>
      <c r="F256" s="442"/>
      <c r="G256" s="442"/>
      <c r="H256" s="442"/>
      <c r="I256" s="442"/>
      <c r="J256" s="443">
        <v>15902.65</v>
      </c>
      <c r="K256" s="443"/>
      <c r="L256" s="443">
        <v>31805.299999999999</v>
      </c>
      <c r="M256" s="443"/>
    </row>
    <row r="257">
      <c r="A257" s="444" t="s">
        <v>801</v>
      </c>
      <c r="B257" s="444" t="s">
        <v>801</v>
      </c>
      <c r="C257" s="436" t="s">
        <v>802</v>
      </c>
      <c r="D257" s="436" t="s">
        <v>803</v>
      </c>
      <c r="E257" s="437" t="s">
        <v>627</v>
      </c>
      <c r="F257" s="438">
        <v>0.001</v>
      </c>
      <c r="G257" s="438"/>
      <c r="H257" s="438">
        <v>0.001</v>
      </c>
      <c r="I257" s="439">
        <v>225664.48999999999</v>
      </c>
      <c r="J257" s="440">
        <v>1.0800000000000001</v>
      </c>
      <c r="K257" s="439">
        <v>243717.64999999999</v>
      </c>
      <c r="L257" s="440"/>
      <c r="M257" s="439">
        <v>243.72</v>
      </c>
    </row>
    <row r="258" ht="13.800000000000001">
      <c r="A258" s="293"/>
      <c r="B258" s="293"/>
      <c r="C258" s="293"/>
      <c r="D258" s="442" t="s">
        <v>523</v>
      </c>
      <c r="E258" s="442"/>
      <c r="F258" s="442"/>
      <c r="G258" s="442"/>
      <c r="H258" s="442"/>
      <c r="I258" s="442"/>
      <c r="J258" s="443">
        <v>243720</v>
      </c>
      <c r="K258" s="443"/>
      <c r="L258" s="443">
        <v>243.72</v>
      </c>
      <c r="M258" s="443"/>
    </row>
    <row r="259" ht="55.200000000000003">
      <c r="A259" s="444" t="s">
        <v>805</v>
      </c>
      <c r="B259" s="444" t="s">
        <v>805</v>
      </c>
      <c r="C259" s="436" t="s">
        <v>799</v>
      </c>
      <c r="D259" s="436" t="s">
        <v>806</v>
      </c>
      <c r="E259" s="437" t="s">
        <v>48</v>
      </c>
      <c r="F259" s="438">
        <v>10</v>
      </c>
      <c r="G259" s="438"/>
      <c r="H259" s="438">
        <v>10</v>
      </c>
      <c r="I259" s="439"/>
      <c r="J259" s="440"/>
      <c r="K259" s="439">
        <v>488</v>
      </c>
      <c r="L259" s="440">
        <v>1.05</v>
      </c>
      <c r="M259" s="439">
        <v>5124</v>
      </c>
    </row>
    <row r="260" ht="13.800000000000001">
      <c r="A260" s="293"/>
      <c r="B260" s="293"/>
      <c r="C260" s="293"/>
      <c r="D260" s="442" t="s">
        <v>523</v>
      </c>
      <c r="E260" s="442"/>
      <c r="F260" s="442"/>
      <c r="G260" s="442"/>
      <c r="H260" s="442"/>
      <c r="I260" s="442"/>
      <c r="J260" s="443">
        <v>512.39999999999998</v>
      </c>
      <c r="K260" s="443"/>
      <c r="L260" s="443">
        <v>5124</v>
      </c>
      <c r="M260" s="443"/>
    </row>
    <row r="261" ht="27.600000000000001">
      <c r="A261" s="444" t="s">
        <v>807</v>
      </c>
      <c r="B261" s="444" t="s">
        <v>807</v>
      </c>
      <c r="C261" s="436" t="s">
        <v>314</v>
      </c>
      <c r="D261" s="436" t="s">
        <v>315</v>
      </c>
      <c r="E261" s="437" t="s">
        <v>238</v>
      </c>
      <c r="F261" s="438">
        <v>4</v>
      </c>
      <c r="G261" s="438"/>
      <c r="H261" s="438">
        <v>4</v>
      </c>
      <c r="I261" s="439"/>
      <c r="J261" s="440"/>
      <c r="K261" s="439">
        <v>1628.4300000000001</v>
      </c>
      <c r="L261" s="440"/>
      <c r="M261" s="439">
        <v>6513.7200000000003</v>
      </c>
    </row>
    <row r="262" ht="13.800000000000001">
      <c r="A262" s="293"/>
      <c r="B262" s="293"/>
      <c r="C262" s="293"/>
      <c r="D262" s="442" t="s">
        <v>523</v>
      </c>
      <c r="E262" s="442"/>
      <c r="F262" s="442"/>
      <c r="G262" s="442"/>
      <c r="H262" s="442"/>
      <c r="I262" s="442"/>
      <c r="J262" s="443">
        <v>1628.4300000000001</v>
      </c>
      <c r="K262" s="443"/>
      <c r="L262" s="443">
        <v>6513.7200000000003</v>
      </c>
      <c r="M262" s="443"/>
    </row>
    <row r="263">
      <c r="A263" s="444" t="s">
        <v>808</v>
      </c>
      <c r="B263" s="444" t="s">
        <v>808</v>
      </c>
      <c r="C263" s="436" t="s">
        <v>809</v>
      </c>
      <c r="D263" s="436" t="s">
        <v>810</v>
      </c>
      <c r="E263" s="437" t="s">
        <v>48</v>
      </c>
      <c r="F263" s="438">
        <v>8</v>
      </c>
      <c r="G263" s="438"/>
      <c r="H263" s="438">
        <v>8</v>
      </c>
      <c r="I263" s="439">
        <v>150.05000000000001</v>
      </c>
      <c r="J263" s="440">
        <v>1.05</v>
      </c>
      <c r="K263" s="439">
        <v>157.55000000000001</v>
      </c>
      <c r="L263" s="440"/>
      <c r="M263" s="439">
        <v>1260.4000000000001</v>
      </c>
    </row>
    <row r="264" ht="13.800000000000001">
      <c r="A264" s="293"/>
      <c r="B264" s="293"/>
      <c r="C264" s="293"/>
      <c r="D264" s="442" t="s">
        <v>523</v>
      </c>
      <c r="E264" s="442"/>
      <c r="F264" s="442"/>
      <c r="G264" s="442"/>
      <c r="H264" s="442"/>
      <c r="I264" s="442"/>
      <c r="J264" s="443">
        <v>157.55000000000001</v>
      </c>
      <c r="K264" s="443"/>
      <c r="L264" s="443">
        <v>1260.4000000000001</v>
      </c>
      <c r="M264" s="443"/>
    </row>
    <row r="265">
      <c r="A265" s="444" t="s">
        <v>811</v>
      </c>
      <c r="B265" s="444" t="s">
        <v>811</v>
      </c>
      <c r="C265" s="436" t="s">
        <v>812</v>
      </c>
      <c r="D265" s="436" t="s">
        <v>813</v>
      </c>
      <c r="E265" s="437" t="s">
        <v>610</v>
      </c>
      <c r="F265" s="438">
        <v>0.12</v>
      </c>
      <c r="G265" s="438"/>
      <c r="H265" s="438">
        <v>0.12</v>
      </c>
      <c r="I265" s="439">
        <v>8510.9099999999999</v>
      </c>
      <c r="J265" s="440">
        <v>1.1399999999999999</v>
      </c>
      <c r="K265" s="439">
        <v>9702.4400000000005</v>
      </c>
      <c r="L265" s="440"/>
      <c r="M265" s="439">
        <v>1164.29</v>
      </c>
    </row>
    <row r="266" ht="13.800000000000001">
      <c r="A266" s="293"/>
      <c r="B266" s="293"/>
      <c r="C266" s="293"/>
      <c r="D266" s="442" t="s">
        <v>523</v>
      </c>
      <c r="E266" s="442"/>
      <c r="F266" s="442"/>
      <c r="G266" s="442"/>
      <c r="H266" s="442"/>
      <c r="I266" s="442"/>
      <c r="J266" s="443">
        <v>9702.4166666666661</v>
      </c>
      <c r="K266" s="443"/>
      <c r="L266" s="443">
        <v>1164.29</v>
      </c>
      <c r="M266" s="443"/>
    </row>
    <row r="267" ht="27.600000000000001">
      <c r="A267" s="444" t="s">
        <v>815</v>
      </c>
      <c r="B267" s="444" t="s">
        <v>815</v>
      </c>
      <c r="C267" s="436" t="s">
        <v>228</v>
      </c>
      <c r="D267" s="436" t="s">
        <v>212</v>
      </c>
      <c r="E267" s="437" t="s">
        <v>213</v>
      </c>
      <c r="F267" s="438">
        <v>6</v>
      </c>
      <c r="G267" s="438"/>
      <c r="H267" s="438">
        <v>6</v>
      </c>
      <c r="I267" s="439"/>
      <c r="J267" s="440"/>
      <c r="K267" s="439">
        <v>2626.5</v>
      </c>
      <c r="L267" s="440"/>
      <c r="M267" s="439">
        <v>15759</v>
      </c>
    </row>
    <row r="268" ht="13.800000000000001">
      <c r="A268" s="293"/>
      <c r="B268" s="293"/>
      <c r="C268" s="293"/>
      <c r="D268" s="442" t="s">
        <v>523</v>
      </c>
      <c r="E268" s="442"/>
      <c r="F268" s="442"/>
      <c r="G268" s="442"/>
      <c r="H268" s="442"/>
      <c r="I268" s="442"/>
      <c r="J268" s="443">
        <v>2626.5</v>
      </c>
      <c r="K268" s="443"/>
      <c r="L268" s="443">
        <v>15759</v>
      </c>
      <c r="M268" s="443"/>
    </row>
    <row r="269" ht="27.600000000000001">
      <c r="A269" s="444" t="s">
        <v>816</v>
      </c>
      <c r="B269" s="444" t="s">
        <v>816</v>
      </c>
      <c r="C269" s="436" t="s">
        <v>256</v>
      </c>
      <c r="D269" s="436" t="s">
        <v>252</v>
      </c>
      <c r="E269" s="437" t="s">
        <v>213</v>
      </c>
      <c r="F269" s="438">
        <v>2</v>
      </c>
      <c r="G269" s="438"/>
      <c r="H269" s="438">
        <v>2</v>
      </c>
      <c r="I269" s="439"/>
      <c r="J269" s="440"/>
      <c r="K269" s="439">
        <v>232.44999999999999</v>
      </c>
      <c r="L269" s="440"/>
      <c r="M269" s="439">
        <v>464.89999999999998</v>
      </c>
    </row>
    <row r="270" ht="13.800000000000001">
      <c r="A270" s="293"/>
      <c r="B270" s="293"/>
      <c r="C270" s="293"/>
      <c r="D270" s="442" t="s">
        <v>523</v>
      </c>
      <c r="E270" s="442"/>
      <c r="F270" s="442"/>
      <c r="G270" s="442"/>
      <c r="H270" s="442"/>
      <c r="I270" s="442"/>
      <c r="J270" s="443">
        <v>232.44999999999999</v>
      </c>
      <c r="K270" s="443"/>
      <c r="L270" s="443">
        <v>464.89999999999998</v>
      </c>
      <c r="M270" s="443"/>
    </row>
    <row r="271" ht="27.600000000000001">
      <c r="A271" s="444" t="s">
        <v>817</v>
      </c>
      <c r="B271" s="444" t="s">
        <v>817</v>
      </c>
      <c r="C271" s="436" t="s">
        <v>242</v>
      </c>
      <c r="D271" s="436" t="s">
        <v>237</v>
      </c>
      <c r="E271" s="437" t="s">
        <v>238</v>
      </c>
      <c r="F271" s="438">
        <v>3</v>
      </c>
      <c r="G271" s="438"/>
      <c r="H271" s="438">
        <v>3</v>
      </c>
      <c r="I271" s="439"/>
      <c r="J271" s="440"/>
      <c r="K271" s="439">
        <v>1820.1700000000001</v>
      </c>
      <c r="L271" s="440"/>
      <c r="M271" s="439">
        <v>5460.5100000000002</v>
      </c>
    </row>
    <row r="272" ht="13.800000000000001">
      <c r="A272" s="293"/>
      <c r="B272" s="293"/>
      <c r="C272" s="293"/>
      <c r="D272" s="442" t="s">
        <v>523</v>
      </c>
      <c r="E272" s="442"/>
      <c r="F272" s="442"/>
      <c r="G272" s="442"/>
      <c r="H272" s="442"/>
      <c r="I272" s="442"/>
      <c r="J272" s="443">
        <v>1820.1700000000001</v>
      </c>
      <c r="K272" s="443"/>
      <c r="L272" s="443">
        <v>5460.5100000000002</v>
      </c>
      <c r="M272" s="443"/>
    </row>
    <row r="273" ht="27.600000000000001">
      <c r="A273" s="444" t="s">
        <v>818</v>
      </c>
      <c r="B273" s="444" t="s">
        <v>818</v>
      </c>
      <c r="C273" s="436" t="s">
        <v>249</v>
      </c>
      <c r="D273" s="436" t="s">
        <v>245</v>
      </c>
      <c r="E273" s="437" t="s">
        <v>238</v>
      </c>
      <c r="F273" s="438">
        <v>3</v>
      </c>
      <c r="G273" s="438"/>
      <c r="H273" s="438">
        <v>3</v>
      </c>
      <c r="I273" s="439"/>
      <c r="J273" s="440"/>
      <c r="K273" s="439">
        <v>26.27</v>
      </c>
      <c r="L273" s="440"/>
      <c r="M273" s="439">
        <v>78.810000000000002</v>
      </c>
    </row>
    <row r="274" ht="13.800000000000001">
      <c r="A274" s="293"/>
      <c r="B274" s="293"/>
      <c r="C274" s="293"/>
      <c r="D274" s="442" t="s">
        <v>523</v>
      </c>
      <c r="E274" s="442"/>
      <c r="F274" s="442"/>
      <c r="G274" s="442"/>
      <c r="H274" s="442"/>
      <c r="I274" s="442"/>
      <c r="J274" s="443">
        <v>26.27</v>
      </c>
      <c r="K274" s="443"/>
      <c r="L274" s="443">
        <v>78.810000000000002</v>
      </c>
      <c r="M274" s="443"/>
    </row>
    <row r="275" ht="69">
      <c r="A275" s="444" t="s">
        <v>819</v>
      </c>
      <c r="B275" s="444" t="s">
        <v>819</v>
      </c>
      <c r="C275" s="436" t="s">
        <v>820</v>
      </c>
      <c r="D275" s="436" t="s">
        <v>821</v>
      </c>
      <c r="E275" s="437" t="s">
        <v>238</v>
      </c>
      <c r="F275" s="438">
        <v>6</v>
      </c>
      <c r="G275" s="438"/>
      <c r="H275" s="438">
        <v>6</v>
      </c>
      <c r="I275" s="439">
        <v>127.56</v>
      </c>
      <c r="J275" s="440">
        <v>1.23</v>
      </c>
      <c r="K275" s="439">
        <v>156.90000000000001</v>
      </c>
      <c r="L275" s="440"/>
      <c r="M275" s="439">
        <v>941.39999999999998</v>
      </c>
    </row>
    <row r="276" ht="13.800000000000001">
      <c r="A276" s="293"/>
      <c r="B276" s="293"/>
      <c r="C276" s="293"/>
      <c r="D276" s="442" t="s">
        <v>523</v>
      </c>
      <c r="E276" s="442"/>
      <c r="F276" s="442"/>
      <c r="G276" s="442"/>
      <c r="H276" s="442"/>
      <c r="I276" s="442"/>
      <c r="J276" s="443">
        <v>156.90000000000001</v>
      </c>
      <c r="K276" s="443"/>
      <c r="L276" s="443">
        <v>941.39999999999998</v>
      </c>
      <c r="M276" s="443"/>
    </row>
    <row r="277" ht="27.600000000000001">
      <c r="A277" s="444" t="s">
        <v>828</v>
      </c>
      <c r="B277" s="444" t="s">
        <v>828</v>
      </c>
      <c r="C277" s="436" t="s">
        <v>258</v>
      </c>
      <c r="D277" s="436" t="s">
        <v>130</v>
      </c>
      <c r="E277" s="437" t="s">
        <v>238</v>
      </c>
      <c r="F277" s="438">
        <v>1</v>
      </c>
      <c r="G277" s="438"/>
      <c r="H277" s="438">
        <v>1</v>
      </c>
      <c r="I277" s="439"/>
      <c r="J277" s="440"/>
      <c r="K277" s="439">
        <v>1162.47</v>
      </c>
      <c r="L277" s="440"/>
      <c r="M277" s="439">
        <v>1162.47</v>
      </c>
    </row>
    <row r="278" ht="13.800000000000001">
      <c r="A278" s="293"/>
      <c r="B278" s="293"/>
      <c r="C278" s="293"/>
      <c r="D278" s="442" t="s">
        <v>523</v>
      </c>
      <c r="E278" s="442"/>
      <c r="F278" s="442"/>
      <c r="G278" s="442"/>
      <c r="H278" s="442"/>
      <c r="I278" s="442"/>
      <c r="J278" s="443">
        <v>1162.47</v>
      </c>
      <c r="K278" s="443"/>
      <c r="L278" s="443">
        <v>1162.47</v>
      </c>
      <c r="M278" s="443"/>
    </row>
    <row r="279" ht="13.199999999999999">
      <c r="A279" s="293"/>
      <c r="B279" s="293"/>
      <c r="C279" s="293"/>
      <c r="D279" s="293"/>
      <c r="E279" s="293"/>
      <c r="F279" s="293"/>
      <c r="G279" s="293"/>
      <c r="H279" s="293"/>
      <c r="I279" s="293"/>
      <c r="J279" s="293"/>
      <c r="K279" s="293"/>
      <c r="L279" s="293"/>
      <c r="M279" s="293"/>
    </row>
    <row r="280" ht="13.800000000000001">
      <c r="A280" s="446"/>
      <c r="B280" s="446"/>
      <c r="C280" s="447"/>
      <c r="D280" s="441" t="s">
        <v>564</v>
      </c>
      <c r="E280" s="441"/>
      <c r="F280" s="441"/>
      <c r="G280" s="441"/>
      <c r="H280" s="441"/>
      <c r="I280" s="441"/>
      <c r="J280" s="435"/>
      <c r="K280" s="446"/>
      <c r="L280" s="448"/>
      <c r="M280" s="435">
        <v>69978.520000000004</v>
      </c>
    </row>
    <row r="281" ht="13.800000000000001">
      <c r="A281" s="449"/>
      <c r="B281" s="449"/>
      <c r="C281" s="450"/>
      <c r="D281" s="451" t="s">
        <v>565</v>
      </c>
      <c r="E281" s="426"/>
      <c r="F281" s="426"/>
      <c r="G281" s="426"/>
      <c r="H281" s="426"/>
      <c r="I281" s="426"/>
      <c r="J281" s="429"/>
      <c r="K281" s="449"/>
      <c r="L281" s="428"/>
      <c r="M281" s="429"/>
    </row>
    <row r="282" ht="13.800000000000001">
      <c r="A282" s="449"/>
      <c r="B282" s="449"/>
      <c r="C282" s="450"/>
      <c r="D282" s="426" t="s">
        <v>566</v>
      </c>
      <c r="E282" s="426"/>
      <c r="F282" s="426"/>
      <c r="G282" s="426"/>
      <c r="H282" s="426"/>
      <c r="I282" s="426"/>
      <c r="J282" s="429"/>
      <c r="K282" s="449"/>
      <c r="L282" s="428"/>
      <c r="M282" s="429">
        <v>0</v>
      </c>
    </row>
    <row r="283" ht="13.800000000000001">
      <c r="A283" s="449"/>
      <c r="B283" s="449"/>
      <c r="C283" s="450"/>
      <c r="D283" s="426" t="s">
        <v>567</v>
      </c>
      <c r="E283" s="426"/>
      <c r="F283" s="426"/>
      <c r="G283" s="426"/>
      <c r="H283" s="426"/>
      <c r="I283" s="426"/>
      <c r="J283" s="429"/>
      <c r="K283" s="449"/>
      <c r="L283" s="428"/>
      <c r="M283" s="429">
        <v>0</v>
      </c>
    </row>
    <row r="284" ht="13.800000000000001">
      <c r="A284" s="449"/>
      <c r="B284" s="449"/>
      <c r="C284" s="450"/>
      <c r="D284" s="451" t="s">
        <v>568</v>
      </c>
      <c r="E284" s="426"/>
      <c r="F284" s="426"/>
      <c r="G284" s="426"/>
      <c r="H284" s="426"/>
      <c r="I284" s="426"/>
      <c r="J284" s="429"/>
      <c r="K284" s="449"/>
      <c r="L284" s="428"/>
      <c r="M284" s="429"/>
    </row>
    <row r="285" ht="13.800000000000001">
      <c r="A285" s="449"/>
      <c r="B285" s="449"/>
      <c r="C285" s="450"/>
      <c r="D285" s="426" t="s">
        <v>567</v>
      </c>
      <c r="E285" s="426"/>
      <c r="F285" s="426"/>
      <c r="G285" s="426"/>
      <c r="H285" s="426"/>
      <c r="I285" s="426"/>
      <c r="J285" s="429"/>
      <c r="K285" s="449"/>
      <c r="L285" s="428"/>
      <c r="M285" s="429">
        <v>0</v>
      </c>
    </row>
    <row r="286" ht="13.800000000000001">
      <c r="A286" s="449"/>
      <c r="B286" s="449"/>
      <c r="C286" s="450"/>
      <c r="D286" s="451" t="s">
        <v>569</v>
      </c>
      <c r="E286" s="426"/>
      <c r="F286" s="426"/>
      <c r="G286" s="426"/>
      <c r="H286" s="426"/>
      <c r="I286" s="426"/>
      <c r="J286" s="429"/>
      <c r="K286" s="449"/>
      <c r="L286" s="428"/>
      <c r="M286" s="429"/>
    </row>
    <row r="287" ht="13.800000000000001">
      <c r="A287" s="449"/>
      <c r="B287" s="449"/>
      <c r="C287" s="450"/>
      <c r="D287" s="426" t="s">
        <v>570</v>
      </c>
      <c r="E287" s="426"/>
      <c r="F287" s="426"/>
      <c r="G287" s="426"/>
      <c r="H287" s="426"/>
      <c r="I287" s="426"/>
      <c r="J287" s="429"/>
      <c r="K287" s="449"/>
      <c r="L287" s="428"/>
      <c r="M287" s="429">
        <v>0</v>
      </c>
    </row>
    <row r="288" ht="13.800000000000001">
      <c r="A288" s="449"/>
      <c r="B288" s="449"/>
      <c r="C288" s="450"/>
      <c r="D288" s="426" t="s">
        <v>571</v>
      </c>
      <c r="E288" s="426"/>
      <c r="F288" s="426"/>
      <c r="G288" s="426"/>
      <c r="H288" s="426"/>
      <c r="I288" s="426"/>
      <c r="J288" s="429"/>
      <c r="K288" s="449"/>
      <c r="L288" s="428"/>
      <c r="M288" s="429">
        <v>0</v>
      </c>
    </row>
    <row r="289" ht="13.800000000000001">
      <c r="A289" s="449"/>
      <c r="B289" s="449"/>
      <c r="C289" s="450"/>
      <c r="D289" s="426" t="s">
        <v>572</v>
      </c>
      <c r="E289" s="426"/>
      <c r="F289" s="426"/>
      <c r="G289" s="426"/>
      <c r="H289" s="426"/>
      <c r="I289" s="426"/>
      <c r="J289" s="429"/>
      <c r="K289" s="449"/>
      <c r="L289" s="428"/>
      <c r="M289" s="429">
        <v>69978.520000000004</v>
      </c>
    </row>
    <row r="290" ht="13.800000000000001">
      <c r="A290" s="449"/>
      <c r="B290" s="449"/>
      <c r="C290" s="450"/>
      <c r="D290" s="451" t="s">
        <v>568</v>
      </c>
      <c r="E290" s="426"/>
      <c r="F290" s="426"/>
      <c r="G290" s="426"/>
      <c r="H290" s="426"/>
      <c r="I290" s="426"/>
      <c r="J290" s="429"/>
      <c r="K290" s="449"/>
      <c r="L290" s="428"/>
      <c r="M290" s="429"/>
    </row>
    <row r="291" ht="13.800000000000001">
      <c r="A291" s="449"/>
      <c r="B291" s="449"/>
      <c r="C291" s="450"/>
      <c r="D291" s="426" t="s">
        <v>573</v>
      </c>
      <c r="E291" s="426"/>
      <c r="F291" s="426"/>
      <c r="G291" s="426"/>
      <c r="H291" s="426"/>
      <c r="I291" s="426"/>
      <c r="J291" s="429"/>
      <c r="K291" s="449"/>
      <c r="L291" s="428"/>
      <c r="M291" s="429">
        <v>69978.520000000004</v>
      </c>
    </row>
    <row r="292" ht="13.800000000000001">
      <c r="A292" s="449"/>
      <c r="B292" s="449"/>
      <c r="C292" s="450"/>
      <c r="D292" s="426" t="s">
        <v>574</v>
      </c>
      <c r="E292" s="426"/>
      <c r="F292" s="426"/>
      <c r="G292" s="426"/>
      <c r="H292" s="426"/>
      <c r="I292" s="426"/>
      <c r="J292" s="429"/>
      <c r="K292" s="449"/>
      <c r="L292" s="428"/>
      <c r="M292" s="429">
        <v>0</v>
      </c>
    </row>
    <row r="293" ht="13.800000000000001">
      <c r="A293" s="449"/>
      <c r="B293" s="449"/>
      <c r="C293" s="450"/>
      <c r="D293" s="426" t="s">
        <v>575</v>
      </c>
      <c r="E293" s="426"/>
      <c r="F293" s="426"/>
      <c r="G293" s="426"/>
      <c r="H293" s="426"/>
      <c r="I293" s="426"/>
      <c r="J293" s="429"/>
      <c r="K293" s="449"/>
      <c r="L293" s="428"/>
      <c r="M293" s="429">
        <v>0</v>
      </c>
    </row>
    <row r="294" ht="13.800000000000001">
      <c r="A294" s="449"/>
      <c r="B294" s="449"/>
      <c r="C294" s="450"/>
      <c r="D294" s="426" t="s">
        <v>576</v>
      </c>
      <c r="E294" s="426"/>
      <c r="F294" s="426"/>
      <c r="G294" s="426"/>
      <c r="H294" s="426"/>
      <c r="I294" s="426"/>
      <c r="J294" s="429"/>
      <c r="K294" s="449"/>
      <c r="L294" s="428"/>
      <c r="M294" s="429">
        <v>0</v>
      </c>
    </row>
    <row r="295" ht="13.800000000000001">
      <c r="A295" s="449"/>
      <c r="B295" s="449"/>
      <c r="C295" s="450"/>
      <c r="D295" s="426" t="s">
        <v>577</v>
      </c>
      <c r="E295" s="426"/>
      <c r="F295" s="426"/>
      <c r="G295" s="426"/>
      <c r="H295" s="426"/>
      <c r="I295" s="426"/>
      <c r="J295" s="429"/>
      <c r="K295" s="449"/>
      <c r="L295" s="428"/>
      <c r="M295" s="429">
        <v>0</v>
      </c>
    </row>
    <row r="296" ht="13.800000000000001">
      <c r="A296" s="449"/>
      <c r="B296" s="449"/>
      <c r="C296" s="450"/>
      <c r="D296" s="426" t="s">
        <v>578</v>
      </c>
      <c r="E296" s="426"/>
      <c r="F296" s="426"/>
      <c r="G296" s="426"/>
      <c r="H296" s="426"/>
      <c r="I296" s="426"/>
      <c r="J296" s="429"/>
      <c r="K296" s="449"/>
      <c r="L296" s="428"/>
      <c r="M296" s="429">
        <v>0</v>
      </c>
    </row>
    <row r="297" ht="13.800000000000001">
      <c r="A297" s="449"/>
      <c r="B297" s="449"/>
      <c r="C297" s="450"/>
      <c r="D297" s="426" t="s">
        <v>579</v>
      </c>
      <c r="E297" s="426"/>
      <c r="F297" s="426"/>
      <c r="G297" s="426"/>
      <c r="H297" s="426"/>
      <c r="I297" s="426"/>
      <c r="J297" s="429"/>
      <c r="K297" s="449"/>
      <c r="L297" s="428"/>
      <c r="M297" s="429">
        <v>0</v>
      </c>
    </row>
    <row r="298" ht="13.800000000000001">
      <c r="A298" s="449"/>
      <c r="B298" s="449"/>
      <c r="C298" s="450"/>
      <c r="D298" s="451" t="s">
        <v>565</v>
      </c>
      <c r="E298" s="426"/>
      <c r="F298" s="426"/>
      <c r="G298" s="426"/>
      <c r="H298" s="426"/>
      <c r="I298" s="426"/>
      <c r="J298" s="429"/>
      <c r="K298" s="449"/>
      <c r="L298" s="428"/>
      <c r="M298" s="429"/>
    </row>
    <row r="299" ht="13.800000000000001">
      <c r="A299" s="449"/>
      <c r="B299" s="449"/>
      <c r="C299" s="450"/>
      <c r="D299" s="426" t="s">
        <v>580</v>
      </c>
      <c r="E299" s="426"/>
      <c r="F299" s="426"/>
      <c r="G299" s="426"/>
      <c r="H299" s="426"/>
      <c r="I299" s="426"/>
      <c r="J299" s="429"/>
      <c r="K299" s="449"/>
      <c r="L299" s="428"/>
      <c r="M299" s="429">
        <v>0</v>
      </c>
    </row>
    <row r="300" ht="13.800000000000001">
      <c r="A300" s="449"/>
      <c r="B300" s="449"/>
      <c r="C300" s="450"/>
      <c r="D300" s="426" t="s">
        <v>581</v>
      </c>
      <c r="E300" s="426"/>
      <c r="F300" s="426"/>
      <c r="G300" s="426"/>
      <c r="H300" s="426"/>
      <c r="I300" s="426"/>
      <c r="J300" s="429"/>
      <c r="K300" s="449"/>
      <c r="L300" s="428"/>
      <c r="M300" s="429">
        <v>0</v>
      </c>
    </row>
    <row r="301" ht="13.800000000000001">
      <c r="A301" s="449"/>
      <c r="B301" s="449"/>
      <c r="C301" s="450"/>
      <c r="D301" s="426" t="s">
        <v>582</v>
      </c>
      <c r="E301" s="426"/>
      <c r="F301" s="426"/>
      <c r="G301" s="426"/>
      <c r="H301" s="426"/>
      <c r="I301" s="426"/>
      <c r="J301" s="429"/>
      <c r="K301" s="449"/>
      <c r="L301" s="428"/>
      <c r="M301" s="429"/>
    </row>
    <row r="302" ht="13.800000000000001">
      <c r="A302" s="449"/>
      <c r="B302" s="449"/>
      <c r="C302" s="450"/>
      <c r="D302" s="426" t="s">
        <v>582</v>
      </c>
      <c r="E302" s="426"/>
      <c r="F302" s="426"/>
      <c r="G302" s="426"/>
      <c r="H302" s="426"/>
      <c r="I302" s="426"/>
      <c r="J302" s="429"/>
      <c r="K302" s="449"/>
      <c r="L302" s="428"/>
      <c r="M302" s="429">
        <v>0</v>
      </c>
    </row>
    <row r="303" ht="13.800000000000001">
      <c r="A303" s="449"/>
      <c r="B303" s="449"/>
      <c r="C303" s="450"/>
      <c r="D303" s="426" t="s">
        <v>583</v>
      </c>
      <c r="E303" s="426"/>
      <c r="F303" s="426"/>
      <c r="G303" s="426"/>
      <c r="H303" s="426"/>
      <c r="I303" s="426"/>
      <c r="J303" s="429"/>
      <c r="K303" s="449"/>
      <c r="L303" s="428"/>
      <c r="M303" s="429">
        <v>0</v>
      </c>
    </row>
    <row r="304" ht="13.800000000000001">
      <c r="A304" s="446"/>
      <c r="B304" s="446"/>
      <c r="C304" s="447"/>
      <c r="D304" s="441" t="s">
        <v>584</v>
      </c>
      <c r="E304" s="441"/>
      <c r="F304" s="441"/>
      <c r="G304" s="441"/>
      <c r="H304" s="441"/>
      <c r="I304" s="441"/>
      <c r="J304" s="435"/>
      <c r="K304" s="446"/>
      <c r="L304" s="448"/>
      <c r="M304" s="435">
        <v>69978.520000000004</v>
      </c>
    </row>
    <row r="305" ht="13.800000000000001">
      <c r="A305" s="449"/>
      <c r="B305" s="449"/>
      <c r="C305" s="450"/>
      <c r="D305" s="451" t="s">
        <v>585</v>
      </c>
      <c r="E305" s="426"/>
      <c r="F305" s="426"/>
      <c r="G305" s="426"/>
      <c r="H305" s="426"/>
      <c r="I305" s="426"/>
      <c r="J305" s="429"/>
      <c r="K305" s="449"/>
      <c r="L305" s="428"/>
      <c r="M305" s="429"/>
    </row>
    <row r="306" ht="13.800000000000001">
      <c r="A306" s="449"/>
      <c r="B306" s="449"/>
      <c r="C306" s="450"/>
      <c r="D306" s="426" t="s">
        <v>586</v>
      </c>
      <c r="E306" s="426"/>
      <c r="F306" s="426"/>
      <c r="G306" s="426"/>
      <c r="H306" s="426"/>
      <c r="I306" s="426"/>
      <c r="J306" s="429"/>
      <c r="K306" s="449"/>
      <c r="L306" s="428"/>
      <c r="M306" s="429">
        <v>66368.710000000006</v>
      </c>
    </row>
    <row r="307" ht="13.800000000000001">
      <c r="A307" s="449"/>
      <c r="B307" s="449"/>
      <c r="C307" s="450"/>
      <c r="D307" s="426" t="s">
        <v>587</v>
      </c>
      <c r="E307" s="426"/>
      <c r="F307" s="426"/>
      <c r="G307" s="426"/>
      <c r="H307" s="426"/>
      <c r="I307" s="426"/>
      <c r="J307" s="429"/>
      <c r="K307" s="449"/>
      <c r="L307" s="428"/>
      <c r="M307" s="429">
        <v>0</v>
      </c>
    </row>
    <row r="308" ht="13.800000000000001">
      <c r="A308" s="449"/>
      <c r="B308" s="449"/>
      <c r="C308" s="450"/>
      <c r="D308" s="426" t="s">
        <v>588</v>
      </c>
      <c r="E308" s="426"/>
      <c r="F308" s="426"/>
      <c r="G308" s="430"/>
      <c r="H308" s="434">
        <v>0</v>
      </c>
      <c r="I308" s="449"/>
      <c r="J308" s="449"/>
      <c r="K308" s="449"/>
      <c r="L308" s="449"/>
      <c r="M308" s="449"/>
    </row>
    <row r="309" ht="13.800000000000001">
      <c r="A309" s="449"/>
      <c r="B309" s="449"/>
      <c r="C309" s="450"/>
      <c r="D309" s="426" t="s">
        <v>589</v>
      </c>
      <c r="E309" s="426"/>
      <c r="F309" s="426"/>
      <c r="G309" s="430"/>
      <c r="H309" s="434">
        <v>0</v>
      </c>
      <c r="I309" s="449"/>
      <c r="J309" s="449"/>
      <c r="K309" s="449"/>
      <c r="L309" s="449"/>
      <c r="M309" s="449"/>
    </row>
    <row r="310" ht="13.199999999999999">
      <c r="A310" s="293"/>
      <c r="B310" s="293"/>
      <c r="C310" s="293"/>
      <c r="D310" s="293"/>
      <c r="E310" s="293"/>
      <c r="F310" s="293"/>
      <c r="G310" s="293"/>
      <c r="H310" s="293"/>
      <c r="I310" s="293"/>
      <c r="J310" s="293"/>
      <c r="K310" s="293"/>
      <c r="L310" s="293"/>
      <c r="M310" s="293"/>
    </row>
    <row r="311" ht="13.199999999999999">
      <c r="A311" s="293"/>
      <c r="B311" s="293"/>
      <c r="C311" s="293"/>
      <c r="D311" s="293"/>
      <c r="E311" s="293"/>
      <c r="F311" s="293"/>
      <c r="G311" s="293"/>
      <c r="H311" s="293"/>
      <c r="I311" s="293"/>
      <c r="J311" s="293"/>
      <c r="K311" s="293"/>
      <c r="L311" s="293"/>
      <c r="M311" s="293"/>
    </row>
    <row r="312" ht="13.800000000000001">
      <c r="A312" s="452"/>
      <c r="B312" s="452"/>
      <c r="C312" s="453"/>
      <c r="D312" s="454" t="s">
        <v>1874</v>
      </c>
      <c r="E312" s="454"/>
      <c r="F312" s="454"/>
      <c r="G312" s="454"/>
      <c r="H312" s="454"/>
      <c r="I312" s="454"/>
      <c r="J312" s="443"/>
      <c r="K312" s="452"/>
      <c r="L312" s="455"/>
      <c r="M312" s="443"/>
    </row>
    <row r="313" ht="13.199999999999999">
      <c r="A313" s="293"/>
      <c r="B313" s="293"/>
      <c r="C313" s="293"/>
      <c r="D313" s="293"/>
      <c r="E313" s="293"/>
      <c r="F313" s="293"/>
      <c r="G313" s="293"/>
      <c r="H313" s="293"/>
      <c r="I313" s="293"/>
      <c r="J313" s="293"/>
      <c r="K313" s="293"/>
      <c r="L313" s="293"/>
      <c r="M313" s="293"/>
    </row>
    <row r="314" ht="13.800000000000001">
      <c r="A314" s="446"/>
      <c r="B314" s="446"/>
      <c r="C314" s="447"/>
      <c r="D314" s="441" t="s">
        <v>591</v>
      </c>
      <c r="E314" s="441"/>
      <c r="F314" s="441"/>
      <c r="G314" s="441"/>
      <c r="H314" s="441"/>
      <c r="I314" s="441"/>
      <c r="J314" s="435"/>
      <c r="K314" s="446"/>
      <c r="L314" s="448"/>
      <c r="M314" s="435">
        <v>210034.39999999999</v>
      </c>
    </row>
    <row r="315" ht="13.800000000000001">
      <c r="A315" s="449"/>
      <c r="B315" s="449"/>
      <c r="C315" s="450"/>
      <c r="D315" s="451" t="s">
        <v>565</v>
      </c>
      <c r="E315" s="426"/>
      <c r="F315" s="426"/>
      <c r="G315" s="426"/>
      <c r="H315" s="426"/>
      <c r="I315" s="426"/>
      <c r="J315" s="429"/>
      <c r="K315" s="449"/>
      <c r="L315" s="428"/>
      <c r="M315" s="429"/>
    </row>
    <row r="316" ht="13.800000000000001">
      <c r="A316" s="449"/>
      <c r="B316" s="449"/>
      <c r="C316" s="450"/>
      <c r="D316" s="426" t="s">
        <v>592</v>
      </c>
      <c r="E316" s="426"/>
      <c r="F316" s="426"/>
      <c r="G316" s="426"/>
      <c r="H316" s="426"/>
      <c r="I316" s="426"/>
      <c r="J316" s="429"/>
      <c r="K316" s="449"/>
      <c r="L316" s="428"/>
      <c r="M316" s="429">
        <v>129034.86</v>
      </c>
    </row>
    <row r="317" ht="13.800000000000001">
      <c r="A317" s="449"/>
      <c r="B317" s="449"/>
      <c r="C317" s="450"/>
      <c r="D317" s="451" t="s">
        <v>565</v>
      </c>
      <c r="E317" s="426"/>
      <c r="F317" s="426"/>
      <c r="G317" s="426"/>
      <c r="H317" s="426"/>
      <c r="I317" s="426"/>
      <c r="J317" s="429"/>
      <c r="K317" s="449"/>
      <c r="L317" s="428"/>
      <c r="M317" s="429"/>
    </row>
    <row r="318" ht="13.800000000000001">
      <c r="A318" s="449"/>
      <c r="B318" s="449"/>
      <c r="C318" s="450"/>
      <c r="D318" s="426" t="s">
        <v>593</v>
      </c>
      <c r="E318" s="426"/>
      <c r="F318" s="426"/>
      <c r="G318" s="426"/>
      <c r="H318" s="426"/>
      <c r="I318" s="426"/>
      <c r="J318" s="429"/>
      <c r="K318" s="449"/>
      <c r="L318" s="428"/>
      <c r="M318" s="429">
        <v>44795.959999999999</v>
      </c>
    </row>
    <row r="319" ht="13.800000000000001">
      <c r="A319" s="449"/>
      <c r="B319" s="449"/>
      <c r="C319" s="450"/>
      <c r="D319" s="426" t="s">
        <v>567</v>
      </c>
      <c r="E319" s="426"/>
      <c r="F319" s="426"/>
      <c r="G319" s="426"/>
      <c r="H319" s="426"/>
      <c r="I319" s="426"/>
      <c r="J319" s="429"/>
      <c r="K319" s="449"/>
      <c r="L319" s="428"/>
      <c r="M319" s="429">
        <v>16557.620000000003</v>
      </c>
    </row>
    <row r="320" ht="13.800000000000001">
      <c r="A320" s="449"/>
      <c r="B320" s="449"/>
      <c r="C320" s="450"/>
      <c r="D320" s="451" t="s">
        <v>568</v>
      </c>
      <c r="E320" s="426"/>
      <c r="F320" s="426"/>
      <c r="G320" s="426"/>
      <c r="H320" s="426"/>
      <c r="I320" s="426"/>
      <c r="J320" s="429"/>
      <c r="K320" s="449"/>
      <c r="L320" s="428"/>
      <c r="M320" s="429"/>
    </row>
    <row r="321" ht="13.800000000000001">
      <c r="A321" s="449"/>
      <c r="B321" s="449"/>
      <c r="C321" s="450"/>
      <c r="D321" s="426" t="s">
        <v>567</v>
      </c>
      <c r="E321" s="426"/>
      <c r="F321" s="426"/>
      <c r="G321" s="426"/>
      <c r="H321" s="426"/>
      <c r="I321" s="426"/>
      <c r="J321" s="429"/>
      <c r="K321" s="449"/>
      <c r="L321" s="428"/>
      <c r="M321" s="429">
        <v>11660.610000000001</v>
      </c>
    </row>
    <row r="322" ht="13.800000000000001">
      <c r="A322" s="449"/>
      <c r="B322" s="449"/>
      <c r="C322" s="450"/>
      <c r="D322" s="451" t="s">
        <v>569</v>
      </c>
      <c r="E322" s="426"/>
      <c r="F322" s="426"/>
      <c r="G322" s="426"/>
      <c r="H322" s="426"/>
      <c r="I322" s="426"/>
      <c r="J322" s="429"/>
      <c r="K322" s="449"/>
      <c r="L322" s="428"/>
      <c r="M322" s="429"/>
    </row>
    <row r="323" ht="13.800000000000001">
      <c r="A323" s="449"/>
      <c r="B323" s="449"/>
      <c r="C323" s="450"/>
      <c r="D323" s="426" t="s">
        <v>570</v>
      </c>
      <c r="E323" s="426"/>
      <c r="F323" s="426"/>
      <c r="G323" s="426"/>
      <c r="H323" s="426"/>
      <c r="I323" s="426"/>
      <c r="J323" s="429"/>
      <c r="K323" s="449"/>
      <c r="L323" s="428"/>
      <c r="M323" s="429">
        <v>4897.0100000000002</v>
      </c>
    </row>
    <row r="324" ht="13.800000000000001">
      <c r="A324" s="449"/>
      <c r="B324" s="449"/>
      <c r="C324" s="450"/>
      <c r="D324" s="426" t="s">
        <v>571</v>
      </c>
      <c r="E324" s="426"/>
      <c r="F324" s="426"/>
      <c r="G324" s="426"/>
      <c r="H324" s="426"/>
      <c r="I324" s="426"/>
      <c r="J324" s="429"/>
      <c r="K324" s="449"/>
      <c r="L324" s="428"/>
      <c r="M324" s="429">
        <v>0</v>
      </c>
    </row>
    <row r="325" ht="13.800000000000001">
      <c r="A325" s="449"/>
      <c r="B325" s="449"/>
      <c r="C325" s="450"/>
      <c r="D325" s="426" t="s">
        <v>572</v>
      </c>
      <c r="E325" s="426"/>
      <c r="F325" s="426"/>
      <c r="G325" s="426"/>
      <c r="H325" s="426"/>
      <c r="I325" s="426"/>
      <c r="J325" s="429"/>
      <c r="K325" s="449"/>
      <c r="L325" s="428"/>
      <c r="M325" s="429">
        <v>67681.279999999999</v>
      </c>
    </row>
    <row r="326" ht="13.800000000000001">
      <c r="A326" s="449"/>
      <c r="B326" s="449"/>
      <c r="C326" s="450"/>
      <c r="D326" s="451" t="s">
        <v>568</v>
      </c>
      <c r="E326" s="426"/>
      <c r="F326" s="426"/>
      <c r="G326" s="426"/>
      <c r="H326" s="426"/>
      <c r="I326" s="426"/>
      <c r="J326" s="429"/>
      <c r="K326" s="449"/>
      <c r="L326" s="428"/>
      <c r="M326" s="429"/>
    </row>
    <row r="327" ht="13.800000000000001">
      <c r="A327" s="449"/>
      <c r="B327" s="449"/>
      <c r="C327" s="450"/>
      <c r="D327" s="426" t="s">
        <v>573</v>
      </c>
      <c r="E327" s="426"/>
      <c r="F327" s="426"/>
      <c r="G327" s="426"/>
      <c r="H327" s="426"/>
      <c r="I327" s="426"/>
      <c r="J327" s="429"/>
      <c r="K327" s="449"/>
      <c r="L327" s="428"/>
      <c r="M327" s="429">
        <v>67681.279999999999</v>
      </c>
    </row>
    <row r="328" ht="13.800000000000001">
      <c r="A328" s="449"/>
      <c r="B328" s="449"/>
      <c r="C328" s="450"/>
      <c r="D328" s="426" t="s">
        <v>574</v>
      </c>
      <c r="E328" s="426"/>
      <c r="F328" s="426"/>
      <c r="G328" s="426"/>
      <c r="H328" s="426"/>
      <c r="I328" s="426"/>
      <c r="J328" s="429"/>
      <c r="K328" s="449"/>
      <c r="L328" s="428"/>
      <c r="M328" s="429">
        <v>0</v>
      </c>
    </row>
    <row r="329" ht="13.800000000000001">
      <c r="A329" s="449"/>
      <c r="B329" s="449"/>
      <c r="C329" s="450"/>
      <c r="D329" s="426" t="s">
        <v>575</v>
      </c>
      <c r="E329" s="426"/>
      <c r="F329" s="426"/>
      <c r="G329" s="426"/>
      <c r="H329" s="426"/>
      <c r="I329" s="426"/>
      <c r="J329" s="429"/>
      <c r="K329" s="449"/>
      <c r="L329" s="428"/>
      <c r="M329" s="429">
        <v>0</v>
      </c>
    </row>
    <row r="330" ht="13.800000000000001">
      <c r="A330" s="449"/>
      <c r="B330" s="449"/>
      <c r="C330" s="450"/>
      <c r="D330" s="426" t="s">
        <v>594</v>
      </c>
      <c r="E330" s="426"/>
      <c r="F330" s="426"/>
      <c r="G330" s="426"/>
      <c r="H330" s="426"/>
      <c r="I330" s="426"/>
      <c r="J330" s="429"/>
      <c r="K330" s="449"/>
      <c r="L330" s="428"/>
      <c r="M330" s="429">
        <v>49692.970000000001</v>
      </c>
    </row>
    <row r="331" ht="13.800000000000001">
      <c r="A331" s="449"/>
      <c r="B331" s="449"/>
      <c r="C331" s="450"/>
      <c r="D331" s="426" t="s">
        <v>595</v>
      </c>
      <c r="E331" s="426"/>
      <c r="F331" s="426"/>
      <c r="G331" s="426"/>
      <c r="H331" s="426"/>
      <c r="I331" s="426"/>
      <c r="J331" s="429"/>
      <c r="K331" s="449"/>
      <c r="L331" s="428"/>
      <c r="M331" s="429">
        <v>51183.760000000002</v>
      </c>
    </row>
    <row r="332" ht="13.800000000000001">
      <c r="A332" s="449"/>
      <c r="B332" s="449"/>
      <c r="C332" s="450"/>
      <c r="D332" s="426" t="s">
        <v>596</v>
      </c>
      <c r="E332" s="426"/>
      <c r="F332" s="426"/>
      <c r="G332" s="426"/>
      <c r="H332" s="426"/>
      <c r="I332" s="426"/>
      <c r="J332" s="429"/>
      <c r="K332" s="449"/>
      <c r="L332" s="428"/>
      <c r="M332" s="429">
        <v>29815.779999999999</v>
      </c>
    </row>
    <row r="333" ht="13.199999999999999">
      <c r="A333" s="293"/>
      <c r="B333" s="293"/>
      <c r="C333" s="293"/>
      <c r="D333" s="293"/>
      <c r="E333" s="293"/>
      <c r="F333" s="293"/>
      <c r="G333" s="293"/>
      <c r="H333" s="293"/>
      <c r="I333" s="293"/>
      <c r="J333" s="293"/>
      <c r="K333" s="293"/>
      <c r="L333" s="293"/>
      <c r="M333" s="293"/>
    </row>
    <row r="334" ht="13.800000000000001">
      <c r="A334" s="446"/>
      <c r="B334" s="446"/>
      <c r="C334" s="447"/>
      <c r="D334" s="441" t="s">
        <v>597</v>
      </c>
      <c r="E334" s="441"/>
      <c r="F334" s="441"/>
      <c r="G334" s="441"/>
      <c r="H334" s="441"/>
      <c r="I334" s="441"/>
      <c r="J334" s="435"/>
      <c r="K334" s="446"/>
      <c r="L334" s="448"/>
      <c r="M334" s="435">
        <v>13055.27</v>
      </c>
    </row>
    <row r="335" ht="13.800000000000001">
      <c r="A335" s="449"/>
      <c r="B335" s="449"/>
      <c r="C335" s="450"/>
      <c r="D335" s="451" t="s">
        <v>565</v>
      </c>
      <c r="E335" s="426"/>
      <c r="F335" s="426"/>
      <c r="G335" s="426"/>
      <c r="H335" s="426"/>
      <c r="I335" s="426"/>
      <c r="J335" s="429"/>
      <c r="K335" s="449"/>
      <c r="L335" s="428"/>
      <c r="M335" s="429"/>
    </row>
    <row r="336" ht="13.800000000000001">
      <c r="A336" s="449"/>
      <c r="B336" s="449"/>
      <c r="C336" s="450"/>
      <c r="D336" s="426" t="s">
        <v>592</v>
      </c>
      <c r="E336" s="426"/>
      <c r="F336" s="426"/>
      <c r="G336" s="426"/>
      <c r="H336" s="426"/>
      <c r="I336" s="426"/>
      <c r="J336" s="429"/>
      <c r="K336" s="449"/>
      <c r="L336" s="428"/>
      <c r="M336" s="429">
        <v>7097.9299999999994</v>
      </c>
    </row>
    <row r="337" ht="13.800000000000001">
      <c r="A337" s="449"/>
      <c r="B337" s="449"/>
      <c r="C337" s="450"/>
      <c r="D337" s="451" t="s">
        <v>565</v>
      </c>
      <c r="E337" s="426"/>
      <c r="F337" s="426"/>
      <c r="G337" s="426"/>
      <c r="H337" s="426"/>
      <c r="I337" s="426"/>
      <c r="J337" s="429"/>
      <c r="K337" s="449"/>
      <c r="L337" s="428"/>
      <c r="M337" s="429"/>
    </row>
    <row r="338" ht="13.800000000000001">
      <c r="A338" s="449"/>
      <c r="B338" s="449"/>
      <c r="C338" s="450"/>
      <c r="D338" s="426" t="s">
        <v>593</v>
      </c>
      <c r="E338" s="426"/>
      <c r="F338" s="426"/>
      <c r="G338" s="426"/>
      <c r="H338" s="426"/>
      <c r="I338" s="426"/>
      <c r="J338" s="429"/>
      <c r="K338" s="449"/>
      <c r="L338" s="428"/>
      <c r="M338" s="429">
        <v>3839.1199999999999</v>
      </c>
    </row>
    <row r="339" ht="13.800000000000001">
      <c r="A339" s="449"/>
      <c r="B339" s="449"/>
      <c r="C339" s="450"/>
      <c r="D339" s="426" t="s">
        <v>567</v>
      </c>
      <c r="E339" s="426"/>
      <c r="F339" s="426"/>
      <c r="G339" s="426"/>
      <c r="H339" s="426"/>
      <c r="I339" s="426"/>
      <c r="J339" s="429"/>
      <c r="K339" s="449"/>
      <c r="L339" s="428"/>
      <c r="M339" s="429">
        <v>626.26999999999998</v>
      </c>
    </row>
    <row r="340" ht="13.800000000000001">
      <c r="A340" s="449"/>
      <c r="B340" s="449"/>
      <c r="C340" s="450"/>
      <c r="D340" s="451" t="s">
        <v>568</v>
      </c>
      <c r="E340" s="426"/>
      <c r="F340" s="426"/>
      <c r="G340" s="426"/>
      <c r="H340" s="426"/>
      <c r="I340" s="426"/>
      <c r="J340" s="429"/>
      <c r="K340" s="449"/>
      <c r="L340" s="428"/>
      <c r="M340" s="429"/>
    </row>
    <row r="341" ht="13.800000000000001">
      <c r="A341" s="449"/>
      <c r="B341" s="449"/>
      <c r="C341" s="450"/>
      <c r="D341" s="426" t="s">
        <v>567</v>
      </c>
      <c r="E341" s="426"/>
      <c r="F341" s="426"/>
      <c r="G341" s="426"/>
      <c r="H341" s="426"/>
      <c r="I341" s="426"/>
      <c r="J341" s="429"/>
      <c r="K341" s="449"/>
      <c r="L341" s="428"/>
      <c r="M341" s="429">
        <v>440.16999999999996</v>
      </c>
    </row>
    <row r="342" ht="13.800000000000001">
      <c r="A342" s="449"/>
      <c r="B342" s="449"/>
      <c r="C342" s="450"/>
      <c r="D342" s="451" t="s">
        <v>569</v>
      </c>
      <c r="E342" s="426"/>
      <c r="F342" s="426"/>
      <c r="G342" s="426"/>
      <c r="H342" s="426"/>
      <c r="I342" s="426"/>
      <c r="J342" s="429"/>
      <c r="K342" s="449"/>
      <c r="L342" s="428"/>
      <c r="M342" s="429"/>
    </row>
    <row r="343" ht="13.800000000000001">
      <c r="A343" s="449"/>
      <c r="B343" s="449"/>
      <c r="C343" s="450"/>
      <c r="D343" s="426" t="s">
        <v>570</v>
      </c>
      <c r="E343" s="426"/>
      <c r="F343" s="426"/>
      <c r="G343" s="426"/>
      <c r="H343" s="426"/>
      <c r="I343" s="426"/>
      <c r="J343" s="429"/>
      <c r="K343" s="449"/>
      <c r="L343" s="428"/>
      <c r="M343" s="429">
        <v>186.10000000000002</v>
      </c>
    </row>
    <row r="344" ht="13.800000000000001">
      <c r="A344" s="449"/>
      <c r="B344" s="449"/>
      <c r="C344" s="450"/>
      <c r="D344" s="426" t="s">
        <v>571</v>
      </c>
      <c r="E344" s="426"/>
      <c r="F344" s="426"/>
      <c r="G344" s="426"/>
      <c r="H344" s="426"/>
      <c r="I344" s="426"/>
      <c r="J344" s="429"/>
      <c r="K344" s="449"/>
      <c r="L344" s="428"/>
      <c r="M344" s="429">
        <v>0</v>
      </c>
    </row>
    <row r="345" ht="13.800000000000001">
      <c r="A345" s="449"/>
      <c r="B345" s="449"/>
      <c r="C345" s="450"/>
      <c r="D345" s="426" t="s">
        <v>572</v>
      </c>
      <c r="E345" s="426"/>
      <c r="F345" s="426"/>
      <c r="G345" s="426"/>
      <c r="H345" s="426"/>
      <c r="I345" s="426"/>
      <c r="J345" s="429"/>
      <c r="K345" s="449"/>
      <c r="L345" s="428"/>
      <c r="M345" s="429">
        <v>2632.54</v>
      </c>
    </row>
    <row r="346" ht="13.800000000000001">
      <c r="A346" s="449"/>
      <c r="B346" s="449"/>
      <c r="C346" s="450"/>
      <c r="D346" s="451" t="s">
        <v>568</v>
      </c>
      <c r="E346" s="426"/>
      <c r="F346" s="426"/>
      <c r="G346" s="426"/>
      <c r="H346" s="426"/>
      <c r="I346" s="426"/>
      <c r="J346" s="429"/>
      <c r="K346" s="449"/>
      <c r="L346" s="428"/>
      <c r="M346" s="429"/>
    </row>
    <row r="347" ht="13.800000000000001">
      <c r="A347" s="449"/>
      <c r="B347" s="449"/>
      <c r="C347" s="450"/>
      <c r="D347" s="426" t="s">
        <v>573</v>
      </c>
      <c r="E347" s="426"/>
      <c r="F347" s="426"/>
      <c r="G347" s="426"/>
      <c r="H347" s="426"/>
      <c r="I347" s="426"/>
      <c r="J347" s="429"/>
      <c r="K347" s="449"/>
      <c r="L347" s="428"/>
      <c r="M347" s="429">
        <v>2632.54</v>
      </c>
    </row>
    <row r="348" ht="13.800000000000001">
      <c r="A348" s="449"/>
      <c r="B348" s="449"/>
      <c r="C348" s="450"/>
      <c r="D348" s="426" t="s">
        <v>574</v>
      </c>
      <c r="E348" s="426"/>
      <c r="F348" s="426"/>
      <c r="G348" s="426"/>
      <c r="H348" s="426"/>
      <c r="I348" s="426"/>
      <c r="J348" s="429"/>
      <c r="K348" s="449"/>
      <c r="L348" s="428"/>
      <c r="M348" s="429">
        <v>0</v>
      </c>
    </row>
    <row r="349" ht="13.800000000000001">
      <c r="A349" s="449"/>
      <c r="B349" s="449"/>
      <c r="C349" s="450"/>
      <c r="D349" s="426" t="s">
        <v>575</v>
      </c>
      <c r="E349" s="426"/>
      <c r="F349" s="426"/>
      <c r="G349" s="426"/>
      <c r="H349" s="426"/>
      <c r="I349" s="426"/>
      <c r="J349" s="429"/>
      <c r="K349" s="449"/>
      <c r="L349" s="428"/>
      <c r="M349" s="429">
        <v>0</v>
      </c>
    </row>
    <row r="350" ht="13.800000000000001">
      <c r="A350" s="449"/>
      <c r="B350" s="449"/>
      <c r="C350" s="450"/>
      <c r="D350" s="426" t="s">
        <v>594</v>
      </c>
      <c r="E350" s="426"/>
      <c r="F350" s="426"/>
      <c r="G350" s="426"/>
      <c r="H350" s="426"/>
      <c r="I350" s="426"/>
      <c r="J350" s="429"/>
      <c r="K350" s="449"/>
      <c r="L350" s="428"/>
      <c r="M350" s="429">
        <v>4025.2199999999998</v>
      </c>
    </row>
    <row r="351" ht="13.800000000000001">
      <c r="A351" s="449"/>
      <c r="B351" s="449"/>
      <c r="C351" s="450"/>
      <c r="D351" s="426" t="s">
        <v>595</v>
      </c>
      <c r="E351" s="426"/>
      <c r="F351" s="426"/>
      <c r="G351" s="426"/>
      <c r="H351" s="426"/>
      <c r="I351" s="426"/>
      <c r="J351" s="429"/>
      <c r="K351" s="449"/>
      <c r="L351" s="428"/>
      <c r="M351" s="429">
        <v>3904.4700000000003</v>
      </c>
    </row>
    <row r="352" ht="13.800000000000001">
      <c r="A352" s="449"/>
      <c r="B352" s="449"/>
      <c r="C352" s="450"/>
      <c r="D352" s="426" t="s">
        <v>596</v>
      </c>
      <c r="E352" s="426"/>
      <c r="F352" s="426"/>
      <c r="G352" s="426"/>
      <c r="H352" s="426"/>
      <c r="I352" s="426"/>
      <c r="J352" s="429"/>
      <c r="K352" s="449"/>
      <c r="L352" s="428"/>
      <c r="M352" s="429">
        <v>2052.8699999999999</v>
      </c>
    </row>
    <row r="353" ht="13.199999999999999">
      <c r="A353" s="293"/>
      <c r="B353" s="293"/>
      <c r="C353" s="293"/>
      <c r="D353" s="293"/>
      <c r="E353" s="293"/>
      <c r="F353" s="293"/>
      <c r="G353" s="293"/>
      <c r="H353" s="293"/>
      <c r="I353" s="293"/>
      <c r="J353" s="293"/>
      <c r="K353" s="293"/>
      <c r="L353" s="293"/>
      <c r="M353" s="293"/>
    </row>
    <row r="354" ht="13.800000000000001">
      <c r="A354" s="446"/>
      <c r="B354" s="446"/>
      <c r="C354" s="447"/>
      <c r="D354" s="441" t="s">
        <v>598</v>
      </c>
      <c r="E354" s="441"/>
      <c r="F354" s="441"/>
      <c r="G354" s="441"/>
      <c r="H354" s="441"/>
      <c r="I354" s="441"/>
      <c r="J354" s="435"/>
      <c r="K354" s="446"/>
      <c r="L354" s="448"/>
      <c r="M354" s="435">
        <v>1135544.05</v>
      </c>
    </row>
    <row r="355" ht="13.800000000000001">
      <c r="A355" s="449"/>
      <c r="B355" s="449"/>
      <c r="C355" s="450"/>
      <c r="D355" s="451" t="s">
        <v>565</v>
      </c>
      <c r="E355" s="426"/>
      <c r="F355" s="426"/>
      <c r="G355" s="426"/>
      <c r="H355" s="426"/>
      <c r="I355" s="426"/>
      <c r="J355" s="429"/>
      <c r="K355" s="449"/>
      <c r="L355" s="428"/>
      <c r="M355" s="429"/>
    </row>
    <row r="356" ht="13.800000000000001">
      <c r="A356" s="449"/>
      <c r="B356" s="449"/>
      <c r="C356" s="450"/>
      <c r="D356" s="426" t="s">
        <v>580</v>
      </c>
      <c r="E356" s="426"/>
      <c r="F356" s="426"/>
      <c r="G356" s="426"/>
      <c r="H356" s="426"/>
      <c r="I356" s="426"/>
      <c r="J356" s="429"/>
      <c r="K356" s="449"/>
      <c r="L356" s="428"/>
      <c r="M356" s="429">
        <v>1135544.05</v>
      </c>
    </row>
    <row r="357" ht="13.800000000000001">
      <c r="A357" s="449"/>
      <c r="B357" s="449"/>
      <c r="C357" s="450"/>
      <c r="D357" s="426" t="s">
        <v>581</v>
      </c>
      <c r="E357" s="426"/>
      <c r="F357" s="426"/>
      <c r="G357" s="426"/>
      <c r="H357" s="426"/>
      <c r="I357" s="426"/>
      <c r="J357" s="429"/>
      <c r="K357" s="449"/>
      <c r="L357" s="428"/>
      <c r="M357" s="429">
        <v>0</v>
      </c>
    </row>
    <row r="358" ht="13.199999999999999">
      <c r="A358" s="293"/>
      <c r="B358" s="293"/>
      <c r="C358" s="293"/>
      <c r="D358" s="293"/>
      <c r="E358" s="293"/>
      <c r="F358" s="293"/>
      <c r="G358" s="293"/>
      <c r="H358" s="293"/>
      <c r="I358" s="293"/>
      <c r="J358" s="293"/>
      <c r="K358" s="293"/>
      <c r="L358" s="293"/>
      <c r="M358" s="293"/>
    </row>
    <row r="359" ht="13.800000000000001">
      <c r="A359" s="446"/>
      <c r="B359" s="446"/>
      <c r="C359" s="447"/>
      <c r="D359" s="441" t="s">
        <v>599</v>
      </c>
      <c r="E359" s="441"/>
      <c r="F359" s="441"/>
      <c r="G359" s="441"/>
      <c r="H359" s="441"/>
      <c r="I359" s="441"/>
      <c r="J359" s="435"/>
      <c r="K359" s="446"/>
      <c r="L359" s="448"/>
      <c r="M359" s="435">
        <v>0</v>
      </c>
    </row>
    <row r="360" ht="13.800000000000001">
      <c r="A360" s="449"/>
      <c r="B360" s="449"/>
      <c r="C360" s="450"/>
      <c r="D360" s="451" t="s">
        <v>565</v>
      </c>
      <c r="E360" s="426"/>
      <c r="F360" s="426"/>
      <c r="G360" s="426"/>
      <c r="H360" s="426"/>
      <c r="I360" s="426"/>
      <c r="J360" s="429"/>
      <c r="K360" s="449"/>
      <c r="L360" s="428"/>
      <c r="M360" s="429"/>
    </row>
    <row r="361" ht="13.800000000000001">
      <c r="A361" s="449"/>
      <c r="B361" s="449"/>
      <c r="C361" s="450"/>
      <c r="D361" s="426" t="s">
        <v>600</v>
      </c>
      <c r="E361" s="426"/>
      <c r="F361" s="426"/>
      <c r="G361" s="426"/>
      <c r="H361" s="426"/>
      <c r="I361" s="426"/>
      <c r="J361" s="429"/>
      <c r="K361" s="449"/>
      <c r="L361" s="428"/>
      <c r="M361" s="429"/>
    </row>
    <row r="362" ht="13.800000000000001">
      <c r="A362" s="449"/>
      <c r="B362" s="449"/>
      <c r="C362" s="450"/>
      <c r="D362" s="426" t="s">
        <v>600</v>
      </c>
      <c r="E362" s="426"/>
      <c r="F362" s="426"/>
      <c r="G362" s="426"/>
      <c r="H362" s="426"/>
      <c r="I362" s="426"/>
      <c r="J362" s="429"/>
      <c r="K362" s="449"/>
      <c r="L362" s="428"/>
      <c r="M362" s="429">
        <v>0</v>
      </c>
    </row>
    <row r="363" ht="13.800000000000001">
      <c r="A363" s="449"/>
      <c r="B363" s="449"/>
      <c r="C363" s="450"/>
      <c r="D363" s="426" t="s">
        <v>601</v>
      </c>
      <c r="E363" s="426"/>
      <c r="F363" s="426"/>
      <c r="G363" s="426"/>
      <c r="H363" s="426"/>
      <c r="I363" s="426"/>
      <c r="J363" s="429"/>
      <c r="K363" s="449"/>
      <c r="L363" s="428"/>
      <c r="M363" s="429">
        <v>0</v>
      </c>
    </row>
    <row r="364" ht="13.800000000000001">
      <c r="A364" s="449"/>
      <c r="B364" s="449"/>
      <c r="C364" s="450"/>
      <c r="D364" s="426" t="s">
        <v>602</v>
      </c>
      <c r="E364" s="426"/>
      <c r="F364" s="426"/>
      <c r="G364" s="426"/>
      <c r="H364" s="426"/>
      <c r="I364" s="426"/>
      <c r="J364" s="429"/>
      <c r="K364" s="449"/>
      <c r="L364" s="428"/>
      <c r="M364" s="429">
        <v>0</v>
      </c>
    </row>
    <row r="365" ht="13.800000000000001">
      <c r="A365" s="449"/>
      <c r="B365" s="449"/>
      <c r="C365" s="450"/>
      <c r="D365" s="426" t="s">
        <v>603</v>
      </c>
      <c r="E365" s="426"/>
      <c r="F365" s="426"/>
      <c r="G365" s="426"/>
      <c r="H365" s="426"/>
      <c r="I365" s="426"/>
      <c r="J365" s="429"/>
      <c r="K365" s="449"/>
      <c r="L365" s="428"/>
      <c r="M365" s="429">
        <v>0</v>
      </c>
    </row>
    <row r="366" ht="13.800000000000001">
      <c r="A366" s="449"/>
      <c r="B366" s="449"/>
      <c r="C366" s="450"/>
      <c r="D366" s="451" t="s">
        <v>565</v>
      </c>
      <c r="E366" s="426"/>
      <c r="F366" s="426"/>
      <c r="G366" s="426"/>
      <c r="H366" s="426"/>
      <c r="I366" s="426"/>
      <c r="J366" s="429"/>
      <c r="K366" s="449"/>
      <c r="L366" s="428"/>
      <c r="M366" s="429"/>
    </row>
    <row r="367" ht="13.800000000000001">
      <c r="A367" s="449"/>
      <c r="B367" s="449"/>
      <c r="C367" s="450"/>
      <c r="D367" s="426" t="s">
        <v>592</v>
      </c>
      <c r="E367" s="426"/>
      <c r="F367" s="426"/>
      <c r="G367" s="426"/>
      <c r="H367" s="426"/>
      <c r="I367" s="426"/>
      <c r="J367" s="429"/>
      <c r="K367" s="449"/>
      <c r="L367" s="428"/>
      <c r="M367" s="429">
        <v>0</v>
      </c>
    </row>
    <row r="368" ht="13.800000000000001">
      <c r="A368" s="449"/>
      <c r="B368" s="449"/>
      <c r="C368" s="450"/>
      <c r="D368" s="451" t="s">
        <v>565</v>
      </c>
      <c r="E368" s="426"/>
      <c r="F368" s="426"/>
      <c r="G368" s="426"/>
      <c r="H368" s="426"/>
      <c r="I368" s="426"/>
      <c r="J368" s="429"/>
      <c r="K368" s="449"/>
      <c r="L368" s="428"/>
      <c r="M368" s="429"/>
    </row>
    <row r="369" ht="13.800000000000001">
      <c r="A369" s="449"/>
      <c r="B369" s="449"/>
      <c r="C369" s="450"/>
      <c r="D369" s="426" t="s">
        <v>593</v>
      </c>
      <c r="E369" s="426"/>
      <c r="F369" s="426"/>
      <c r="G369" s="426"/>
      <c r="H369" s="426"/>
      <c r="I369" s="426"/>
      <c r="J369" s="429"/>
      <c r="K369" s="449"/>
      <c r="L369" s="428"/>
      <c r="M369" s="429">
        <v>0</v>
      </c>
    </row>
    <row r="370" ht="13.800000000000001">
      <c r="A370" s="449"/>
      <c r="B370" s="449"/>
      <c r="C370" s="450"/>
      <c r="D370" s="426" t="s">
        <v>567</v>
      </c>
      <c r="E370" s="426"/>
      <c r="F370" s="426"/>
      <c r="G370" s="426"/>
      <c r="H370" s="426"/>
      <c r="I370" s="426"/>
      <c r="J370" s="429"/>
      <c r="K370" s="449"/>
      <c r="L370" s="428"/>
      <c r="M370" s="429">
        <v>0</v>
      </c>
    </row>
    <row r="371" ht="13.800000000000001">
      <c r="A371" s="449"/>
      <c r="B371" s="449"/>
      <c r="C371" s="450"/>
      <c r="D371" s="451" t="s">
        <v>568</v>
      </c>
      <c r="E371" s="426"/>
      <c r="F371" s="426"/>
      <c r="G371" s="426"/>
      <c r="H371" s="426"/>
      <c r="I371" s="426"/>
      <c r="J371" s="429"/>
      <c r="K371" s="449"/>
      <c r="L371" s="428"/>
      <c r="M371" s="429"/>
    </row>
    <row r="372" ht="13.800000000000001">
      <c r="A372" s="449"/>
      <c r="B372" s="449"/>
      <c r="C372" s="450"/>
      <c r="D372" s="426" t="s">
        <v>567</v>
      </c>
      <c r="E372" s="426"/>
      <c r="F372" s="426"/>
      <c r="G372" s="426"/>
      <c r="H372" s="426"/>
      <c r="I372" s="426"/>
      <c r="J372" s="429"/>
      <c r="K372" s="449"/>
      <c r="L372" s="428"/>
      <c r="M372" s="429">
        <v>0</v>
      </c>
    </row>
    <row r="373" ht="13.800000000000001">
      <c r="A373" s="449"/>
      <c r="B373" s="449"/>
      <c r="C373" s="450"/>
      <c r="D373" s="451" t="s">
        <v>569</v>
      </c>
      <c r="E373" s="426"/>
      <c r="F373" s="426"/>
      <c r="G373" s="426"/>
      <c r="H373" s="426"/>
      <c r="I373" s="426"/>
      <c r="J373" s="429"/>
      <c r="K373" s="449"/>
      <c r="L373" s="428"/>
      <c r="M373" s="429"/>
    </row>
    <row r="374" ht="13.800000000000001">
      <c r="A374" s="449"/>
      <c r="B374" s="449"/>
      <c r="C374" s="450"/>
      <c r="D374" s="426" t="s">
        <v>570</v>
      </c>
      <c r="E374" s="426"/>
      <c r="F374" s="426"/>
      <c r="G374" s="426"/>
      <c r="H374" s="426"/>
      <c r="I374" s="426"/>
      <c r="J374" s="429"/>
      <c r="K374" s="449"/>
      <c r="L374" s="428"/>
      <c r="M374" s="429">
        <v>0</v>
      </c>
    </row>
    <row r="375" ht="13.800000000000001">
      <c r="A375" s="449"/>
      <c r="B375" s="449"/>
      <c r="C375" s="450"/>
      <c r="D375" s="426" t="s">
        <v>571</v>
      </c>
      <c r="E375" s="426"/>
      <c r="F375" s="426"/>
      <c r="G375" s="426"/>
      <c r="H375" s="426"/>
      <c r="I375" s="426"/>
      <c r="J375" s="429"/>
      <c r="K375" s="449"/>
      <c r="L375" s="428"/>
      <c r="M375" s="429">
        <v>0</v>
      </c>
    </row>
    <row r="376" ht="13.800000000000001">
      <c r="A376" s="449"/>
      <c r="B376" s="449"/>
      <c r="C376" s="450"/>
      <c r="D376" s="426" t="s">
        <v>572</v>
      </c>
      <c r="E376" s="426"/>
      <c r="F376" s="426"/>
      <c r="G376" s="426"/>
      <c r="H376" s="426"/>
      <c r="I376" s="426"/>
      <c r="J376" s="429"/>
      <c r="K376" s="449"/>
      <c r="L376" s="428"/>
      <c r="M376" s="429">
        <v>0</v>
      </c>
    </row>
    <row r="377" ht="13.800000000000001">
      <c r="A377" s="449"/>
      <c r="B377" s="449"/>
      <c r="C377" s="450"/>
      <c r="D377" s="451" t="s">
        <v>568</v>
      </c>
      <c r="E377" s="426"/>
      <c r="F377" s="426"/>
      <c r="G377" s="426"/>
      <c r="H377" s="426"/>
      <c r="I377" s="426"/>
      <c r="J377" s="429"/>
      <c r="K377" s="449"/>
      <c r="L377" s="428"/>
      <c r="M377" s="429"/>
    </row>
    <row r="378" ht="13.800000000000001">
      <c r="A378" s="449"/>
      <c r="B378" s="449"/>
      <c r="C378" s="450"/>
      <c r="D378" s="426" t="s">
        <v>573</v>
      </c>
      <c r="E378" s="426"/>
      <c r="F378" s="426"/>
      <c r="G378" s="426"/>
      <c r="H378" s="426"/>
      <c r="I378" s="426"/>
      <c r="J378" s="429"/>
      <c r="K378" s="449"/>
      <c r="L378" s="428"/>
      <c r="M378" s="429">
        <v>0</v>
      </c>
    </row>
    <row r="379" ht="13.800000000000001">
      <c r="A379" s="449"/>
      <c r="B379" s="449"/>
      <c r="C379" s="450"/>
      <c r="D379" s="426" t="s">
        <v>574</v>
      </c>
      <c r="E379" s="426"/>
      <c r="F379" s="426"/>
      <c r="G379" s="426"/>
      <c r="H379" s="426"/>
      <c r="I379" s="426"/>
      <c r="J379" s="429"/>
      <c r="K379" s="449"/>
      <c r="L379" s="428"/>
      <c r="M379" s="429">
        <v>0</v>
      </c>
    </row>
    <row r="380" ht="13.800000000000001">
      <c r="A380" s="449"/>
      <c r="B380" s="449"/>
      <c r="C380" s="450"/>
      <c r="D380" s="426" t="s">
        <v>575</v>
      </c>
      <c r="E380" s="426"/>
      <c r="F380" s="426"/>
      <c r="G380" s="426"/>
      <c r="H380" s="426"/>
      <c r="I380" s="426"/>
      <c r="J380" s="429"/>
      <c r="K380" s="449"/>
      <c r="L380" s="428"/>
      <c r="M380" s="429">
        <v>0</v>
      </c>
    </row>
    <row r="381" ht="13.800000000000001">
      <c r="A381" s="449"/>
      <c r="B381" s="449"/>
      <c r="C381" s="450"/>
      <c r="D381" s="426" t="s">
        <v>594</v>
      </c>
      <c r="E381" s="426"/>
      <c r="F381" s="426"/>
      <c r="G381" s="426"/>
      <c r="H381" s="426"/>
      <c r="I381" s="426"/>
      <c r="J381" s="429"/>
      <c r="K381" s="449"/>
      <c r="L381" s="428"/>
      <c r="M381" s="429">
        <v>0</v>
      </c>
    </row>
    <row r="382" ht="13.800000000000001">
      <c r="A382" s="449"/>
      <c r="B382" s="449"/>
      <c r="C382" s="450"/>
      <c r="D382" s="426" t="s">
        <v>595</v>
      </c>
      <c r="E382" s="426"/>
      <c r="F382" s="426"/>
      <c r="G382" s="426"/>
      <c r="H382" s="426"/>
      <c r="I382" s="426"/>
      <c r="J382" s="429"/>
      <c r="K382" s="449"/>
      <c r="L382" s="428"/>
      <c r="M382" s="429">
        <v>0</v>
      </c>
    </row>
    <row r="383" ht="13.800000000000001">
      <c r="A383" s="449"/>
      <c r="B383" s="449"/>
      <c r="C383" s="450"/>
      <c r="D383" s="426" t="s">
        <v>596</v>
      </c>
      <c r="E383" s="426"/>
      <c r="F383" s="426"/>
      <c r="G383" s="426"/>
      <c r="H383" s="426"/>
      <c r="I383" s="426"/>
      <c r="J383" s="429"/>
      <c r="K383" s="449"/>
      <c r="L383" s="428"/>
      <c r="M383" s="429">
        <v>0</v>
      </c>
    </row>
    <row r="384" ht="13.199999999999999">
      <c r="A384" s="293"/>
      <c r="B384" s="293"/>
      <c r="C384" s="293"/>
      <c r="D384" s="293"/>
      <c r="E384" s="293"/>
      <c r="F384" s="293"/>
      <c r="G384" s="293"/>
      <c r="H384" s="293"/>
      <c r="I384" s="293"/>
      <c r="J384" s="293"/>
      <c r="K384" s="293"/>
      <c r="L384" s="293"/>
      <c r="M384" s="293"/>
    </row>
    <row r="385" ht="14.25">
      <c r="A385" s="446"/>
      <c r="B385" s="446"/>
      <c r="C385" s="447"/>
      <c r="D385" s="441" t="s">
        <v>1875</v>
      </c>
      <c r="E385" s="441"/>
      <c r="F385" s="441"/>
      <c r="G385" s="441"/>
      <c r="H385" s="441"/>
      <c r="I385" s="441"/>
      <c r="J385" s="435"/>
      <c r="K385" s="446"/>
      <c r="L385" s="448"/>
      <c r="M385" s="435">
        <v>1358633.72</v>
      </c>
    </row>
    <row r="386" ht="14.25">
      <c r="A386" s="449"/>
      <c r="B386" s="449"/>
      <c r="C386" s="450"/>
      <c r="D386" s="451" t="s">
        <v>565</v>
      </c>
      <c r="E386" s="426"/>
      <c r="F386" s="426"/>
      <c r="G386" s="426"/>
      <c r="H386" s="426"/>
      <c r="I386" s="426"/>
      <c r="J386" s="429"/>
      <c r="K386" s="449"/>
      <c r="L386" s="428"/>
      <c r="M386" s="429"/>
    </row>
    <row r="387" ht="14.25">
      <c r="A387" s="449"/>
      <c r="B387" s="449"/>
      <c r="C387" s="450"/>
      <c r="D387" s="426" t="s">
        <v>592</v>
      </c>
      <c r="E387" s="426"/>
      <c r="F387" s="426"/>
      <c r="G387" s="426"/>
      <c r="H387" s="426"/>
      <c r="I387" s="426"/>
      <c r="J387" s="429"/>
      <c r="K387" s="449"/>
      <c r="L387" s="428"/>
      <c r="M387" s="429">
        <v>136132.78999999983</v>
      </c>
    </row>
    <row r="388" ht="14.25">
      <c r="A388" s="449"/>
      <c r="B388" s="449"/>
      <c r="C388" s="450"/>
      <c r="D388" s="451" t="s">
        <v>565</v>
      </c>
      <c r="E388" s="426"/>
      <c r="F388" s="426"/>
      <c r="G388" s="426"/>
      <c r="H388" s="426"/>
      <c r="I388" s="426"/>
      <c r="J388" s="429"/>
      <c r="K388" s="449"/>
      <c r="L388" s="428"/>
      <c r="M388" s="429"/>
    </row>
    <row r="389" ht="14.25">
      <c r="A389" s="449"/>
      <c r="B389" s="449"/>
      <c r="C389" s="450"/>
      <c r="D389" s="426" t="s">
        <v>593</v>
      </c>
      <c r="E389" s="426"/>
      <c r="F389" s="426"/>
      <c r="G389" s="426"/>
      <c r="H389" s="426"/>
      <c r="I389" s="426"/>
      <c r="J389" s="429"/>
      <c r="K389" s="449"/>
      <c r="L389" s="428"/>
      <c r="M389" s="429">
        <v>48635.080000000002</v>
      </c>
    </row>
    <row r="390" ht="14.25">
      <c r="A390" s="449"/>
      <c r="B390" s="449"/>
      <c r="C390" s="450"/>
      <c r="D390" s="426" t="s">
        <v>567</v>
      </c>
      <c r="E390" s="426"/>
      <c r="F390" s="426"/>
      <c r="G390" s="426"/>
      <c r="H390" s="426"/>
      <c r="I390" s="426"/>
      <c r="J390" s="429"/>
      <c r="K390" s="449"/>
      <c r="L390" s="428"/>
      <c r="M390" s="429">
        <v>17183.889999999999</v>
      </c>
    </row>
    <row r="391" ht="14.25">
      <c r="A391" s="449"/>
      <c r="B391" s="449"/>
      <c r="C391" s="450"/>
      <c r="D391" s="451" t="s">
        <v>568</v>
      </c>
      <c r="E391" s="426"/>
      <c r="F391" s="426"/>
      <c r="G391" s="426"/>
      <c r="H391" s="426"/>
      <c r="I391" s="426"/>
      <c r="J391" s="429"/>
      <c r="K391" s="449"/>
      <c r="L391" s="428"/>
      <c r="M391" s="429"/>
    </row>
    <row r="392" ht="14.25">
      <c r="A392" s="449"/>
      <c r="B392" s="449"/>
      <c r="C392" s="450"/>
      <c r="D392" s="426" t="s">
        <v>567</v>
      </c>
      <c r="E392" s="426"/>
      <c r="F392" s="426"/>
      <c r="G392" s="426"/>
      <c r="H392" s="426"/>
      <c r="I392" s="426"/>
      <c r="J392" s="429"/>
      <c r="K392" s="449"/>
      <c r="L392" s="428"/>
      <c r="M392" s="429">
        <v>12100.779999999999</v>
      </c>
    </row>
    <row r="393" ht="14.25">
      <c r="A393" s="449"/>
      <c r="B393" s="449"/>
      <c r="C393" s="450"/>
      <c r="D393" s="451" t="s">
        <v>569</v>
      </c>
      <c r="E393" s="426"/>
      <c r="F393" s="426"/>
      <c r="G393" s="426"/>
      <c r="H393" s="426"/>
      <c r="I393" s="426"/>
      <c r="J393" s="429"/>
      <c r="K393" s="449"/>
      <c r="L393" s="428"/>
      <c r="M393" s="429"/>
    </row>
    <row r="394" ht="14.25">
      <c r="A394" s="449"/>
      <c r="B394" s="449"/>
      <c r="C394" s="450"/>
      <c r="D394" s="426" t="s">
        <v>570</v>
      </c>
      <c r="E394" s="426"/>
      <c r="F394" s="426"/>
      <c r="G394" s="426"/>
      <c r="H394" s="426"/>
      <c r="I394" s="426"/>
      <c r="J394" s="429"/>
      <c r="K394" s="449"/>
      <c r="L394" s="428"/>
      <c r="M394" s="429">
        <v>5083.1100000000006</v>
      </c>
    </row>
    <row r="395" ht="14.25">
      <c r="A395" s="449"/>
      <c r="B395" s="449"/>
      <c r="C395" s="450"/>
      <c r="D395" s="426" t="s">
        <v>571</v>
      </c>
      <c r="E395" s="426"/>
      <c r="F395" s="426"/>
      <c r="G395" s="426"/>
      <c r="H395" s="426"/>
      <c r="I395" s="426"/>
      <c r="J395" s="429"/>
      <c r="K395" s="449"/>
      <c r="L395" s="428"/>
      <c r="M395" s="429">
        <v>0</v>
      </c>
    </row>
    <row r="396" ht="14.25">
      <c r="A396" s="449"/>
      <c r="B396" s="449"/>
      <c r="C396" s="450"/>
      <c r="D396" s="426" t="s">
        <v>572</v>
      </c>
      <c r="E396" s="426"/>
      <c r="F396" s="426"/>
      <c r="G396" s="426"/>
      <c r="H396" s="426"/>
      <c r="I396" s="426"/>
      <c r="J396" s="429"/>
      <c r="K396" s="449"/>
      <c r="L396" s="428"/>
      <c r="M396" s="429">
        <v>70313.819999999832</v>
      </c>
    </row>
    <row r="397" ht="14.25">
      <c r="A397" s="449"/>
      <c r="B397" s="449"/>
      <c r="C397" s="450"/>
      <c r="D397" s="451" t="s">
        <v>568</v>
      </c>
      <c r="E397" s="426"/>
      <c r="F397" s="426"/>
      <c r="G397" s="426"/>
      <c r="H397" s="426"/>
      <c r="I397" s="426"/>
      <c r="J397" s="429"/>
      <c r="K397" s="449"/>
      <c r="L397" s="428"/>
      <c r="M397" s="429"/>
    </row>
    <row r="398" ht="14.25">
      <c r="A398" s="449"/>
      <c r="B398" s="449"/>
      <c r="C398" s="450"/>
      <c r="D398" s="426" t="s">
        <v>573</v>
      </c>
      <c r="E398" s="426"/>
      <c r="F398" s="426"/>
      <c r="G398" s="426"/>
      <c r="H398" s="426"/>
      <c r="I398" s="426"/>
      <c r="J398" s="429"/>
      <c r="K398" s="449"/>
      <c r="L398" s="428"/>
      <c r="M398" s="429">
        <v>70313.819999999832</v>
      </c>
    </row>
    <row r="399" ht="14.25">
      <c r="A399" s="449"/>
      <c r="B399" s="449"/>
      <c r="C399" s="450"/>
      <c r="D399" s="426" t="s">
        <v>574</v>
      </c>
      <c r="E399" s="426"/>
      <c r="F399" s="426"/>
      <c r="G399" s="426"/>
      <c r="H399" s="426"/>
      <c r="I399" s="426"/>
      <c r="J399" s="429"/>
      <c r="K399" s="449"/>
      <c r="L399" s="428"/>
      <c r="M399" s="429">
        <v>0</v>
      </c>
    </row>
    <row r="400" ht="14.25">
      <c r="A400" s="449"/>
      <c r="B400" s="449"/>
      <c r="C400" s="450"/>
      <c r="D400" s="426" t="s">
        <v>575</v>
      </c>
      <c r="E400" s="426"/>
      <c r="F400" s="426"/>
      <c r="G400" s="426"/>
      <c r="H400" s="426"/>
      <c r="I400" s="426"/>
      <c r="J400" s="429"/>
      <c r="K400" s="449"/>
      <c r="L400" s="428"/>
      <c r="M400" s="429">
        <v>0</v>
      </c>
    </row>
    <row r="401" ht="14.25">
      <c r="A401" s="449"/>
      <c r="B401" s="449"/>
      <c r="C401" s="450"/>
      <c r="D401" s="426" t="s">
        <v>576</v>
      </c>
      <c r="E401" s="426"/>
      <c r="F401" s="426"/>
      <c r="G401" s="426"/>
      <c r="H401" s="426"/>
      <c r="I401" s="426"/>
      <c r="J401" s="429"/>
      <c r="K401" s="449"/>
      <c r="L401" s="428"/>
      <c r="M401" s="429">
        <v>53718.190000000002</v>
      </c>
    </row>
    <row r="402" ht="14.25">
      <c r="A402" s="449"/>
      <c r="B402" s="449"/>
      <c r="C402" s="450"/>
      <c r="D402" s="426" t="s">
        <v>577</v>
      </c>
      <c r="E402" s="426"/>
      <c r="F402" s="426"/>
      <c r="G402" s="426"/>
      <c r="H402" s="426"/>
      <c r="I402" s="426"/>
      <c r="J402" s="429"/>
      <c r="K402" s="449"/>
      <c r="L402" s="428"/>
      <c r="M402" s="429">
        <v>55088.230000000003</v>
      </c>
    </row>
    <row r="403" ht="14.25">
      <c r="A403" s="449"/>
      <c r="B403" s="449"/>
      <c r="C403" s="450"/>
      <c r="D403" s="426" t="s">
        <v>578</v>
      </c>
      <c r="E403" s="426"/>
      <c r="F403" s="426"/>
      <c r="G403" s="426"/>
      <c r="H403" s="426"/>
      <c r="I403" s="426"/>
      <c r="J403" s="429"/>
      <c r="K403" s="449"/>
      <c r="L403" s="428"/>
      <c r="M403" s="429">
        <v>31868.649999999998</v>
      </c>
    </row>
    <row r="404" ht="14.25">
      <c r="A404" s="449"/>
      <c r="B404" s="449"/>
      <c r="C404" s="450"/>
      <c r="D404" s="426" t="s">
        <v>605</v>
      </c>
      <c r="E404" s="426"/>
      <c r="F404" s="426"/>
      <c r="G404" s="426"/>
      <c r="H404" s="426"/>
      <c r="I404" s="426"/>
      <c r="J404" s="429"/>
      <c r="K404" s="449"/>
      <c r="L404" s="428"/>
      <c r="M404" s="429">
        <v>1135544.05</v>
      </c>
    </row>
    <row r="405" ht="14.25">
      <c r="A405" s="449"/>
      <c r="B405" s="449"/>
      <c r="C405" s="450"/>
      <c r="D405" s="451" t="s">
        <v>565</v>
      </c>
      <c r="E405" s="426"/>
      <c r="F405" s="426"/>
      <c r="G405" s="426"/>
      <c r="H405" s="426"/>
      <c r="I405" s="426"/>
      <c r="J405" s="429"/>
      <c r="K405" s="449"/>
      <c r="L405" s="428"/>
      <c r="M405" s="429"/>
    </row>
    <row r="406" ht="14.25">
      <c r="A406" s="449"/>
      <c r="B406" s="449"/>
      <c r="C406" s="450"/>
      <c r="D406" s="426" t="s">
        <v>580</v>
      </c>
      <c r="E406" s="426"/>
      <c r="F406" s="426"/>
      <c r="G406" s="426"/>
      <c r="H406" s="426"/>
      <c r="I406" s="426"/>
      <c r="J406" s="429"/>
      <c r="K406" s="449"/>
      <c r="L406" s="428"/>
      <c r="M406" s="429">
        <v>1135544.05</v>
      </c>
    </row>
    <row r="407" ht="14.25">
      <c r="A407" s="449"/>
      <c r="B407" s="449"/>
      <c r="C407" s="450"/>
      <c r="D407" s="426" t="s">
        <v>581</v>
      </c>
      <c r="E407" s="426"/>
      <c r="F407" s="426"/>
      <c r="G407" s="426"/>
      <c r="H407" s="426"/>
      <c r="I407" s="426"/>
      <c r="J407" s="429"/>
      <c r="K407" s="449"/>
      <c r="L407" s="428"/>
      <c r="M407" s="429">
        <v>0</v>
      </c>
    </row>
    <row r="408" ht="14.25">
      <c r="A408" s="449"/>
      <c r="B408" s="449"/>
      <c r="C408" s="450"/>
      <c r="D408" s="426" t="s">
        <v>606</v>
      </c>
      <c r="E408" s="426"/>
      <c r="F408" s="426"/>
      <c r="G408" s="426"/>
      <c r="H408" s="426"/>
      <c r="I408" s="426"/>
      <c r="J408" s="429"/>
      <c r="K408" s="449"/>
      <c r="L408" s="428"/>
      <c r="M408" s="429">
        <v>0</v>
      </c>
    </row>
    <row r="409" ht="14.25">
      <c r="A409" s="449"/>
      <c r="B409" s="449"/>
      <c r="C409" s="450"/>
      <c r="D409" s="441" t="s">
        <v>585</v>
      </c>
      <c r="E409" s="426"/>
      <c r="F409" s="426"/>
      <c r="G409" s="426"/>
      <c r="H409" s="426"/>
      <c r="I409" s="426"/>
      <c r="J409" s="429"/>
      <c r="K409" s="449"/>
      <c r="L409" s="428"/>
      <c r="M409" s="429"/>
    </row>
    <row r="410" ht="14.25">
      <c r="A410" s="449"/>
      <c r="B410" s="449"/>
      <c r="C410" s="450"/>
      <c r="D410" s="426" t="s">
        <v>586</v>
      </c>
      <c r="E410" s="426"/>
      <c r="F410" s="426"/>
      <c r="G410" s="426"/>
      <c r="H410" s="426"/>
      <c r="I410" s="426"/>
      <c r="J410" s="429"/>
      <c r="K410" s="449"/>
      <c r="L410" s="428"/>
      <c r="M410" s="429">
        <v>66368.710000000006</v>
      </c>
    </row>
    <row r="411" ht="14.25">
      <c r="A411" s="449"/>
      <c r="B411" s="449"/>
      <c r="C411" s="450"/>
      <c r="D411" s="426" t="s">
        <v>587</v>
      </c>
      <c r="E411" s="426"/>
      <c r="F411" s="426"/>
      <c r="G411" s="426"/>
      <c r="H411" s="426"/>
      <c r="I411" s="426"/>
      <c r="J411" s="429"/>
      <c r="K411" s="449"/>
      <c r="L411" s="428"/>
      <c r="M411" s="429">
        <v>1135544.05</v>
      </c>
    </row>
    <row r="412" ht="14.25">
      <c r="A412" s="449"/>
      <c r="B412" s="449"/>
      <c r="C412" s="450"/>
      <c r="D412" s="426" t="s">
        <v>588</v>
      </c>
      <c r="E412" s="426"/>
      <c r="F412" s="426"/>
      <c r="G412" s="430"/>
      <c r="H412" s="434">
        <v>91.651679999999999</v>
      </c>
      <c r="I412" s="449"/>
      <c r="J412" s="449"/>
      <c r="K412" s="449"/>
      <c r="L412" s="449"/>
      <c r="M412" s="449"/>
    </row>
    <row r="413" ht="14.25">
      <c r="A413" s="449"/>
      <c r="B413" s="449"/>
      <c r="C413" s="450"/>
      <c r="D413" s="426" t="s">
        <v>589</v>
      </c>
      <c r="E413" s="426"/>
      <c r="F413" s="426"/>
      <c r="G413" s="430"/>
      <c r="H413" s="434">
        <v>8.1374399999999998</v>
      </c>
      <c r="I413" s="449"/>
      <c r="J413" s="449"/>
      <c r="K413" s="449"/>
      <c r="L413" s="449"/>
      <c r="M413" s="449"/>
    </row>
    <row r="415" ht="14.25">
      <c r="A415" s="1374"/>
      <c r="B415" s="1374"/>
      <c r="C415" s="1374"/>
      <c r="D415" s="1374"/>
      <c r="E415" s="1374"/>
      <c r="F415" s="1374"/>
      <c r="G415" s="1374"/>
      <c r="H415" s="1374"/>
      <c r="I415" s="1374"/>
      <c r="J415" s="1374"/>
      <c r="K415" s="1374" t="s">
        <v>476</v>
      </c>
      <c r="L415" s="1374"/>
      <c r="M415" s="293"/>
    </row>
    <row r="416" ht="14.25">
      <c r="A416" s="1374"/>
      <c r="B416" s="1374"/>
      <c r="C416" s="1374"/>
      <c r="D416" s="1374"/>
      <c r="E416" s="1374"/>
      <c r="F416" s="1374"/>
      <c r="G416" s="1374"/>
      <c r="H416" s="1374"/>
      <c r="I416" s="1384"/>
      <c r="J416" s="1374"/>
      <c r="K416" s="1374" t="s">
        <v>1822</v>
      </c>
      <c r="L416" s="1374"/>
      <c r="M416" s="506">
        <f>M385-M417</f>
        <v>223089.66999999993</v>
      </c>
    </row>
    <row r="417" ht="14.25">
      <c r="A417" s="1374"/>
      <c r="B417" s="1374"/>
      <c r="C417" s="1374"/>
      <c r="D417" s="1374"/>
      <c r="E417" s="1374"/>
      <c r="F417" s="1374"/>
      <c r="G417" s="1374"/>
      <c r="H417" s="1374"/>
      <c r="I417" s="1462"/>
      <c r="J417" s="1374"/>
      <c r="K417" s="1374" t="s">
        <v>1823</v>
      </c>
      <c r="L417" s="1374"/>
      <c r="M417" s="1463">
        <f>M354</f>
        <v>1135544.05</v>
      </c>
    </row>
    <row r="418" ht="14.25">
      <c r="A418" s="1374"/>
      <c r="B418" s="1374"/>
      <c r="C418" s="1374"/>
      <c r="D418" s="1374"/>
      <c r="E418" s="1374"/>
      <c r="F418" s="1374"/>
      <c r="G418" s="1374"/>
      <c r="H418" s="1374"/>
      <c r="I418" s="1428"/>
      <c r="J418" s="1374"/>
      <c r="K418" s="1374" t="s">
        <v>1824</v>
      </c>
      <c r="L418" s="1374"/>
      <c r="M418" s="1464">
        <v>0</v>
      </c>
    </row>
    <row r="419" ht="14.25">
      <c r="A419" s="1374"/>
      <c r="B419" s="1374"/>
      <c r="C419" s="1374"/>
      <c r="D419" s="1374"/>
      <c r="E419" s="1374"/>
      <c r="F419" s="1374"/>
      <c r="G419" s="1374"/>
      <c r="H419" s="1374"/>
      <c r="I419" s="1374"/>
      <c r="J419" s="1374"/>
      <c r="K419" s="1374"/>
      <c r="L419" s="1374"/>
      <c r="M419" s="293"/>
    </row>
    <row r="420" ht="14.25">
      <c r="A420" s="1374"/>
      <c r="B420" s="1374"/>
      <c r="C420" s="1374"/>
      <c r="D420" s="285" t="s">
        <v>1825</v>
      </c>
      <c r="E420" s="285"/>
      <c r="F420" s="285"/>
      <c r="G420" s="285"/>
      <c r="H420" s="285"/>
      <c r="I420" s="285"/>
      <c r="J420" s="1429"/>
      <c r="K420" s="1429"/>
      <c r="L420" s="1429">
        <f>M416</f>
        <v>223089.66999999993</v>
      </c>
      <c r="M420" s="1429"/>
    </row>
    <row r="421" ht="14.25">
      <c r="A421" s="1374"/>
      <c r="B421" s="1374"/>
      <c r="C421" s="1374"/>
      <c r="D421" s="285" t="s">
        <v>1826</v>
      </c>
      <c r="E421" s="285"/>
      <c r="F421" s="285"/>
      <c r="G421" s="285"/>
      <c r="H421" s="285"/>
      <c r="I421" s="1430">
        <v>0</v>
      </c>
      <c r="J421" s="1429"/>
      <c r="K421" s="1429"/>
      <c r="L421" s="1429">
        <f>L420*K421</f>
        <v>0</v>
      </c>
      <c r="M421" s="1429"/>
    </row>
    <row r="422" ht="14.25">
      <c r="A422" s="1374"/>
      <c r="B422" s="1374"/>
      <c r="C422" s="1374"/>
      <c r="D422" s="285" t="s">
        <v>1827</v>
      </c>
      <c r="E422" s="285"/>
      <c r="F422" s="285"/>
      <c r="G422" s="285"/>
      <c r="H422" s="285"/>
      <c r="I422" s="285"/>
      <c r="J422" s="1429"/>
      <c r="K422" s="1429"/>
      <c r="L422" s="1429">
        <f>L420+L421</f>
        <v>223089.66999999993</v>
      </c>
      <c r="M422" s="1429"/>
    </row>
    <row r="423" ht="14.25">
      <c r="A423" s="1374"/>
      <c r="B423" s="1374"/>
      <c r="C423" s="1374"/>
      <c r="D423" s="285" t="s">
        <v>1828</v>
      </c>
      <c r="E423" s="285"/>
      <c r="F423" s="285"/>
      <c r="G423" s="285"/>
      <c r="H423" s="285"/>
      <c r="I423" s="1431">
        <v>0</v>
      </c>
      <c r="J423" s="1429"/>
      <c r="K423" s="1429"/>
      <c r="L423" s="1429">
        <f>ROUND(L422*I423,2)</f>
        <v>0</v>
      </c>
      <c r="M423" s="1429"/>
    </row>
    <row r="424" ht="14.25">
      <c r="A424" s="1374"/>
      <c r="B424" s="1374"/>
      <c r="C424" s="1374"/>
      <c r="D424" s="285" t="s">
        <v>1829</v>
      </c>
      <c r="E424" s="285"/>
      <c r="F424" s="285"/>
      <c r="G424" s="285"/>
      <c r="H424" s="285"/>
      <c r="I424" s="285"/>
      <c r="J424" s="1429"/>
      <c r="K424" s="1429"/>
      <c r="L424" s="1429">
        <f>L422+L423</f>
        <v>223089.66999999993</v>
      </c>
      <c r="M424" s="1429"/>
    </row>
    <row r="425" ht="14.25">
      <c r="A425" s="1374"/>
      <c r="B425" s="1374"/>
      <c r="C425" s="1374"/>
      <c r="D425" s="285" t="s">
        <v>1830</v>
      </c>
      <c r="E425" s="285"/>
      <c r="F425" s="285"/>
      <c r="G425" s="285"/>
      <c r="H425" s="285"/>
      <c r="I425" s="285">
        <v>1</v>
      </c>
      <c r="J425" s="1429"/>
      <c r="K425" s="1429"/>
      <c r="L425" s="1429">
        <f>L424*I425</f>
        <v>223089.66999999993</v>
      </c>
      <c r="M425" s="1429"/>
    </row>
    <row r="426" ht="14.25">
      <c r="A426" s="1374"/>
      <c r="B426" s="1374"/>
      <c r="C426" s="1374"/>
      <c r="D426" s="285" t="s">
        <v>1831</v>
      </c>
      <c r="E426" s="285"/>
      <c r="F426" s="285"/>
      <c r="G426" s="285"/>
      <c r="H426" s="285"/>
      <c r="I426" s="285">
        <v>1</v>
      </c>
      <c r="J426" s="1429"/>
      <c r="K426" s="1429"/>
      <c r="L426" s="1429">
        <f t="shared" ref="L426:L427" si="36">ROUND((L425*I426),2)</f>
        <v>223089.67000000001</v>
      </c>
      <c r="M426" s="1429"/>
    </row>
    <row r="427" ht="14.25">
      <c r="A427" s="1374"/>
      <c r="B427" s="1374"/>
      <c r="C427" s="1374"/>
      <c r="D427" s="1045" t="s">
        <v>1832</v>
      </c>
      <c r="E427" s="1045"/>
      <c r="F427" s="1045"/>
      <c r="G427" s="1045"/>
      <c r="H427" s="1045"/>
      <c r="I427" s="1045">
        <v>0.995</v>
      </c>
      <c r="J427" s="1432"/>
      <c r="K427" s="1432"/>
      <c r="L427" s="1432">
        <f t="shared" si="36"/>
        <v>221974.22</v>
      </c>
      <c r="M427" s="1432"/>
    </row>
    <row r="428" ht="14.25">
      <c r="A428" s="1374"/>
      <c r="B428" s="1374"/>
      <c r="C428" s="1374"/>
      <c r="D428" s="285" t="s">
        <v>579</v>
      </c>
      <c r="E428" s="285"/>
      <c r="F428" s="285"/>
      <c r="G428" s="285"/>
      <c r="H428" s="285"/>
      <c r="I428" s="285"/>
      <c r="J428" s="1429"/>
      <c r="K428" s="1429"/>
      <c r="L428" s="1429">
        <f>ROUND((M417),2)</f>
        <v>1135544.05</v>
      </c>
      <c r="M428" s="1429"/>
    </row>
    <row r="429" ht="14.25">
      <c r="A429" s="1374"/>
      <c r="B429" s="1374"/>
      <c r="C429" s="1374"/>
      <c r="D429" s="1045" t="s">
        <v>1833</v>
      </c>
      <c r="E429" s="1045"/>
      <c r="F429" s="1045"/>
      <c r="G429" s="1045"/>
      <c r="H429" s="1045"/>
      <c r="I429" s="1045">
        <f>I427</f>
        <v>0.995</v>
      </c>
      <c r="J429" s="1432"/>
      <c r="K429" s="1432"/>
      <c r="L429" s="1432">
        <f>ROUND((L428*I429),2)</f>
        <v>1129866.3300000001</v>
      </c>
      <c r="M429" s="1432"/>
    </row>
    <row r="430" ht="14.25">
      <c r="A430" s="1374"/>
      <c r="B430" s="1374"/>
      <c r="C430" s="1374"/>
      <c r="D430" s="285" t="s">
        <v>1834</v>
      </c>
      <c r="E430" s="285"/>
      <c r="F430" s="285"/>
      <c r="G430" s="285"/>
      <c r="H430" s="285"/>
      <c r="I430" s="285"/>
      <c r="J430" s="1429"/>
      <c r="K430" s="1429"/>
      <c r="L430" s="1429">
        <f>ROUND((M418),2)</f>
        <v>0</v>
      </c>
      <c r="M430" s="1429"/>
    </row>
    <row r="431" ht="14.25">
      <c r="A431" s="1374"/>
      <c r="B431" s="1374"/>
      <c r="C431" s="1374"/>
      <c r="D431" s="285" t="s">
        <v>1835</v>
      </c>
      <c r="E431" s="285"/>
      <c r="F431" s="285"/>
      <c r="G431" s="285"/>
      <c r="H431" s="285"/>
      <c r="I431" s="285">
        <v>1</v>
      </c>
      <c r="J431" s="1429"/>
      <c r="K431" s="1429"/>
      <c r="L431" s="1429">
        <f t="shared" ref="L431:L433" si="37">ROUND((L430*I431),2)</f>
        <v>0</v>
      </c>
      <c r="M431" s="1429"/>
    </row>
    <row r="432" ht="14.25">
      <c r="A432" s="1374"/>
      <c r="B432" s="1374"/>
      <c r="C432" s="1374"/>
      <c r="D432" s="285" t="s">
        <v>1836</v>
      </c>
      <c r="E432" s="285"/>
      <c r="F432" s="285"/>
      <c r="G432" s="285"/>
      <c r="H432" s="285"/>
      <c r="I432" s="285">
        <v>1</v>
      </c>
      <c r="J432" s="1429"/>
      <c r="K432" s="1429"/>
      <c r="L432" s="1429">
        <f t="shared" si="37"/>
        <v>0</v>
      </c>
      <c r="M432" s="1429"/>
    </row>
    <row r="433" ht="14.25">
      <c r="A433" s="1374"/>
      <c r="B433" s="1374"/>
      <c r="C433" s="1374"/>
      <c r="D433" s="1045" t="s">
        <v>1837</v>
      </c>
      <c r="E433" s="1045"/>
      <c r="F433" s="1045"/>
      <c r="G433" s="1045"/>
      <c r="H433" s="1045"/>
      <c r="I433" s="1045">
        <f>I429</f>
        <v>0.995</v>
      </c>
      <c r="J433" s="1432"/>
      <c r="K433" s="1432"/>
      <c r="L433" s="1432">
        <f t="shared" si="37"/>
        <v>0</v>
      </c>
      <c r="M433" s="1432"/>
    </row>
    <row r="434" ht="14.25">
      <c r="A434" s="1374"/>
      <c r="B434" s="1374"/>
      <c r="C434" s="1374"/>
      <c r="D434" s="1045" t="s">
        <v>1838</v>
      </c>
      <c r="E434" s="1045"/>
      <c r="F434" s="1045"/>
      <c r="G434" s="1045"/>
      <c r="H434" s="1045"/>
      <c r="I434" s="285"/>
      <c r="J434" s="1432"/>
      <c r="K434" s="1432"/>
      <c r="L434" s="1432">
        <f>ROUND((L427+L429+L433),2)</f>
        <v>1351840.55</v>
      </c>
      <c r="M434" s="1432"/>
    </row>
    <row r="435" ht="14.25">
      <c r="A435" s="1374"/>
      <c r="B435" s="1374"/>
      <c r="C435" s="1374"/>
      <c r="D435" s="1374"/>
      <c r="E435" s="1374"/>
      <c r="F435" s="1374"/>
      <c r="G435" s="1374"/>
      <c r="H435" s="1374"/>
      <c r="I435" s="1374"/>
      <c r="J435" s="1374"/>
      <c r="K435" s="1374"/>
      <c r="L435" s="1374"/>
      <c r="M435" s="293"/>
    </row>
    <row r="436" ht="14.25">
      <c r="A436" s="1374"/>
      <c r="B436" s="1374"/>
      <c r="C436" s="1374"/>
      <c r="D436" s="285"/>
      <c r="E436" s="285"/>
      <c r="F436" s="285"/>
      <c r="G436" s="285"/>
      <c r="H436" s="285"/>
      <c r="I436" s="285"/>
      <c r="J436" s="1429"/>
      <c r="K436" s="1429"/>
      <c r="L436" s="1374"/>
      <c r="M436" s="293"/>
    </row>
    <row r="437" ht="14.25">
      <c r="A437" s="1374"/>
      <c r="B437" s="1374"/>
      <c r="C437" s="1374"/>
      <c r="D437" s="1374"/>
      <c r="E437" s="1374"/>
      <c r="F437" s="1374"/>
      <c r="G437" s="1374"/>
      <c r="H437" s="1374"/>
      <c r="I437" s="1374"/>
      <c r="J437" s="1374"/>
      <c r="K437" s="1374"/>
      <c r="L437" s="1374"/>
      <c r="M437" s="293"/>
    </row>
    <row r="438" ht="14.25">
      <c r="A438" s="1374"/>
      <c r="B438" s="1374"/>
      <c r="C438" s="1374"/>
      <c r="D438" s="1045"/>
      <c r="E438" s="1045"/>
      <c r="F438" s="1045"/>
      <c r="G438" s="1045"/>
      <c r="H438" s="1045"/>
      <c r="I438" s="285"/>
      <c r="J438" s="1432"/>
      <c r="K438" s="1432"/>
      <c r="L438" s="1432"/>
      <c r="M438" s="1432"/>
    </row>
    <row r="439" ht="14.25">
      <c r="A439" s="1374"/>
      <c r="B439" s="1374"/>
      <c r="C439" s="1374"/>
      <c r="D439" s="1045"/>
      <c r="E439" s="1045"/>
      <c r="F439" s="1045"/>
      <c r="G439" s="1045"/>
      <c r="H439" s="1045"/>
      <c r="I439" s="285"/>
      <c r="J439" s="1432"/>
      <c r="K439" s="1432"/>
      <c r="L439" s="1432"/>
      <c r="M439" s="1432"/>
    </row>
    <row r="440" ht="14.25">
      <c r="A440" s="1374"/>
      <c r="B440" s="1374"/>
      <c r="C440" s="1374"/>
      <c r="D440" s="1374"/>
      <c r="E440" s="1374"/>
      <c r="F440" s="1374"/>
      <c r="G440" s="1374"/>
      <c r="H440" s="1374"/>
      <c r="I440" s="1374"/>
      <c r="J440" s="1374"/>
      <c r="K440" s="1374"/>
      <c r="L440" s="1374"/>
      <c r="M440" s="293"/>
    </row>
    <row r="441" ht="14.25">
      <c r="A441" s="200"/>
      <c r="B441" s="200"/>
      <c r="C441" s="198" t="s">
        <v>1452</v>
      </c>
      <c r="D441" s="198"/>
      <c r="E441" s="1433" t="s">
        <v>1453</v>
      </c>
      <c r="F441" s="1433"/>
      <c r="G441" s="1433"/>
      <c r="H441" s="1433"/>
      <c r="I441" s="1433"/>
      <c r="J441" s="199" t="str">
        <f>IF([14]Source!AB15&lt;&gt;"", [14]Source!AB15," ")</f>
        <v xml:space="preserve"> </v>
      </c>
      <c r="K441" s="199" t="s">
        <v>1216</v>
      </c>
      <c r="L441" s="200"/>
      <c r="M441" s="293"/>
    </row>
    <row r="442" ht="14.25">
      <c r="A442" s="200"/>
      <c r="B442" s="200"/>
      <c r="C442" s="200"/>
      <c r="D442" s="200"/>
      <c r="E442" s="288" t="s">
        <v>369</v>
      </c>
      <c r="F442" s="288"/>
      <c r="G442" s="288"/>
      <c r="H442" s="288"/>
      <c r="I442" s="288"/>
      <c r="J442" s="200"/>
      <c r="K442" s="200"/>
      <c r="L442" s="200"/>
      <c r="M442" s="293"/>
    </row>
    <row r="443" ht="14.25">
      <c r="A443" s="200"/>
      <c r="B443" s="200"/>
      <c r="C443" s="200"/>
      <c r="D443" s="200"/>
      <c r="E443" s="1395"/>
      <c r="F443" s="1395"/>
      <c r="G443" s="1395"/>
      <c r="H443" s="1395"/>
      <c r="I443" s="1395"/>
      <c r="J443" s="200"/>
      <c r="K443" s="200"/>
      <c r="L443" s="200"/>
      <c r="M443" s="293"/>
    </row>
    <row r="444" ht="14.25">
      <c r="A444" s="200"/>
      <c r="B444" s="200"/>
      <c r="C444" s="200"/>
      <c r="D444" s="200"/>
      <c r="E444" s="1395"/>
      <c r="F444" s="1395"/>
      <c r="G444" s="1395"/>
      <c r="H444" s="1395"/>
      <c r="I444" s="1395"/>
      <c r="J444" s="200"/>
      <c r="K444" s="200"/>
      <c r="L444" s="200"/>
      <c r="M444" s="293"/>
    </row>
    <row r="445" ht="14.25">
      <c r="A445" s="200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93"/>
    </row>
    <row r="446" ht="14.25">
      <c r="A446" s="200"/>
      <c r="B446" s="200"/>
      <c r="C446" s="198" t="s">
        <v>1454</v>
      </c>
      <c r="D446" s="198"/>
      <c r="E446" s="1433" t="s">
        <v>1455</v>
      </c>
      <c r="F446" s="1433"/>
      <c r="G446" s="1433"/>
      <c r="H446" s="1433"/>
      <c r="I446" s="1433"/>
      <c r="J446" s="199" t="str">
        <f>IF([14]Source!AF15&lt;&gt;"", [14]Source!AF15," ")</f>
        <v xml:space="preserve"> </v>
      </c>
      <c r="K446" s="199" t="s">
        <v>1818</v>
      </c>
      <c r="L446" s="200"/>
      <c r="M446" s="293"/>
    </row>
    <row r="447" ht="14.25">
      <c r="A447" s="200"/>
      <c r="B447" s="200"/>
      <c r="C447" s="200"/>
      <c r="D447" s="200"/>
      <c r="E447" s="288" t="s">
        <v>369</v>
      </c>
      <c r="F447" s="288"/>
      <c r="G447" s="288"/>
      <c r="H447" s="288"/>
      <c r="I447" s="288"/>
      <c r="J447" s="200"/>
      <c r="K447" s="200"/>
      <c r="L447" s="200"/>
      <c r="M447" s="293"/>
    </row>
    <row r="448" ht="14.25">
      <c r="A448" s="200"/>
      <c r="B448" s="200"/>
      <c r="C448" s="200"/>
      <c r="D448" s="200"/>
      <c r="E448" s="1395"/>
      <c r="F448" s="1395"/>
      <c r="G448" s="1395"/>
      <c r="H448" s="1395"/>
      <c r="I448" s="1395"/>
      <c r="J448" s="200"/>
      <c r="K448" s="200"/>
      <c r="L448" s="200"/>
      <c r="M448" s="293"/>
    </row>
    <row r="449" ht="13.800000000000001">
      <c r="A449" s="200"/>
      <c r="B449" s="200"/>
      <c r="C449" s="200"/>
      <c r="D449" s="200"/>
      <c r="E449" s="1395"/>
      <c r="F449" s="1395"/>
      <c r="G449" s="1395"/>
      <c r="H449" s="1395"/>
      <c r="I449" s="1395"/>
      <c r="J449" s="200"/>
      <c r="K449" s="200"/>
      <c r="L449" s="200"/>
      <c r="M449" s="293"/>
    </row>
    <row r="450">
      <c r="A450" s="1374"/>
      <c r="B450" s="1374"/>
      <c r="C450" s="1374"/>
      <c r="D450" s="1374"/>
      <c r="E450" s="1374"/>
      <c r="F450" s="1374"/>
      <c r="G450" s="1374"/>
      <c r="H450" s="1374"/>
      <c r="I450" s="1374"/>
      <c r="J450" s="1374"/>
      <c r="K450" s="1374"/>
      <c r="L450" s="1374"/>
      <c r="M450" s="293"/>
    </row>
    <row r="451" ht="17.399999999999999">
      <c r="A451" s="1436"/>
      <c r="B451" s="1437" t="s">
        <v>1843</v>
      </c>
      <c r="C451" s="1438"/>
      <c r="D451" s="1438"/>
      <c r="E451" s="1438"/>
      <c r="F451" s="1438"/>
      <c r="G451" s="1438"/>
      <c r="H451" s="1438"/>
      <c r="I451" s="1438"/>
      <c r="J451" s="1438"/>
      <c r="K451" s="1438"/>
      <c r="L451" s="1438"/>
      <c r="M451" s="293"/>
    </row>
    <row r="452" ht="13.800000000000001">
      <c r="A452" s="1436"/>
      <c r="B452" s="1439" t="s">
        <v>1801</v>
      </c>
      <c r="C452" s="1436"/>
      <c r="D452" s="1436"/>
      <c r="E452" s="1436"/>
      <c r="F452" s="1440"/>
      <c r="G452" s="1436"/>
      <c r="H452" s="1436"/>
      <c r="I452" s="1436"/>
      <c r="J452" s="1440"/>
      <c r="K452" s="1436"/>
      <c r="L452" s="1436"/>
      <c r="M452" s="293"/>
    </row>
    <row r="453">
      <c r="A453" s="1389"/>
      <c r="B453" s="1389"/>
      <c r="C453" s="1389"/>
      <c r="D453" s="1389"/>
      <c r="E453" s="1389"/>
      <c r="F453" s="1389" t="s">
        <v>1459</v>
      </c>
      <c r="G453" s="1389"/>
      <c r="H453" s="1389"/>
      <c r="I453" s="1389"/>
      <c r="J453" s="1389" t="s">
        <v>1460</v>
      </c>
      <c r="K453" s="1389"/>
      <c r="L453" s="1389"/>
      <c r="M453" s="293"/>
    </row>
    <row r="454">
      <c r="A454" s="1465"/>
      <c r="B454" s="1465"/>
      <c r="C454" s="1465"/>
      <c r="D454" s="1465"/>
      <c r="E454" s="1465"/>
      <c r="F454" s="1465"/>
      <c r="G454" s="1465"/>
      <c r="H454" s="1465"/>
      <c r="I454" s="1465"/>
      <c r="J454" s="1465"/>
      <c r="K454" s="1465"/>
      <c r="L454" s="1465"/>
      <c r="M454" s="293"/>
    </row>
    <row r="455">
      <c r="A455" s="1465"/>
      <c r="B455" s="1465"/>
      <c r="C455" s="1465"/>
      <c r="D455" s="1465"/>
      <c r="E455" s="1465"/>
      <c r="F455" s="1465"/>
      <c r="G455" s="1465"/>
      <c r="H455" s="1465"/>
      <c r="I455" s="1465"/>
      <c r="J455" s="1465"/>
      <c r="K455" s="1465"/>
      <c r="L455" s="1465"/>
      <c r="M455" s="293"/>
    </row>
  </sheetData>
  <mergeCells count="36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A32:M32"/>
    <mergeCell ref="A33:B33"/>
    <mergeCell ref="C33:C37"/>
    <mergeCell ref="D33:D37"/>
    <mergeCell ref="E33:E37"/>
    <mergeCell ref="F33:H36"/>
    <mergeCell ref="I33:M36"/>
    <mergeCell ref="A34:A37"/>
    <mergeCell ref="B34:B37"/>
    <mergeCell ref="A40:M40"/>
    <mergeCell ref="A42:M42"/>
    <mergeCell ref="D44:M44"/>
    <mergeCell ref="D58:I58"/>
    <mergeCell ref="J58:K58"/>
    <mergeCell ref="L58:M58"/>
    <mergeCell ref="D60:M60"/>
    <mergeCell ref="D79:I79"/>
    <mergeCell ref="J79:K79"/>
    <mergeCell ref="L79:M79"/>
    <mergeCell ref="D81:M81"/>
    <mergeCell ref="D95:I95"/>
    <mergeCell ref="J95:K95"/>
    <mergeCell ref="L95:M95"/>
    <mergeCell ref="D97:M97"/>
    <mergeCell ref="D116:I116"/>
    <mergeCell ref="J116:K116"/>
    <mergeCell ref="L116:M116"/>
    <mergeCell ref="D118:M118"/>
    <mergeCell ref="D138:I138"/>
    <mergeCell ref="J138:K138"/>
    <mergeCell ref="L138:M138"/>
    <mergeCell ref="D140:M140"/>
    <mergeCell ref="D162:I162"/>
    <mergeCell ref="J162:K162"/>
    <mergeCell ref="L162:M162"/>
    <mergeCell ref="D164:M164"/>
    <mergeCell ref="D180:I180"/>
    <mergeCell ref="J180:K180"/>
    <mergeCell ref="L180:M180"/>
    <mergeCell ref="D182:I182"/>
    <mergeCell ref="D183:I183"/>
    <mergeCell ref="D184:I184"/>
    <mergeCell ref="D185:I185"/>
    <mergeCell ref="D186:I186"/>
    <mergeCell ref="D187:I187"/>
    <mergeCell ref="D188:I188"/>
    <mergeCell ref="D189:I189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I207"/>
    <mergeCell ref="D208:I208"/>
    <mergeCell ref="D209:I209"/>
    <mergeCell ref="D210:G210"/>
    <mergeCell ref="D211:G211"/>
    <mergeCell ref="A214:M214"/>
    <mergeCell ref="D216:I216"/>
    <mergeCell ref="J216:K216"/>
    <mergeCell ref="L216:M216"/>
    <mergeCell ref="D218:I218"/>
    <mergeCell ref="J218:K218"/>
    <mergeCell ref="L218:M218"/>
    <mergeCell ref="D220:I220"/>
    <mergeCell ref="J220:K220"/>
    <mergeCell ref="L220:M220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230:I230"/>
    <mergeCell ref="D231:I231"/>
    <mergeCell ref="D232:I232"/>
    <mergeCell ref="D233:I233"/>
    <mergeCell ref="D234:I234"/>
    <mergeCell ref="D235:I235"/>
    <mergeCell ref="D236:I236"/>
    <mergeCell ref="D237:I237"/>
    <mergeCell ref="D238:I238"/>
    <mergeCell ref="D239:I239"/>
    <mergeCell ref="D240:I240"/>
    <mergeCell ref="D241:I241"/>
    <mergeCell ref="D242:I242"/>
    <mergeCell ref="D243:I243"/>
    <mergeCell ref="D244:I244"/>
    <mergeCell ref="D245:I245"/>
    <mergeCell ref="D246:I246"/>
    <mergeCell ref="D247:I247"/>
    <mergeCell ref="D248:I248"/>
    <mergeCell ref="D249:I249"/>
    <mergeCell ref="D250:G250"/>
    <mergeCell ref="D251:G251"/>
    <mergeCell ref="A254:M254"/>
    <mergeCell ref="D256:I256"/>
    <mergeCell ref="J256:K256"/>
    <mergeCell ref="L256:M256"/>
    <mergeCell ref="D258:I258"/>
    <mergeCell ref="J258:K258"/>
    <mergeCell ref="L258:M258"/>
    <mergeCell ref="D260:I260"/>
    <mergeCell ref="J260:K260"/>
    <mergeCell ref="L260:M260"/>
    <mergeCell ref="D262:I262"/>
    <mergeCell ref="J262:K262"/>
    <mergeCell ref="L262:M262"/>
    <mergeCell ref="D264:I264"/>
    <mergeCell ref="J264:K264"/>
    <mergeCell ref="L264:M264"/>
    <mergeCell ref="D266:I266"/>
    <mergeCell ref="J266:K266"/>
    <mergeCell ref="L266:M266"/>
    <mergeCell ref="D268:I268"/>
    <mergeCell ref="J268:K268"/>
    <mergeCell ref="L268:M268"/>
    <mergeCell ref="D270:I270"/>
    <mergeCell ref="J270:K270"/>
    <mergeCell ref="L270:M270"/>
    <mergeCell ref="D272:I272"/>
    <mergeCell ref="J272:K272"/>
    <mergeCell ref="L272:M272"/>
    <mergeCell ref="D274:I274"/>
    <mergeCell ref="J274:K274"/>
    <mergeCell ref="L274:M274"/>
    <mergeCell ref="D276:I276"/>
    <mergeCell ref="J276:K276"/>
    <mergeCell ref="L276:M276"/>
    <mergeCell ref="D278:I278"/>
    <mergeCell ref="J278:K278"/>
    <mergeCell ref="L278:M278"/>
    <mergeCell ref="D280:I280"/>
    <mergeCell ref="D281:I281"/>
    <mergeCell ref="D282:I282"/>
    <mergeCell ref="D283:I283"/>
    <mergeCell ref="D284:I284"/>
    <mergeCell ref="D285:I285"/>
    <mergeCell ref="D286:I286"/>
    <mergeCell ref="D287:I287"/>
    <mergeCell ref="D288:I288"/>
    <mergeCell ref="D289:I289"/>
    <mergeCell ref="D290:I290"/>
    <mergeCell ref="D291:I291"/>
    <mergeCell ref="D292:I292"/>
    <mergeCell ref="D293:I293"/>
    <mergeCell ref="D294:I294"/>
    <mergeCell ref="D295:I295"/>
    <mergeCell ref="D296:I296"/>
    <mergeCell ref="D297:I297"/>
    <mergeCell ref="D298:I298"/>
    <mergeCell ref="D299:I299"/>
    <mergeCell ref="D300:I300"/>
    <mergeCell ref="D301:I301"/>
    <mergeCell ref="D302:I302"/>
    <mergeCell ref="D303:I303"/>
    <mergeCell ref="D304:I304"/>
    <mergeCell ref="D305:I305"/>
    <mergeCell ref="D306:I306"/>
    <mergeCell ref="D307:I307"/>
    <mergeCell ref="D308:G308"/>
    <mergeCell ref="D309:G309"/>
    <mergeCell ref="D312:I312"/>
    <mergeCell ref="D314:I314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I327"/>
    <mergeCell ref="D328:I328"/>
    <mergeCell ref="D329:I329"/>
    <mergeCell ref="D330:I330"/>
    <mergeCell ref="D331:I331"/>
    <mergeCell ref="D332:I332"/>
    <mergeCell ref="D334:I334"/>
    <mergeCell ref="D335:I335"/>
    <mergeCell ref="D336:I336"/>
    <mergeCell ref="D337:I337"/>
    <mergeCell ref="D338:I338"/>
    <mergeCell ref="D339:I339"/>
    <mergeCell ref="D340:I340"/>
    <mergeCell ref="D341:I341"/>
    <mergeCell ref="D342:I342"/>
    <mergeCell ref="D343:I343"/>
    <mergeCell ref="D344:I344"/>
    <mergeCell ref="D345:I345"/>
    <mergeCell ref="D346:I346"/>
    <mergeCell ref="D347:I347"/>
    <mergeCell ref="D348:I348"/>
    <mergeCell ref="D349:I349"/>
    <mergeCell ref="D350:I350"/>
    <mergeCell ref="D351:I351"/>
    <mergeCell ref="D352:I352"/>
    <mergeCell ref="D354:I354"/>
    <mergeCell ref="D355:I355"/>
    <mergeCell ref="D356:I356"/>
    <mergeCell ref="D357:I357"/>
    <mergeCell ref="D359:I359"/>
    <mergeCell ref="D360:I360"/>
    <mergeCell ref="D361:I361"/>
    <mergeCell ref="D362:I362"/>
    <mergeCell ref="D363:I363"/>
    <mergeCell ref="D364:I364"/>
    <mergeCell ref="D365:I365"/>
    <mergeCell ref="D366:I366"/>
    <mergeCell ref="D367:I367"/>
    <mergeCell ref="D368:I368"/>
    <mergeCell ref="D369:I369"/>
    <mergeCell ref="D370:I370"/>
    <mergeCell ref="D371:I371"/>
    <mergeCell ref="D372:I372"/>
    <mergeCell ref="D373:I373"/>
    <mergeCell ref="D374:I374"/>
    <mergeCell ref="D375:I375"/>
    <mergeCell ref="D376:I376"/>
    <mergeCell ref="D377:I377"/>
    <mergeCell ref="D378:I378"/>
    <mergeCell ref="D379:I379"/>
    <mergeCell ref="D380:I380"/>
    <mergeCell ref="D381:I381"/>
    <mergeCell ref="D382:I382"/>
    <mergeCell ref="D383:I383"/>
    <mergeCell ref="D385:I385"/>
    <mergeCell ref="D386:I386"/>
    <mergeCell ref="D387:I387"/>
    <mergeCell ref="D388:I388"/>
    <mergeCell ref="D389:I389"/>
    <mergeCell ref="D390:I390"/>
    <mergeCell ref="D391:I391"/>
    <mergeCell ref="D392:I392"/>
    <mergeCell ref="D393:I393"/>
    <mergeCell ref="D394:I394"/>
    <mergeCell ref="D395:I395"/>
    <mergeCell ref="D396:I396"/>
    <mergeCell ref="D397:I397"/>
    <mergeCell ref="D398:I398"/>
    <mergeCell ref="D399:I399"/>
    <mergeCell ref="D400:I400"/>
    <mergeCell ref="D401:I401"/>
    <mergeCell ref="D402:I402"/>
    <mergeCell ref="D403:I403"/>
    <mergeCell ref="D404:I404"/>
    <mergeCell ref="D405:I405"/>
    <mergeCell ref="D406:I406"/>
    <mergeCell ref="D407:I407"/>
    <mergeCell ref="D408:I408"/>
    <mergeCell ref="D409:I409"/>
    <mergeCell ref="D410:I410"/>
    <mergeCell ref="D411:I411"/>
    <mergeCell ref="D412:G412"/>
    <mergeCell ref="D413:G413"/>
    <mergeCell ref="D420:I420"/>
    <mergeCell ref="J420:K420"/>
    <mergeCell ref="L420:M420"/>
    <mergeCell ref="D421:H421"/>
    <mergeCell ref="J421:K421"/>
    <mergeCell ref="L421:M421"/>
    <mergeCell ref="D422:H422"/>
    <mergeCell ref="J422:K422"/>
    <mergeCell ref="L422:M422"/>
    <mergeCell ref="D423:H423"/>
    <mergeCell ref="J423:K423"/>
    <mergeCell ref="L423:M423"/>
    <mergeCell ref="D424:H424"/>
    <mergeCell ref="J424:K424"/>
    <mergeCell ref="L424:M424"/>
    <mergeCell ref="D425:H425"/>
    <mergeCell ref="J425:K425"/>
    <mergeCell ref="L425:M425"/>
    <mergeCell ref="D426:H426"/>
    <mergeCell ref="J426:K426"/>
    <mergeCell ref="L426:M426"/>
    <mergeCell ref="D427:H427"/>
    <mergeCell ref="J427:K427"/>
    <mergeCell ref="L427:M427"/>
    <mergeCell ref="D428:H428"/>
    <mergeCell ref="J428:K428"/>
    <mergeCell ref="L428:M428"/>
    <mergeCell ref="D429:H429"/>
    <mergeCell ref="J429:K429"/>
    <mergeCell ref="L429:M429"/>
    <mergeCell ref="D430:H430"/>
    <mergeCell ref="J430:K430"/>
    <mergeCell ref="L430:M430"/>
    <mergeCell ref="D431:H431"/>
    <mergeCell ref="J431:K431"/>
    <mergeCell ref="L431:M431"/>
    <mergeCell ref="D432:H432"/>
    <mergeCell ref="J432:K432"/>
    <mergeCell ref="L432:M432"/>
    <mergeCell ref="D433:H433"/>
    <mergeCell ref="J433:K433"/>
    <mergeCell ref="L433:M433"/>
    <mergeCell ref="D434:H434"/>
    <mergeCell ref="J434:K434"/>
    <mergeCell ref="L434:M434"/>
    <mergeCell ref="J436:K436"/>
    <mergeCell ref="C441:D441"/>
    <mergeCell ref="E441:I441"/>
    <mergeCell ref="E442:I442"/>
    <mergeCell ref="C446:D446"/>
    <mergeCell ref="E446:I446"/>
    <mergeCell ref="E447:I447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8">
    <tabColor rgb="FF00B050"/>
    <outlinePr applyStyles="0" summaryBelow="1" summaryRight="1" showOutlineSymbols="1"/>
    <pageSetUpPr autoPageBreaks="1" fitToPage="1"/>
  </sheetPr>
  <sheetViews>
    <sheetView showRuler="1" view="pageBreakPreview" topLeftCell="A19" zoomScale="85" workbookViewId="0">
      <selection activeCell="AF40" activeCellId="0" sqref="AF40"/>
    </sheetView>
  </sheetViews>
  <sheetFormatPr defaultColWidth="3" defaultRowHeight="15" customHeight="1"/>
  <cols>
    <col customWidth="1" min="1" max="9" style="1085" width="2.33203125"/>
    <col customWidth="1" min="10" max="19" style="1086" width="2.33203125"/>
    <col customWidth="1" min="20" max="20" style="1086" width="3"/>
    <col customWidth="1" min="21" max="21" style="1086" width="3.33203125"/>
    <col customWidth="1" min="22" max="22" style="1086" width="2.33203125"/>
    <col customWidth="1" min="23" max="47" style="1084" width="2.33203125"/>
    <col customWidth="1" min="48" max="48" style="1084" width="15.5546875"/>
    <col customWidth="1" min="49" max="57" style="1084" width="2.33203125"/>
    <col customWidth="1" min="58" max="92" style="1084" width="2.5546875"/>
    <col min="93" max="16384" style="1084" width="3"/>
  </cols>
  <sheetData>
    <row r="1" ht="16.949999999999999" customHeight="1">
      <c r="A1" s="1405" t="s">
        <v>1505</v>
      </c>
      <c r="B1" s="1405"/>
      <c r="C1" s="1405"/>
      <c r="D1" s="1405"/>
      <c r="E1" s="1405"/>
      <c r="F1" s="1405"/>
      <c r="G1" s="1405"/>
      <c r="H1" s="1405"/>
      <c r="I1" s="1405"/>
      <c r="J1" s="1405"/>
      <c r="K1" s="1405"/>
      <c r="L1" s="1405"/>
      <c r="M1" s="1405"/>
      <c r="N1" s="1405"/>
      <c r="O1" s="1405"/>
      <c r="P1" s="1405"/>
      <c r="Q1" s="1405"/>
      <c r="R1" s="1405"/>
      <c r="S1" s="1405"/>
      <c r="T1" s="1088"/>
      <c r="U1" s="1406" t="s">
        <v>1802</v>
      </c>
      <c r="V1" s="1406"/>
      <c r="W1" s="1406"/>
      <c r="X1" s="1406"/>
      <c r="Y1" s="1406"/>
      <c r="Z1" s="1406"/>
      <c r="AA1" s="1406"/>
      <c r="AB1" s="1406"/>
      <c r="AC1" s="1406"/>
      <c r="AD1" s="1406"/>
      <c r="AE1" s="1406"/>
      <c r="AF1" s="1406"/>
      <c r="AG1" s="1406"/>
      <c r="AH1" s="1406"/>
      <c r="AI1" s="1406"/>
      <c r="AJ1" s="1406"/>
      <c r="AK1" s="1406"/>
      <c r="AL1" s="1406"/>
      <c r="AM1" s="1406"/>
    </row>
    <row r="2" ht="16.949999999999999" customHeight="1">
      <c r="A2" s="1405"/>
      <c r="B2" s="1405"/>
      <c r="C2" s="1405"/>
      <c r="D2" s="1405"/>
      <c r="E2" s="1405"/>
      <c r="F2" s="1405"/>
      <c r="G2" s="1405"/>
      <c r="H2" s="1405"/>
      <c r="I2" s="1405"/>
      <c r="J2" s="1405"/>
      <c r="K2" s="1405"/>
      <c r="L2" s="1405"/>
      <c r="M2" s="1405"/>
      <c r="N2" s="1405"/>
      <c r="O2" s="1405"/>
      <c r="P2" s="1405"/>
      <c r="Q2" s="1405"/>
      <c r="R2" s="1405"/>
      <c r="S2" s="1405"/>
      <c r="T2" s="1084"/>
      <c r="U2" s="1406"/>
      <c r="V2" s="1406"/>
      <c r="W2" s="1406"/>
      <c r="X2" s="1406"/>
      <c r="Y2" s="1406"/>
      <c r="Z2" s="1406"/>
      <c r="AA2" s="1406"/>
      <c r="AB2" s="1406"/>
      <c r="AC2" s="1406"/>
      <c r="AD2" s="1406"/>
      <c r="AE2" s="1406"/>
      <c r="AF2" s="1406"/>
      <c r="AG2" s="1406"/>
      <c r="AH2" s="1406"/>
      <c r="AI2" s="1406"/>
      <c r="AJ2" s="1406"/>
      <c r="AK2" s="1406"/>
      <c r="AL2" s="1406"/>
      <c r="AM2" s="1406"/>
    </row>
    <row r="3" ht="16.949999999999999" customHeight="1">
      <c r="A3" s="1405"/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  <c r="R3" s="1405"/>
      <c r="S3" s="1405"/>
      <c r="T3" s="1089"/>
      <c r="U3" s="1406"/>
      <c r="V3" s="1406"/>
      <c r="W3" s="1406"/>
      <c r="X3" s="1406"/>
      <c r="Y3" s="1406"/>
      <c r="Z3" s="1406"/>
      <c r="AA3" s="1406"/>
      <c r="AB3" s="1406"/>
      <c r="AC3" s="1406"/>
      <c r="AD3" s="1406"/>
      <c r="AE3" s="1406"/>
      <c r="AF3" s="1406"/>
      <c r="AG3" s="1406"/>
      <c r="AH3" s="1406"/>
      <c r="AI3" s="1406"/>
      <c r="AJ3" s="1406"/>
      <c r="AK3" s="1406"/>
      <c r="AL3" s="1406"/>
      <c r="AM3" s="1406"/>
    </row>
    <row r="4" ht="16.949999999999999" customHeight="1">
      <c r="A4" s="1407" t="s">
        <v>1507</v>
      </c>
      <c r="B4" s="1407"/>
      <c r="C4" s="1407"/>
      <c r="D4" s="1407"/>
      <c r="E4" s="1407"/>
      <c r="F4" s="1407"/>
      <c r="G4" s="1407"/>
      <c r="H4" s="1407"/>
      <c r="I4" s="1407"/>
      <c r="J4" s="1407"/>
      <c r="K4" s="1407"/>
      <c r="L4" s="1407"/>
      <c r="M4" s="1407"/>
      <c r="N4" s="1407"/>
      <c r="O4" s="1407"/>
      <c r="P4" s="1407"/>
      <c r="Q4" s="1407"/>
      <c r="R4" s="1407"/>
      <c r="S4" s="1407"/>
      <c r="T4" s="1089"/>
      <c r="U4" s="1408" t="s">
        <v>1803</v>
      </c>
      <c r="V4" s="1408"/>
      <c r="W4" s="1408"/>
      <c r="X4" s="1408"/>
      <c r="Y4" s="1408"/>
      <c r="Z4" s="1408"/>
      <c r="AA4" s="1408"/>
      <c r="AB4" s="1408"/>
      <c r="AC4" s="1408"/>
      <c r="AD4" s="1408"/>
      <c r="AE4" s="1408"/>
      <c r="AF4" s="1408"/>
      <c r="AG4" s="1408"/>
      <c r="AH4" s="1408"/>
      <c r="AI4" s="1408"/>
      <c r="AJ4" s="1408"/>
      <c r="AK4" s="1408"/>
      <c r="AL4" s="1408"/>
      <c r="AM4" s="1408"/>
    </row>
    <row r="5" ht="16.949999999999999" customHeight="1">
      <c r="A5" s="1407"/>
      <c r="B5" s="1407"/>
      <c r="C5" s="1407"/>
      <c r="D5" s="1407"/>
      <c r="E5" s="1407"/>
      <c r="F5" s="1407"/>
      <c r="G5" s="1407"/>
      <c r="H5" s="1407"/>
      <c r="I5" s="1407"/>
      <c r="J5" s="1407"/>
      <c r="K5" s="1407"/>
      <c r="L5" s="1407"/>
      <c r="M5" s="1407"/>
      <c r="N5" s="1407"/>
      <c r="O5" s="1407"/>
      <c r="P5" s="1407"/>
      <c r="Q5" s="1407"/>
      <c r="R5" s="1407"/>
      <c r="S5" s="1407"/>
      <c r="T5" s="1089"/>
      <c r="U5" s="1408"/>
      <c r="V5" s="1408"/>
      <c r="W5" s="1408"/>
      <c r="X5" s="1408"/>
      <c r="Y5" s="1408"/>
      <c r="Z5" s="1408"/>
      <c r="AA5" s="1408"/>
      <c r="AB5" s="1408"/>
      <c r="AC5" s="1408"/>
      <c r="AD5" s="1408"/>
      <c r="AE5" s="1408"/>
      <c r="AF5" s="1408"/>
      <c r="AG5" s="1408"/>
      <c r="AH5" s="1408"/>
      <c r="AI5" s="1408"/>
      <c r="AJ5" s="1408"/>
      <c r="AK5" s="1408"/>
      <c r="AL5" s="1408"/>
      <c r="AM5" s="1408"/>
    </row>
    <row r="6" ht="16.949999999999999" customHeight="1">
      <c r="A6" s="1407"/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089"/>
      <c r="U6" s="1408"/>
      <c r="V6" s="1408"/>
      <c r="W6" s="1408"/>
      <c r="X6" s="1408"/>
      <c r="Y6" s="1408"/>
      <c r="Z6" s="1408"/>
      <c r="AA6" s="1408"/>
      <c r="AB6" s="1408"/>
      <c r="AC6" s="1408"/>
      <c r="AD6" s="1408"/>
      <c r="AE6" s="1408"/>
      <c r="AF6" s="1408"/>
      <c r="AG6" s="1408"/>
      <c r="AH6" s="1408"/>
      <c r="AI6" s="1408"/>
      <c r="AJ6" s="1408"/>
      <c r="AK6" s="1408"/>
      <c r="AL6" s="1408"/>
      <c r="AM6" s="1408"/>
    </row>
    <row r="7" ht="16.949999999999999" customHeight="1">
      <c r="A7" s="1407" t="s">
        <v>1804</v>
      </c>
      <c r="B7" s="1407"/>
      <c r="C7" s="1407"/>
      <c r="D7" s="1407"/>
      <c r="E7" s="1407"/>
      <c r="F7" s="1407"/>
      <c r="G7" s="1407"/>
      <c r="H7" s="1407"/>
      <c r="I7" s="1407"/>
      <c r="J7" s="1407"/>
      <c r="K7" s="1407"/>
      <c r="L7" s="1407"/>
      <c r="M7" s="1407"/>
      <c r="N7" s="1407"/>
      <c r="O7" s="1407"/>
      <c r="P7" s="1407"/>
      <c r="Q7" s="1407"/>
      <c r="R7" s="1407"/>
      <c r="S7" s="1407"/>
      <c r="T7" s="1089"/>
      <c r="U7" s="1408" t="s">
        <v>1600</v>
      </c>
      <c r="V7" s="1408"/>
      <c r="W7" s="1408"/>
      <c r="X7" s="1408"/>
      <c r="Y7" s="1408"/>
      <c r="Z7" s="1408"/>
      <c r="AA7" s="1408"/>
      <c r="AB7" s="1408"/>
      <c r="AC7" s="1408"/>
      <c r="AD7" s="1408"/>
      <c r="AE7" s="1408"/>
      <c r="AF7" s="1408"/>
      <c r="AG7" s="1408"/>
      <c r="AH7" s="1408"/>
      <c r="AI7" s="1408"/>
      <c r="AJ7" s="1408"/>
      <c r="AK7" s="1408"/>
      <c r="AL7" s="1408"/>
      <c r="AM7" s="1408"/>
    </row>
    <row r="8" ht="16.949999999999999" customHeight="1">
      <c r="A8" s="1407"/>
      <c r="B8" s="1407"/>
      <c r="C8" s="1407"/>
      <c r="D8" s="1407"/>
      <c r="E8" s="1407"/>
      <c r="F8" s="1407"/>
      <c r="G8" s="1407"/>
      <c r="H8" s="1407"/>
      <c r="I8" s="1407"/>
      <c r="J8" s="1407"/>
      <c r="K8" s="1407"/>
      <c r="L8" s="1407"/>
      <c r="M8" s="1407"/>
      <c r="N8" s="1407"/>
      <c r="O8" s="1407"/>
      <c r="P8" s="1407"/>
      <c r="Q8" s="1407"/>
      <c r="R8" s="1407"/>
      <c r="S8" s="1407"/>
      <c r="T8" s="1089"/>
      <c r="U8" s="1408"/>
      <c r="V8" s="1408"/>
      <c r="W8" s="1408"/>
      <c r="X8" s="1408"/>
      <c r="Y8" s="1408"/>
      <c r="Z8" s="1408"/>
      <c r="AA8" s="1408"/>
      <c r="AB8" s="1408"/>
      <c r="AC8" s="1408"/>
      <c r="AD8" s="1408"/>
      <c r="AE8" s="1408"/>
      <c r="AF8" s="1408"/>
      <c r="AG8" s="1408"/>
      <c r="AH8" s="1408"/>
      <c r="AI8" s="1408"/>
      <c r="AJ8" s="1408"/>
      <c r="AK8" s="1408"/>
      <c r="AL8" s="1408"/>
      <c r="AM8" s="1408"/>
    </row>
    <row r="9" ht="16.949999999999999" customHeight="1">
      <c r="A9" s="1407" t="s">
        <v>1511</v>
      </c>
      <c r="B9" s="1407"/>
      <c r="C9" s="1407"/>
      <c r="D9" s="1407"/>
      <c r="E9" s="1407"/>
      <c r="F9" s="1407"/>
      <c r="G9" s="1407"/>
      <c r="H9" s="1407"/>
      <c r="I9" s="1407"/>
      <c r="J9" s="1407"/>
      <c r="K9" s="1407"/>
      <c r="L9" s="1407"/>
      <c r="M9" s="1407"/>
      <c r="N9" s="1407"/>
      <c r="O9" s="1407"/>
      <c r="P9" s="1407"/>
      <c r="Q9" s="1407"/>
      <c r="R9" s="1407"/>
      <c r="S9" s="1407"/>
      <c r="T9" s="1089"/>
      <c r="U9" s="1409" t="s">
        <v>1805</v>
      </c>
      <c r="V9" s="1409"/>
      <c r="W9" s="1409"/>
      <c r="X9" s="1409"/>
      <c r="Y9" s="1409"/>
      <c r="Z9" s="1409"/>
      <c r="AA9" s="1409"/>
      <c r="AB9" s="1409"/>
      <c r="AC9" s="1409"/>
      <c r="AD9" s="1409"/>
      <c r="AE9" s="1409"/>
      <c r="AF9" s="1409"/>
      <c r="AG9" s="1409"/>
      <c r="AH9" s="1409"/>
      <c r="AI9" s="1409"/>
      <c r="AJ9" s="1409"/>
      <c r="AK9" s="1409"/>
      <c r="AL9" s="1409"/>
      <c r="AM9" s="1409"/>
    </row>
    <row r="10" ht="16.949999999999999" customHeight="1">
      <c r="A10" s="1407" t="s">
        <v>1513</v>
      </c>
      <c r="B10" s="1407"/>
      <c r="C10" s="1407"/>
      <c r="D10" s="1407"/>
      <c r="E10" s="1407"/>
      <c r="F10" s="1407"/>
      <c r="G10" s="1407"/>
      <c r="H10" s="1407"/>
      <c r="I10" s="1407"/>
      <c r="J10" s="1407"/>
      <c r="K10" s="1407"/>
      <c r="L10" s="1407"/>
      <c r="M10" s="1407"/>
      <c r="N10" s="1407"/>
      <c r="O10" s="1407"/>
      <c r="P10" s="1407"/>
      <c r="Q10" s="1407"/>
      <c r="R10" s="1407"/>
      <c r="S10" s="1407"/>
      <c r="T10" s="1089"/>
      <c r="U10" s="1410" t="s">
        <v>1806</v>
      </c>
      <c r="V10" s="1410"/>
      <c r="W10" s="1410"/>
      <c r="X10" s="1410"/>
      <c r="Y10" s="1410"/>
      <c r="Z10" s="1410"/>
      <c r="AA10" s="1410"/>
      <c r="AB10" s="1410"/>
      <c r="AC10" s="1410"/>
      <c r="AD10" s="1410"/>
      <c r="AE10" s="1410"/>
      <c r="AF10" s="1410"/>
      <c r="AG10" s="1410"/>
      <c r="AH10" s="1410"/>
      <c r="AI10" s="1410"/>
      <c r="AJ10" s="1410"/>
      <c r="AK10" s="1410"/>
      <c r="AL10" s="1410"/>
      <c r="AM10" s="1410"/>
    </row>
    <row r="11" ht="16.949999999999999" customHeight="1">
      <c r="A11" s="1407" t="s">
        <v>1514</v>
      </c>
      <c r="B11" s="1407"/>
      <c r="C11" s="1407"/>
      <c r="D11" s="1407"/>
      <c r="E11" s="1407"/>
      <c r="F11" s="1407"/>
      <c r="G11" s="1407"/>
      <c r="H11" s="1407"/>
      <c r="I11" s="1407"/>
      <c r="J11" s="1407"/>
      <c r="K11" s="1407"/>
      <c r="L11" s="1407"/>
      <c r="M11" s="1407"/>
      <c r="N11" s="1407"/>
      <c r="O11" s="1407"/>
      <c r="P11" s="1407"/>
      <c r="Q11" s="1407"/>
      <c r="R11" s="1407"/>
      <c r="S11" s="1407"/>
      <c r="T11" s="1089"/>
      <c r="U11" s="1410" t="s">
        <v>1807</v>
      </c>
      <c r="V11" s="1410"/>
      <c r="W11" s="1410"/>
      <c r="X11" s="1410"/>
      <c r="Y11" s="1410"/>
      <c r="Z11" s="1410"/>
      <c r="AA11" s="1410"/>
      <c r="AB11" s="1410"/>
      <c r="AC11" s="1410"/>
      <c r="AD11" s="1410"/>
      <c r="AE11" s="1410"/>
      <c r="AF11" s="1410"/>
      <c r="AG11" s="1410"/>
      <c r="AH11" s="1410"/>
      <c r="AI11" s="1410"/>
      <c r="AJ11" s="1410"/>
      <c r="AK11" s="1410"/>
      <c r="AL11" s="1410"/>
      <c r="AM11" s="1410"/>
    </row>
    <row r="12" ht="16.949999999999999" customHeight="1">
      <c r="A12" s="1407" t="s">
        <v>1808</v>
      </c>
      <c r="B12" s="1407"/>
      <c r="C12" s="1407"/>
      <c r="D12" s="1407"/>
      <c r="E12" s="1407"/>
      <c r="F12" s="1407"/>
      <c r="G12" s="1407"/>
      <c r="H12" s="1407"/>
      <c r="I12" s="1407"/>
      <c r="J12" s="1407"/>
      <c r="K12" s="1407"/>
      <c r="L12" s="1407"/>
      <c r="M12" s="1407"/>
      <c r="N12" s="1407"/>
      <c r="O12" s="1407"/>
      <c r="P12" s="1407"/>
      <c r="Q12" s="1407"/>
      <c r="R12" s="1407"/>
      <c r="S12" s="1407"/>
      <c r="T12" s="1089"/>
      <c r="U12" s="1409" t="s">
        <v>1809</v>
      </c>
      <c r="V12" s="1411"/>
      <c r="W12" s="1412"/>
      <c r="X12" s="1412"/>
      <c r="Y12" s="1412"/>
      <c r="Z12" s="1412"/>
      <c r="AA12" s="1412"/>
      <c r="AB12" s="1412"/>
      <c r="AC12" s="1412"/>
      <c r="AD12" s="1412"/>
      <c r="AE12" s="1412"/>
      <c r="AF12" s="1412"/>
      <c r="AG12" s="1412"/>
      <c r="AH12" s="1412"/>
      <c r="AI12" s="1412"/>
      <c r="AJ12" s="1412"/>
      <c r="AK12" s="1412"/>
      <c r="AL12" s="1412"/>
      <c r="AM12" s="1412"/>
    </row>
    <row r="13" ht="16.949999999999999" customHeight="1">
      <c r="A13" s="1407"/>
      <c r="B13" s="1407"/>
      <c r="C13" s="1407"/>
      <c r="D13" s="1407"/>
      <c r="E13" s="1407"/>
      <c r="F13" s="1407"/>
      <c r="G13" s="1407"/>
      <c r="H13" s="1407"/>
      <c r="I13" s="1407"/>
      <c r="J13" s="1407"/>
      <c r="K13" s="1407"/>
      <c r="L13" s="1407"/>
      <c r="M13" s="1407"/>
      <c r="N13" s="1407"/>
      <c r="O13" s="1407"/>
      <c r="P13" s="1407"/>
      <c r="Q13" s="1407"/>
      <c r="R13" s="1407"/>
      <c r="S13" s="1407"/>
      <c r="U13" s="1413" t="s">
        <v>1606</v>
      </c>
      <c r="V13" s="1413"/>
      <c r="W13" s="1413"/>
      <c r="X13" s="1413"/>
      <c r="Y13" s="1413"/>
      <c r="Z13" s="1413"/>
      <c r="AA13" s="1413"/>
      <c r="AB13" s="1413"/>
      <c r="AC13" s="1413"/>
      <c r="AD13" s="1413"/>
      <c r="AE13" s="1413"/>
      <c r="AF13" s="1409"/>
      <c r="AG13" s="1409"/>
      <c r="AH13" s="1409"/>
      <c r="AI13" s="1409"/>
      <c r="AJ13" s="1409"/>
      <c r="AK13" s="1409"/>
      <c r="AL13" s="1409"/>
      <c r="AM13" s="1409"/>
    </row>
    <row r="14" ht="16.949999999999999" customHeight="1">
      <c r="A14" s="1407" t="s">
        <v>1810</v>
      </c>
      <c r="B14" s="1407"/>
      <c r="C14" s="1407"/>
      <c r="D14" s="1407"/>
      <c r="E14" s="1407"/>
      <c r="F14" s="1407"/>
      <c r="G14" s="1407"/>
      <c r="H14" s="1407"/>
      <c r="I14" s="1407"/>
      <c r="J14" s="1407"/>
      <c r="K14" s="1407"/>
      <c r="L14" s="1407"/>
      <c r="M14" s="1407"/>
      <c r="N14" s="1407"/>
      <c r="O14" s="1407"/>
      <c r="P14" s="1407"/>
      <c r="Q14" s="1407"/>
      <c r="R14" s="1407"/>
      <c r="S14" s="1407"/>
      <c r="U14" s="1410" t="s">
        <v>1811</v>
      </c>
      <c r="V14" s="1410"/>
      <c r="W14" s="1410"/>
      <c r="X14" s="1410"/>
      <c r="Y14" s="1410"/>
      <c r="Z14" s="1410"/>
      <c r="AA14" s="1410"/>
      <c r="AB14" s="1410"/>
      <c r="AC14" s="1410"/>
      <c r="AD14" s="1410"/>
      <c r="AE14" s="1410"/>
      <c r="AF14" s="1410"/>
      <c r="AG14" s="1410"/>
      <c r="AH14" s="1410"/>
      <c r="AI14" s="1410"/>
      <c r="AJ14" s="1410"/>
      <c r="AK14" s="1410"/>
      <c r="AL14" s="1410"/>
      <c r="AM14" s="1410"/>
    </row>
    <row r="15" ht="16.949999999999999" customHeight="1">
      <c r="A15" s="1407" t="s">
        <v>1812</v>
      </c>
      <c r="B15" s="1407"/>
      <c r="C15" s="1407"/>
      <c r="D15" s="1407"/>
      <c r="E15" s="1407"/>
      <c r="F15" s="1407"/>
      <c r="G15" s="1407"/>
      <c r="H15" s="1407"/>
      <c r="I15" s="1407"/>
      <c r="J15" s="1407"/>
      <c r="K15" s="1407"/>
      <c r="L15" s="1407"/>
      <c r="M15" s="1407"/>
      <c r="N15" s="1407"/>
      <c r="O15" s="1407"/>
      <c r="P15" s="1407"/>
      <c r="Q15" s="1407"/>
      <c r="R15" s="1407"/>
      <c r="S15" s="1407"/>
      <c r="T15" s="1089"/>
      <c r="V15" s="1089"/>
    </row>
    <row r="16" ht="16.949999999999999" customHeight="1">
      <c r="A16" s="1407" t="s">
        <v>1518</v>
      </c>
      <c r="B16" s="1407"/>
      <c r="C16" s="1407"/>
      <c r="D16" s="1407"/>
      <c r="E16" s="1407"/>
      <c r="F16" s="1407"/>
      <c r="G16" s="1407"/>
      <c r="H16" s="1407"/>
      <c r="I16" s="1407"/>
      <c r="J16" s="1407"/>
      <c r="K16" s="1407"/>
      <c r="L16" s="1407"/>
      <c r="M16" s="1407"/>
      <c r="N16" s="1407"/>
      <c r="O16" s="1407"/>
      <c r="P16" s="1407"/>
      <c r="Q16" s="1407"/>
      <c r="R16" s="1407"/>
      <c r="S16" s="1407"/>
      <c r="T16" s="1089"/>
      <c r="V16" s="1089"/>
    </row>
    <row r="17" s="1090" customFormat="1" ht="9.5999999999999996" customHeight="1">
      <c r="A17" s="1091"/>
      <c r="B17" s="1091"/>
      <c r="C17" s="1091"/>
      <c r="D17" s="1091"/>
      <c r="E17" s="1091"/>
      <c r="F17" s="1091"/>
      <c r="G17" s="1091"/>
      <c r="H17" s="1091"/>
      <c r="I17" s="1091"/>
      <c r="J17" s="1091"/>
      <c r="K17" s="1091"/>
      <c r="L17" s="1091"/>
      <c r="M17" s="1091"/>
      <c r="N17" s="1091"/>
      <c r="O17" s="1091"/>
      <c r="P17" s="1091"/>
      <c r="Q17" s="1091"/>
      <c r="R17" s="1091"/>
      <c r="S17" s="1091"/>
      <c r="T17" s="1092"/>
      <c r="U17" s="1092"/>
      <c r="V17" s="1092"/>
    </row>
    <row r="18" s="1090" customFormat="1" ht="16.949999999999999" customHeight="1">
      <c r="A18" s="1093" t="s">
        <v>1519</v>
      </c>
      <c r="B18" s="1093"/>
      <c r="C18" s="1093"/>
      <c r="D18" s="1093"/>
      <c r="E18" s="1093"/>
      <c r="F18" s="1093"/>
      <c r="G18" s="1093"/>
      <c r="H18" s="1093"/>
      <c r="I18" s="1093"/>
      <c r="J18" s="1093"/>
      <c r="K18" s="1093"/>
      <c r="L18" s="1093"/>
      <c r="M18" s="1093"/>
      <c r="N18" s="1093"/>
      <c r="O18" s="1093"/>
      <c r="P18" s="1093"/>
      <c r="Q18" s="1093"/>
      <c r="R18" s="1093"/>
      <c r="S18" s="1093"/>
      <c r="T18" s="1093"/>
      <c r="U18" s="1093"/>
      <c r="V18" s="1094">
        <v>272</v>
      </c>
      <c r="W18" s="1094"/>
      <c r="X18" s="1094"/>
      <c r="Y18" s="1094"/>
      <c r="AR18" s="1095"/>
      <c r="AS18" s="1095"/>
      <c r="AT18" s="1095"/>
      <c r="AU18" s="1095"/>
      <c r="AV18" s="1095"/>
      <c r="AW18" s="1095"/>
      <c r="AX18" s="1096"/>
      <c r="AY18" s="1096"/>
      <c r="AZ18" s="1096"/>
      <c r="BA18" s="1097"/>
    </row>
    <row r="19" s="1090" customFormat="1" ht="16.949999999999999" customHeight="1">
      <c r="A19" s="1098" t="s">
        <v>1520</v>
      </c>
      <c r="B19" s="1098"/>
      <c r="C19" s="1098"/>
      <c r="D19" s="1098"/>
      <c r="E19" s="1098"/>
      <c r="F19" s="1098"/>
      <c r="G19" s="1098"/>
      <c r="H19" s="1098"/>
      <c r="I19" s="1098"/>
      <c r="J19" s="1098"/>
      <c r="K19" s="1098"/>
      <c r="L19" s="1098"/>
      <c r="M19" s="1098"/>
      <c r="N19" s="1098"/>
      <c r="O19" s="1098"/>
      <c r="P19" s="1098"/>
      <c r="Q19" s="1098"/>
      <c r="R19" s="1098"/>
      <c r="S19" s="1098"/>
      <c r="T19" s="1098"/>
      <c r="U19" s="1098"/>
      <c r="V19" s="1098"/>
      <c r="W19" s="1098"/>
      <c r="X19" s="1098"/>
      <c r="Y19" s="1098"/>
      <c r="Z19" s="1098"/>
      <c r="AA19" s="1098"/>
      <c r="AB19" s="1098"/>
      <c r="AC19" s="1098"/>
      <c r="AD19" s="1098"/>
      <c r="AE19" s="1098"/>
      <c r="AF19" s="1098"/>
      <c r="AG19" s="1098"/>
      <c r="AH19" s="1098"/>
      <c r="AI19" s="1098"/>
      <c r="AJ19" s="1098"/>
      <c r="AK19" s="1098"/>
      <c r="AL19" s="1098"/>
      <c r="AM19" s="1098"/>
    </row>
    <row r="20" s="1090" customFormat="1" ht="16.949999999999999" customHeight="1">
      <c r="A20" s="784" t="str">
        <f>CONCATENATE("№",Титул!AG18,," от ",Титул!AG19,"г.")</f>
        <v xml:space="preserve">№14982-Ф от 15.01.2026г.</v>
      </c>
      <c r="B20" s="784"/>
      <c r="C20" s="784"/>
      <c r="D20" s="784"/>
      <c r="E20" s="784"/>
      <c r="F20" s="784"/>
      <c r="G20" s="784"/>
      <c r="H20" s="784"/>
      <c r="I20" s="784"/>
      <c r="J20" s="784"/>
      <c r="K20" s="784"/>
      <c r="L20" s="784"/>
      <c r="M20" s="784"/>
      <c r="N20" s="784"/>
      <c r="O20" s="784"/>
      <c r="P20" s="784"/>
      <c r="Q20" s="784"/>
      <c r="R20" s="784"/>
      <c r="S20" s="784"/>
      <c r="T20" s="784"/>
      <c r="U20" s="784"/>
      <c r="V20" s="784"/>
      <c r="W20" s="784"/>
      <c r="X20" s="784"/>
      <c r="Y20" s="784"/>
      <c r="Z20" s="784"/>
      <c r="AA20" s="784"/>
      <c r="AB20" s="784"/>
      <c r="AC20" s="784"/>
      <c r="AD20" s="784"/>
      <c r="AE20" s="784"/>
      <c r="AF20" s="784"/>
      <c r="AG20" s="784"/>
      <c r="AH20" s="784"/>
      <c r="AI20" s="784"/>
      <c r="AJ20" s="784"/>
      <c r="AK20" s="784"/>
      <c r="AL20" s="784"/>
      <c r="AM20" s="784"/>
    </row>
    <row r="21" s="1090" customFormat="1" ht="18" customHeight="1">
      <c r="A21" s="101" t="str">
        <f>CONCATENATE("Объект: «",Титул!AG21,".»")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099"/>
      <c r="AS21" s="1099"/>
      <c r="AT21" s="1099"/>
      <c r="AU21" s="1099"/>
      <c r="AV21" s="1099"/>
      <c r="AW21" s="1099"/>
      <c r="AX21" s="1099"/>
      <c r="AY21" s="1099"/>
      <c r="AZ21" s="1099"/>
    </row>
    <row r="22" s="1090" customFormat="1" ht="15.7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099"/>
      <c r="AS22" s="1099"/>
      <c r="AT22" s="1099"/>
      <c r="AU22" s="1099"/>
      <c r="AV22" s="1099"/>
      <c r="AW22" s="1099"/>
      <c r="AX22" s="1099"/>
      <c r="AY22" s="1099"/>
      <c r="AZ22" s="1099"/>
    </row>
    <row r="23" s="1090" customFormat="1" ht="30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</row>
    <row r="24" s="1086" customFormat="1" ht="18" customHeight="1">
      <c r="A24" s="1100" t="s">
        <v>1608</v>
      </c>
      <c r="B24" s="1101"/>
      <c r="C24" s="1101"/>
      <c r="D24" s="1101"/>
      <c r="E24" s="1101"/>
      <c r="F24" s="1101"/>
      <c r="G24" s="1101"/>
      <c r="H24" s="1101"/>
      <c r="I24" s="1101"/>
      <c r="J24" s="1101"/>
      <c r="K24" s="1101"/>
      <c r="L24" s="1101"/>
      <c r="M24" s="1101"/>
      <c r="N24" s="1101"/>
      <c r="O24" s="1101"/>
      <c r="P24" s="1101"/>
      <c r="Q24" s="1101"/>
      <c r="R24" s="1101"/>
      <c r="S24" s="1101"/>
      <c r="T24" s="1102"/>
      <c r="U24" s="1103"/>
      <c r="V24" s="1103"/>
      <c r="W24" s="1104"/>
      <c r="X24" s="1100"/>
      <c r="Y24" s="1100"/>
      <c r="Z24" s="1105"/>
      <c r="AA24" s="1100"/>
      <c r="AB24" s="1103"/>
      <c r="AC24" s="1106"/>
      <c r="AD24" s="1107">
        <f>'КС-3 '!E23</f>
        <v>0</v>
      </c>
      <c r="AE24" s="1107"/>
      <c r="AF24" s="1107"/>
      <c r="AG24" s="1107"/>
      <c r="AH24" s="1107"/>
      <c r="AI24" s="1107"/>
      <c r="AJ24" s="1107"/>
      <c r="AK24" s="1107"/>
      <c r="AL24" s="1107"/>
      <c r="AM24" s="1107"/>
      <c r="AR24" s="1108"/>
      <c r="AS24" s="1109"/>
      <c r="AT24" s="1109"/>
      <c r="AU24" s="1110"/>
      <c r="AV24" s="1111"/>
      <c r="AW24" s="1111"/>
      <c r="AX24" s="1111"/>
      <c r="AY24" s="1111"/>
      <c r="AZ24" s="1111"/>
      <c r="BA24" s="1111"/>
      <c r="BB24" s="1111"/>
      <c r="BC24" s="1111"/>
      <c r="BD24" s="1466"/>
      <c r="BE24" s="1466"/>
      <c r="BF24" s="1109"/>
      <c r="BG24" s="1109"/>
    </row>
    <row r="25" s="1103" customFormat="1" ht="6.75" customHeight="1">
      <c r="A25" s="1112"/>
      <c r="B25" s="1112"/>
      <c r="C25" s="1112"/>
      <c r="D25" s="1112"/>
      <c r="E25" s="1112"/>
      <c r="F25" s="1112"/>
      <c r="G25" s="1112"/>
      <c r="H25" s="1112"/>
      <c r="I25" s="1112"/>
      <c r="J25" s="1112"/>
      <c r="K25" s="1112"/>
      <c r="L25" s="1112"/>
      <c r="M25" s="1112"/>
      <c r="N25" s="1112"/>
      <c r="O25" s="1112"/>
      <c r="P25" s="1112"/>
      <c r="Q25" s="1112"/>
      <c r="R25" s="1112"/>
      <c r="S25" s="1112"/>
      <c r="T25" s="1102"/>
      <c r="U25" s="1102"/>
      <c r="V25" s="1102"/>
    </row>
    <row r="26" s="1113" customFormat="1" ht="10.949999999999999" customHeight="1">
      <c r="A26" s="98" t="s">
        <v>1813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</row>
    <row r="27" s="1113" customFormat="1" ht="20.399999999999999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</row>
    <row r="28" s="1113" customFormat="1" ht="20.399999999999999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</row>
    <row r="29" s="1113" customFormat="1" ht="21.600000000000001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</row>
    <row r="30" s="1113" customFormat="1" ht="16.949999999999999" customHeight="1">
      <c r="A30" s="104" t="s">
        <v>1877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="1113" customFormat="1" ht="34.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="99" customFormat="1" ht="4.2000000000000002" customHeight="1">
      <c r="A32" s="1112"/>
      <c r="B32" s="1112"/>
      <c r="C32" s="1112"/>
      <c r="D32" s="1112"/>
      <c r="E32" s="1112"/>
      <c r="F32" s="1112"/>
      <c r="G32" s="1112"/>
      <c r="H32" s="1112"/>
      <c r="I32" s="1112"/>
      <c r="J32" s="1112"/>
      <c r="K32" s="1112"/>
      <c r="L32" s="1112"/>
      <c r="M32" s="1112"/>
      <c r="N32" s="1112"/>
      <c r="O32" s="1112"/>
      <c r="P32" s="1112"/>
      <c r="Q32" s="1112"/>
      <c r="R32" s="1112"/>
      <c r="S32" s="1112"/>
      <c r="T32" s="98"/>
      <c r="U32" s="98"/>
      <c r="V32" s="98"/>
      <c r="AT32" s="1113"/>
      <c r="AU32" s="1113"/>
      <c r="AV32" s="1100"/>
      <c r="AW32" s="1100"/>
      <c r="AX32" s="1100"/>
      <c r="AY32" s="1100"/>
      <c r="AZ32" s="1100"/>
      <c r="BA32" s="1100"/>
      <c r="BB32" s="1100"/>
      <c r="BC32" s="1100"/>
      <c r="BD32" s="1100"/>
      <c r="BE32" s="1100"/>
      <c r="BF32" s="1113"/>
      <c r="BG32" s="1113"/>
      <c r="BH32" s="1113"/>
      <c r="BI32" s="1113"/>
      <c r="BJ32" s="1113"/>
      <c r="BK32" s="1113"/>
      <c r="BL32" s="1113"/>
      <c r="BM32" s="1113"/>
      <c r="BN32" s="1113"/>
      <c r="BO32" s="1113"/>
      <c r="BP32" s="1113"/>
      <c r="BQ32" s="1113"/>
      <c r="BR32" s="1113"/>
      <c r="BS32" s="1113"/>
      <c r="BT32" s="1113"/>
      <c r="BU32" s="1113"/>
      <c r="BV32" s="1113"/>
      <c r="BW32" s="1113"/>
      <c r="BX32" s="1113"/>
      <c r="BY32" s="1113"/>
      <c r="BZ32" s="1113"/>
    </row>
    <row r="33" s="1114" customFormat="1" ht="53.399999999999999" customHeight="1">
      <c r="A33" s="1115" t="s">
        <v>97</v>
      </c>
      <c r="B33" s="1115"/>
      <c r="C33" s="1115"/>
      <c r="D33" s="1416" t="s">
        <v>1524</v>
      </c>
      <c r="E33" s="1417"/>
      <c r="F33" s="1417"/>
      <c r="G33" s="1417"/>
      <c r="H33" s="1417"/>
      <c r="I33" s="1417"/>
      <c r="J33" s="1417"/>
      <c r="K33" s="1417"/>
      <c r="L33" s="1417"/>
      <c r="M33" s="1417"/>
      <c r="N33" s="1417"/>
      <c r="O33" s="1417"/>
      <c r="P33" s="1417"/>
      <c r="Q33" s="1417"/>
      <c r="R33" s="1417"/>
      <c r="S33" s="1417"/>
      <c r="T33" s="1417"/>
      <c r="U33" s="1417"/>
      <c r="V33" s="1417"/>
      <c r="W33" s="1417"/>
      <c r="X33" s="1417"/>
      <c r="Y33" s="1417"/>
      <c r="Z33" s="1417"/>
      <c r="AA33" s="1417"/>
      <c r="AB33" s="1417"/>
      <c r="AC33" s="1417"/>
      <c r="AD33" s="1417"/>
      <c r="AE33" s="1418"/>
      <c r="AF33" s="1115" t="s">
        <v>1526</v>
      </c>
      <c r="AG33" s="1115"/>
      <c r="AH33" s="1115"/>
      <c r="AI33" s="1115"/>
      <c r="AJ33" s="1115"/>
      <c r="AK33" s="1115"/>
      <c r="AL33" s="1115"/>
      <c r="AM33" s="1115"/>
      <c r="AT33" s="1100"/>
      <c r="AU33" s="1100"/>
      <c r="AV33" s="1113"/>
      <c r="AW33" s="1113"/>
      <c r="AX33" s="1113"/>
      <c r="AY33" s="1113"/>
      <c r="AZ33" s="1113"/>
      <c r="BA33" s="1100"/>
      <c r="BB33" s="1100"/>
      <c r="BC33" s="1100"/>
      <c r="BD33" s="1100"/>
      <c r="BE33" s="1467"/>
      <c r="BF33" s="1467"/>
      <c r="BG33" s="1467"/>
      <c r="BH33" s="1467"/>
      <c r="BI33" s="1467"/>
      <c r="BJ33" s="1100"/>
      <c r="BK33" s="1100"/>
      <c r="BL33" s="1100"/>
      <c r="BM33" s="1100"/>
      <c r="BN33" s="1100"/>
    </row>
    <row r="34" s="1086" customFormat="1" ht="35.399999999999999" customHeight="1">
      <c r="A34" s="1468">
        <v>1</v>
      </c>
      <c r="B34" s="1468"/>
      <c r="C34" s="1468"/>
      <c r="D34" s="1469" t="s">
        <v>1878</v>
      </c>
      <c r="E34" s="1470"/>
      <c r="F34" s="1470"/>
      <c r="G34" s="1470"/>
      <c r="H34" s="1470"/>
      <c r="I34" s="1470"/>
      <c r="J34" s="1470"/>
      <c r="K34" s="1470"/>
      <c r="L34" s="1470"/>
      <c r="M34" s="1470"/>
      <c r="N34" s="1470"/>
      <c r="O34" s="1470"/>
      <c r="P34" s="1470"/>
      <c r="Q34" s="1470"/>
      <c r="R34" s="1470"/>
      <c r="S34" s="1470"/>
      <c r="T34" s="1470"/>
      <c r="U34" s="1470"/>
      <c r="V34" s="1470"/>
      <c r="W34" s="1470"/>
      <c r="X34" s="1470"/>
      <c r="Y34" s="1470"/>
      <c r="Z34" s="1470"/>
      <c r="AA34" s="1470"/>
      <c r="AB34" s="1470"/>
      <c r="AC34" s="1470"/>
      <c r="AD34" s="1470"/>
      <c r="AE34" s="1471"/>
      <c r="AF34" s="1472">
        <f>ROUND((Вынос!H26),2)</f>
        <v>0</v>
      </c>
      <c r="AG34" s="1473"/>
      <c r="AH34" s="1473"/>
      <c r="AI34" s="1473"/>
      <c r="AJ34" s="1473"/>
      <c r="AK34" s="1473"/>
      <c r="AL34" s="1473"/>
      <c r="AM34" s="1473"/>
      <c r="AT34" s="1113"/>
      <c r="AU34" s="1302"/>
      <c r="AV34" s="1303"/>
      <c r="AW34" s="1302"/>
      <c r="AX34" s="1474"/>
      <c r="AY34" s="1302"/>
      <c r="AZ34" s="1302"/>
      <c r="BA34" s="1302"/>
      <c r="BB34" s="1475"/>
      <c r="BC34" s="1475"/>
      <c r="BD34" s="1475"/>
      <c r="BE34" s="1475"/>
    </row>
    <row r="35" s="1086" customFormat="1" ht="20.399999999999999" customHeight="1">
      <c r="A35" s="1136"/>
      <c r="B35" s="1136"/>
      <c r="C35" s="1136"/>
      <c r="D35" s="1469" t="s">
        <v>1145</v>
      </c>
      <c r="E35" s="1470"/>
      <c r="F35" s="1470"/>
      <c r="G35" s="1470"/>
      <c r="H35" s="1470"/>
      <c r="I35" s="1470"/>
      <c r="J35" s="1470"/>
      <c r="K35" s="1470"/>
      <c r="L35" s="1470"/>
      <c r="M35" s="1470"/>
      <c r="N35" s="1470"/>
      <c r="O35" s="1470"/>
      <c r="P35" s="1470"/>
      <c r="Q35" s="1470"/>
      <c r="R35" s="1470"/>
      <c r="S35" s="1470"/>
      <c r="T35" s="1470"/>
      <c r="U35" s="1470"/>
      <c r="V35" s="1470"/>
      <c r="W35" s="1470"/>
      <c r="X35" s="1470"/>
      <c r="Y35" s="1470"/>
      <c r="Z35" s="1470"/>
      <c r="AA35" s="1470"/>
      <c r="AB35" s="1470"/>
      <c r="AC35" s="1470"/>
      <c r="AD35" s="1470"/>
      <c r="AE35" s="1471"/>
      <c r="AF35" s="1476">
        <f>ROUND((AF34),2)</f>
        <v>0</v>
      </c>
      <c r="AG35" s="1477"/>
      <c r="AH35" s="1477"/>
      <c r="AI35" s="1477"/>
      <c r="AJ35" s="1477"/>
      <c r="AK35" s="1477"/>
      <c r="AL35" s="1477"/>
      <c r="AM35" s="1477"/>
      <c r="AT35" s="1113"/>
      <c r="AU35" s="1302"/>
      <c r="AV35" s="1133">
        <f>AF35</f>
        <v>0</v>
      </c>
      <c r="AW35" s="1302"/>
      <c r="AX35" s="1474"/>
      <c r="AY35" s="1474"/>
      <c r="AZ35" s="1474"/>
      <c r="BA35" s="1474"/>
      <c r="BB35" s="1475"/>
      <c r="BC35" s="1475"/>
      <c r="BD35" s="1475"/>
      <c r="BE35" s="1475"/>
    </row>
    <row r="36" s="1086" customFormat="1" ht="39.75" customHeight="1">
      <c r="A36" s="1478" t="s">
        <v>1879</v>
      </c>
      <c r="B36" s="1478"/>
      <c r="C36" s="1478"/>
      <c r="D36" s="1478"/>
      <c r="E36" s="1478"/>
      <c r="F36" s="1478"/>
      <c r="G36" s="1478"/>
      <c r="H36" s="1478"/>
      <c r="I36" s="1478"/>
      <c r="J36" s="1478"/>
      <c r="K36" s="1478"/>
      <c r="L36" s="1478"/>
      <c r="M36" s="1478"/>
      <c r="N36" s="1478"/>
      <c r="O36" s="1478"/>
      <c r="P36" s="1478"/>
      <c r="Q36" s="1478"/>
      <c r="R36" s="1478"/>
      <c r="S36" s="1479">
        <v>0.99502000000000002</v>
      </c>
      <c r="T36" s="1479"/>
      <c r="U36" s="1479"/>
      <c r="V36" s="1479"/>
      <c r="W36" s="1476"/>
      <c r="X36" s="1477"/>
      <c r="Y36" s="1477"/>
      <c r="Z36" s="1477"/>
      <c r="AA36" s="1477"/>
      <c r="AB36" s="1477"/>
      <c r="AC36" s="1477"/>
      <c r="AD36" s="1477"/>
      <c r="AE36" s="1477"/>
      <c r="AF36" s="1476">
        <f t="shared" ref="AF36:AF37" si="38">ROUND(AF35*S36,2)</f>
        <v>0</v>
      </c>
      <c r="AG36" s="1477"/>
      <c r="AH36" s="1477"/>
      <c r="AI36" s="1477"/>
      <c r="AJ36" s="1477"/>
      <c r="AK36" s="1477"/>
      <c r="AL36" s="1477"/>
      <c r="AM36" s="1477"/>
      <c r="AT36" s="1113"/>
      <c r="AU36" s="1302"/>
      <c r="AV36" s="1133"/>
      <c r="AW36" s="1302"/>
      <c r="AX36" s="1474"/>
      <c r="AY36" s="1474"/>
      <c r="AZ36" s="1474"/>
      <c r="BA36" s="1474"/>
      <c r="BB36" s="1475"/>
      <c r="BC36" s="1475"/>
      <c r="BD36" s="1475"/>
      <c r="BE36" s="1475"/>
    </row>
    <row r="37" s="1086" customFormat="1" ht="35.25" hidden="1" customHeight="1">
      <c r="A37" s="1478" t="s">
        <v>1880</v>
      </c>
      <c r="B37" s="1478"/>
      <c r="C37" s="1478"/>
      <c r="D37" s="1478"/>
      <c r="E37" s="1478"/>
      <c r="F37" s="1478"/>
      <c r="G37" s="1478"/>
      <c r="H37" s="1478"/>
      <c r="I37" s="1478"/>
      <c r="J37" s="1478"/>
      <c r="K37" s="1478"/>
      <c r="L37" s="1478"/>
      <c r="M37" s="1478"/>
      <c r="N37" s="1478"/>
      <c r="O37" s="1478"/>
      <c r="P37" s="1478"/>
      <c r="Q37" s="1478"/>
      <c r="R37" s="1478"/>
      <c r="S37" s="1480">
        <v>1</v>
      </c>
      <c r="T37" s="1480"/>
      <c r="U37" s="1480"/>
      <c r="V37" s="1480"/>
      <c r="W37" s="1476"/>
      <c r="X37" s="1477"/>
      <c r="Y37" s="1477"/>
      <c r="Z37" s="1477"/>
      <c r="AA37" s="1477"/>
      <c r="AB37" s="1477"/>
      <c r="AC37" s="1477"/>
      <c r="AD37" s="1477"/>
      <c r="AE37" s="1477"/>
      <c r="AF37" s="1476">
        <f t="shared" si="38"/>
        <v>0</v>
      </c>
      <c r="AG37" s="1477"/>
      <c r="AH37" s="1477"/>
      <c r="AI37" s="1477"/>
      <c r="AJ37" s="1477"/>
      <c r="AK37" s="1477"/>
      <c r="AL37" s="1477"/>
      <c r="AM37" s="1477"/>
      <c r="AT37" s="1113"/>
      <c r="AU37" s="1302"/>
      <c r="AV37" s="1133"/>
      <c r="AW37" s="1302"/>
      <c r="AX37" s="1474"/>
      <c r="AY37" s="1474"/>
      <c r="AZ37" s="1474"/>
      <c r="BA37" s="1474"/>
      <c r="BB37" s="1475"/>
      <c r="BC37" s="1475"/>
      <c r="BD37" s="1475"/>
      <c r="BE37" s="1475"/>
    </row>
    <row r="38" s="1086" customFormat="1" ht="18.600000000000001" customHeight="1">
      <c r="A38" s="1481" t="s">
        <v>1086</v>
      </c>
      <c r="B38" s="1482"/>
      <c r="C38" s="1482"/>
      <c r="D38" s="1482"/>
      <c r="E38" s="1482"/>
      <c r="F38" s="1482"/>
      <c r="G38" s="1482"/>
      <c r="H38" s="1482"/>
      <c r="I38" s="1482"/>
      <c r="J38" s="1482"/>
      <c r="K38" s="1482"/>
      <c r="L38" s="1482"/>
      <c r="M38" s="1482"/>
      <c r="N38" s="1482"/>
      <c r="O38" s="1482"/>
      <c r="P38" s="1482"/>
      <c r="Q38" s="1482"/>
      <c r="R38" s="1482"/>
      <c r="S38" s="1482"/>
      <c r="T38" s="1482"/>
      <c r="U38" s="1482"/>
      <c r="V38" s="1483"/>
      <c r="W38" s="1484"/>
      <c r="X38" s="1484"/>
      <c r="Y38" s="1484"/>
      <c r="Z38" s="1484"/>
      <c r="AA38" s="1484"/>
      <c r="AB38" s="1484"/>
      <c r="AC38" s="1484"/>
      <c r="AD38" s="1484"/>
      <c r="AE38" s="1484"/>
      <c r="AF38" s="1485">
        <f>ROUND((AF36*0.2),2)</f>
        <v>0</v>
      </c>
      <c r="AG38" s="1486"/>
      <c r="AH38" s="1486"/>
      <c r="AI38" s="1486"/>
      <c r="AJ38" s="1486"/>
      <c r="AK38" s="1486"/>
      <c r="AL38" s="1486"/>
      <c r="AM38" s="1486"/>
      <c r="AT38" s="1113"/>
      <c r="AU38" s="1302"/>
      <c r="AV38" s="1303"/>
      <c r="AW38" s="1302"/>
      <c r="AX38" s="1474"/>
      <c r="AY38" s="1302"/>
      <c r="AZ38" s="1302"/>
      <c r="BA38" s="1302"/>
      <c r="BB38" s="1475"/>
      <c r="BC38" s="1475"/>
      <c r="BD38" s="1475"/>
      <c r="BE38" s="1475"/>
    </row>
    <row r="39" s="1086" customFormat="1" ht="17.399999999999999" customHeight="1">
      <c r="A39" s="1487" t="s">
        <v>1531</v>
      </c>
      <c r="B39" s="1488"/>
      <c r="C39" s="1488"/>
      <c r="D39" s="1488"/>
      <c r="E39" s="1488"/>
      <c r="F39" s="1488"/>
      <c r="G39" s="1488"/>
      <c r="H39" s="1488"/>
      <c r="I39" s="1488"/>
      <c r="J39" s="1488"/>
      <c r="K39" s="1488"/>
      <c r="L39" s="1488"/>
      <c r="M39" s="1488"/>
      <c r="N39" s="1488"/>
      <c r="O39" s="1488"/>
      <c r="P39" s="1488"/>
      <c r="Q39" s="1488"/>
      <c r="R39" s="1488"/>
      <c r="S39" s="1488"/>
      <c r="T39" s="1488"/>
      <c r="U39" s="1488"/>
      <c r="V39" s="1489"/>
      <c r="W39" s="1490"/>
      <c r="X39" s="1491"/>
      <c r="Y39" s="1491"/>
      <c r="Z39" s="1491"/>
      <c r="AA39" s="1491"/>
      <c r="AB39" s="1491"/>
      <c r="AC39" s="1491"/>
      <c r="AD39" s="1491"/>
      <c r="AE39" s="1491"/>
      <c r="AF39" s="1492">
        <f>ROUND((AF36+AF38),2)</f>
        <v>0</v>
      </c>
      <c r="AG39" s="1493"/>
      <c r="AH39" s="1493"/>
      <c r="AI39" s="1493"/>
      <c r="AJ39" s="1493"/>
      <c r="AK39" s="1493"/>
      <c r="AL39" s="1493"/>
      <c r="AM39" s="1493"/>
      <c r="AT39" s="1113"/>
      <c r="AU39" s="1302"/>
      <c r="AV39" s="1303"/>
      <c r="AW39" s="1302"/>
      <c r="AX39" s="1474"/>
      <c r="AY39" s="1302"/>
      <c r="AZ39" s="1302"/>
      <c r="BA39" s="1302"/>
      <c r="BB39" s="1475"/>
      <c r="BC39" s="1475"/>
      <c r="BD39" s="1475"/>
      <c r="BE39" s="1475"/>
    </row>
    <row r="40" s="1086" customFormat="1" ht="9.75" customHeight="1">
      <c r="A40" s="1112"/>
      <c r="B40" s="1112"/>
      <c r="C40" s="1112"/>
      <c r="D40" s="1112"/>
      <c r="E40" s="1112"/>
      <c r="F40" s="1112"/>
      <c r="G40" s="1112"/>
      <c r="H40" s="1112"/>
      <c r="I40" s="1112"/>
      <c r="J40" s="1112"/>
      <c r="K40" s="1112"/>
      <c r="L40" s="1112"/>
      <c r="M40" s="1112"/>
      <c r="N40" s="1112"/>
      <c r="O40" s="1112"/>
      <c r="P40" s="1112"/>
      <c r="Q40" s="1112"/>
      <c r="R40" s="1112"/>
      <c r="S40" s="1112"/>
      <c r="T40" s="98"/>
      <c r="U40" s="98"/>
      <c r="V40" s="98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</row>
    <row r="41" s="99" customFormat="1" ht="13.5" customHeight="1">
      <c r="A41" s="1141" t="s">
        <v>1532</v>
      </c>
      <c r="B41" s="1141"/>
      <c r="C41" s="1141"/>
      <c r="D41" s="1141"/>
      <c r="E41" s="1141"/>
      <c r="F41" s="1141"/>
      <c r="G41" s="1141"/>
      <c r="H41" s="1141"/>
      <c r="I41" s="1141"/>
      <c r="J41" s="1141"/>
      <c r="K41" s="1141"/>
      <c r="L41" s="1141"/>
      <c r="M41" s="1141"/>
      <c r="N41" s="1141"/>
      <c r="O41" s="1141"/>
      <c r="P41" s="1141"/>
      <c r="Q41" s="1141"/>
      <c r="R41" s="1141"/>
      <c r="S41" s="1141"/>
      <c r="T41" s="1141"/>
      <c r="U41" s="1141"/>
      <c r="V41" s="1141"/>
      <c r="W41" s="1141"/>
      <c r="X41" s="1141"/>
      <c r="Y41" s="1141"/>
      <c r="Z41" s="1141"/>
      <c r="AA41" s="1141"/>
      <c r="AB41" s="1141"/>
      <c r="AC41" s="1141"/>
      <c r="AD41" s="1141"/>
      <c r="AE41" s="1141"/>
      <c r="AF41" s="1141"/>
      <c r="AG41" s="1141"/>
      <c r="AH41" s="1141"/>
      <c r="AI41" s="1141"/>
      <c r="AJ41" s="1141"/>
      <c r="AK41" s="1141"/>
      <c r="AL41" s="1141"/>
      <c r="AM41" s="1141"/>
    </row>
    <row r="42" s="0" customFormat="1" ht="8.4000000000000004" customHeight="1">
      <c r="A42" s="1141"/>
      <c r="B42" s="1141"/>
      <c r="C42" s="1141"/>
      <c r="D42" s="1141"/>
      <c r="E42" s="1141"/>
      <c r="F42" s="1141"/>
      <c r="G42" s="1141"/>
      <c r="H42" s="1141"/>
      <c r="I42" s="1141"/>
      <c r="J42" s="1141"/>
      <c r="K42" s="1141"/>
      <c r="L42" s="1141"/>
      <c r="M42" s="1141"/>
      <c r="N42" s="1141"/>
      <c r="O42" s="1141"/>
      <c r="P42" s="1141"/>
      <c r="Q42" s="1141"/>
      <c r="R42" s="1141"/>
      <c r="S42" s="1141"/>
      <c r="T42" s="1141"/>
      <c r="U42" s="1141"/>
      <c r="V42" s="1141"/>
      <c r="W42" s="1141"/>
      <c r="X42" s="1141"/>
      <c r="Y42" s="1141"/>
      <c r="Z42" s="1141"/>
      <c r="AA42" s="1141"/>
      <c r="AB42" s="1141"/>
      <c r="AC42" s="1141"/>
      <c r="AD42" s="1141"/>
      <c r="AE42" s="1141"/>
      <c r="AF42" s="1141"/>
      <c r="AG42" s="1141"/>
      <c r="AH42" s="1141"/>
      <c r="AI42" s="1141"/>
      <c r="AJ42" s="1141"/>
      <c r="AK42" s="1141"/>
      <c r="AL42" s="1141"/>
      <c r="AM42" s="1141"/>
      <c r="AS42" s="1494"/>
      <c r="AT42" s="1495"/>
      <c r="AU42" s="1496"/>
      <c r="AV42" s="1497"/>
      <c r="AW42" s="1496"/>
      <c r="AX42" s="1496"/>
      <c r="AY42" s="1496"/>
      <c r="AZ42" s="1496"/>
      <c r="BA42" s="1497"/>
      <c r="BB42" s="1084"/>
      <c r="BC42" s="1084"/>
      <c r="BD42" s="1084"/>
      <c r="BE42" s="1084"/>
      <c r="BF42" s="1084"/>
      <c r="BG42" s="1084"/>
      <c r="BH42" s="1084"/>
      <c r="BI42" s="1084"/>
      <c r="BJ42" s="1084"/>
      <c r="BK42" s="1084"/>
      <c r="BL42" s="1084"/>
      <c r="BM42" s="1084"/>
      <c r="BN42" s="1084"/>
      <c r="BO42" s="1084"/>
      <c r="BP42" s="1084"/>
      <c r="BQ42" s="1084"/>
      <c r="BR42" s="1084"/>
      <c r="BS42" s="1084"/>
      <c r="BT42" s="1084"/>
      <c r="BU42" s="1084"/>
      <c r="BV42" s="1084"/>
      <c r="BW42" s="1084"/>
      <c r="BX42" s="1084"/>
      <c r="BY42" s="1084"/>
      <c r="BZ42" s="1084"/>
      <c r="CA42" s="1084"/>
      <c r="CB42" s="1084"/>
      <c r="CC42" s="1084"/>
      <c r="CD42" s="1084"/>
      <c r="CE42" s="1084"/>
      <c r="CF42" s="1084"/>
    </row>
    <row r="43" s="0" customFormat="1" ht="19.5" customHeight="1">
      <c r="A43" s="1498" t="s">
        <v>1533</v>
      </c>
      <c r="B43" s="1498"/>
      <c r="C43" s="1498"/>
      <c r="D43" s="1498"/>
      <c r="E43" s="1498"/>
      <c r="F43" s="1498"/>
      <c r="G43" s="1498"/>
      <c r="H43" s="1498"/>
      <c r="I43" s="1498"/>
      <c r="J43" s="1498"/>
      <c r="K43" s="1498"/>
      <c r="L43" s="1498"/>
      <c r="M43" s="1498"/>
      <c r="N43" s="1498"/>
      <c r="O43" s="1498"/>
      <c r="P43" s="1498"/>
      <c r="Q43" s="1498"/>
      <c r="R43" s="1498"/>
      <c r="S43" s="1498"/>
      <c r="T43" s="1498"/>
      <c r="U43" s="1498"/>
      <c r="V43" s="1498"/>
      <c r="W43" s="1498"/>
      <c r="X43" s="1498"/>
      <c r="Y43" s="1498"/>
      <c r="Z43" s="1498"/>
      <c r="AA43" s="1498"/>
      <c r="AB43" s="1498"/>
      <c r="AC43" s="1498"/>
      <c r="AD43" s="1498"/>
      <c r="AE43" s="1498"/>
      <c r="AF43" s="1498"/>
      <c r="AG43" s="1498"/>
      <c r="AH43" s="1498"/>
      <c r="AI43" s="1498"/>
      <c r="AJ43" s="1498"/>
      <c r="AK43" s="1498"/>
      <c r="AL43" s="1498"/>
      <c r="AM43" s="1498"/>
    </row>
    <row r="44" s="0" customFormat="1" ht="15" customHeight="1">
      <c r="A44" s="1499" t="e">
        <f>[13]!Сумма_прописью(AF39)</f>
        <v>#NAME?</v>
      </c>
      <c r="B44" s="1499"/>
      <c r="C44" s="1499"/>
      <c r="D44" s="1499"/>
      <c r="E44" s="1499"/>
      <c r="F44" s="1499"/>
      <c r="G44" s="1499"/>
      <c r="H44" s="1499"/>
      <c r="I44" s="1499"/>
      <c r="J44" s="1499"/>
      <c r="K44" s="1499"/>
      <c r="L44" s="1499"/>
      <c r="M44" s="1499"/>
      <c r="N44" s="1499"/>
      <c r="O44" s="1499"/>
      <c r="P44" s="1499"/>
      <c r="Q44" s="1499"/>
      <c r="R44" s="1499"/>
      <c r="S44" s="1499"/>
      <c r="T44" s="1499"/>
      <c r="U44" s="1499"/>
      <c r="V44" s="1499"/>
      <c r="W44" s="1499"/>
      <c r="X44" s="1499"/>
      <c r="Y44" s="1499"/>
      <c r="Z44" s="1499"/>
      <c r="AA44" s="1499"/>
      <c r="AB44" s="1499"/>
      <c r="AC44" s="1499"/>
      <c r="AD44" s="1499"/>
      <c r="AE44" s="1499"/>
      <c r="AF44" s="1499"/>
      <c r="AG44" s="1499"/>
      <c r="AH44" s="1499"/>
      <c r="AI44" s="1499"/>
      <c r="AJ44" s="1499"/>
      <c r="AK44" s="1499"/>
      <c r="AL44" s="1499"/>
      <c r="AM44" s="1499"/>
    </row>
    <row r="45" s="99" customFormat="1" ht="15" customHeight="1">
      <c r="A45" s="1500" t="s">
        <v>1534</v>
      </c>
      <c r="B45" s="1500"/>
      <c r="C45" s="1500"/>
      <c r="D45" s="1500"/>
      <c r="E45" s="1500"/>
      <c r="F45" s="1500"/>
      <c r="G45" s="1500"/>
      <c r="H45" s="1500"/>
      <c r="I45" s="1500"/>
      <c r="J45" s="1500"/>
      <c r="K45" s="1500"/>
      <c r="L45" s="1500"/>
      <c r="M45" s="1500"/>
      <c r="N45" s="1500"/>
      <c r="O45" s="1500"/>
      <c r="P45" s="1500"/>
      <c r="Q45" s="1500"/>
      <c r="R45" s="1500"/>
      <c r="S45" s="1500"/>
      <c r="T45" s="1500"/>
      <c r="U45" s="1500"/>
      <c r="V45" s="1500"/>
      <c r="W45" s="1500"/>
      <c r="X45" s="1500"/>
      <c r="Y45" s="1500"/>
      <c r="Z45" s="1500"/>
      <c r="AA45" s="1500"/>
      <c r="AB45" s="1500"/>
      <c r="AC45" s="1500"/>
      <c r="AD45" s="1500"/>
      <c r="AE45" s="1500"/>
      <c r="AF45" s="1500"/>
      <c r="AG45" s="1500"/>
      <c r="AH45" s="1500"/>
      <c r="AI45" s="1500"/>
      <c r="AJ45" s="1500"/>
      <c r="AK45" s="1500"/>
      <c r="AL45" s="1500"/>
      <c r="AM45" s="1500"/>
    </row>
    <row r="46" s="99" customFormat="1" ht="16.949999999999999" customHeight="1">
      <c r="A46" s="785" t="s">
        <v>1535</v>
      </c>
      <c r="B46" s="785"/>
      <c r="C46" s="785"/>
      <c r="D46" s="785"/>
      <c r="E46" s="785"/>
      <c r="F46" s="785"/>
      <c r="G46" s="785"/>
      <c r="H46" s="785"/>
      <c r="I46" s="785"/>
      <c r="J46" s="1112"/>
      <c r="K46" s="1112"/>
      <c r="L46" s="1112"/>
      <c r="M46" s="1112"/>
      <c r="N46" s="1112"/>
      <c r="O46" s="1112"/>
      <c r="P46" s="1112"/>
      <c r="Q46" s="1112"/>
      <c r="R46" s="1112"/>
      <c r="S46" s="1112"/>
      <c r="T46" s="98"/>
      <c r="U46" s="98"/>
      <c r="V46" s="98"/>
      <c r="AE46" s="1147" t="s">
        <v>1536</v>
      </c>
      <c r="AF46" s="1147"/>
      <c r="AG46" s="1147"/>
      <c r="AH46" s="1147"/>
      <c r="AI46" s="1147"/>
      <c r="AJ46" s="1147"/>
      <c r="AK46" s="1147"/>
      <c r="AL46" s="1147"/>
      <c r="AM46" s="1147"/>
      <c r="BC46" s="1501"/>
      <c r="BD46" s="1501"/>
      <c r="BE46" s="1501"/>
      <c r="BF46" s="1501"/>
      <c r="BG46" s="1501"/>
      <c r="BH46" s="1501"/>
      <c r="BI46" s="1501"/>
      <c r="BJ46" s="1501"/>
      <c r="BK46" s="1501"/>
      <c r="BL46" s="1501"/>
      <c r="BM46" s="1501"/>
      <c r="BN46" s="1501"/>
      <c r="BO46" s="1501"/>
      <c r="BP46" s="1501"/>
      <c r="BQ46" s="1501"/>
      <c r="BR46" s="1501"/>
      <c r="BS46" s="1501"/>
      <c r="BT46" s="1501"/>
      <c r="BU46" s="1501"/>
      <c r="BV46" s="1501"/>
      <c r="BW46" s="1501"/>
      <c r="BX46" s="1501"/>
      <c r="BY46" s="1086"/>
      <c r="BZ46" s="1086"/>
      <c r="CA46" s="1086"/>
      <c r="CB46" s="1086"/>
    </row>
    <row r="47" s="1113" customFormat="1" ht="16.949999999999999" customHeight="1">
      <c r="A47" s="825" t="s">
        <v>1537</v>
      </c>
      <c r="B47" s="825"/>
      <c r="C47" s="825"/>
      <c r="D47" s="825"/>
      <c r="E47" s="825"/>
      <c r="F47" s="825"/>
      <c r="G47" s="825"/>
      <c r="H47" s="825"/>
      <c r="I47" s="825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7"/>
      <c r="U47" s="107"/>
      <c r="V47" s="107"/>
      <c r="AE47" s="1148" t="s">
        <v>1538</v>
      </c>
      <c r="AF47" s="1148"/>
      <c r="AG47" s="1148"/>
      <c r="AH47" s="1148"/>
      <c r="AI47" s="1148"/>
      <c r="AJ47" s="1148"/>
      <c r="AK47" s="1148"/>
      <c r="AL47" s="1148"/>
      <c r="AM47" s="1148"/>
    </row>
    <row r="48" s="99" customFormat="1" ht="16.949999999999999" customHeight="1">
      <c r="O48" s="1112"/>
      <c r="R48" s="1112"/>
      <c r="S48" s="1112"/>
      <c r="T48" s="98"/>
      <c r="U48" s="98"/>
      <c r="V48" s="98"/>
      <c r="Z48" s="1475"/>
      <c r="AA48" s="1475"/>
      <c r="AB48" s="1475"/>
      <c r="AC48" s="1475"/>
      <c r="AD48" s="1475"/>
      <c r="AE48" s="1475"/>
      <c r="AF48" s="1502"/>
      <c r="AG48" s="1502"/>
      <c r="AH48" s="1502"/>
      <c r="AI48" s="1502"/>
      <c r="AJ48" s="1502"/>
      <c r="AK48" s="1502"/>
      <c r="AL48" s="1502"/>
      <c r="AM48" s="1502"/>
    </row>
    <row r="49" s="99" customFormat="1" ht="16.949999999999999" customHeight="1">
      <c r="A49" s="1503"/>
      <c r="B49" s="1503"/>
      <c r="C49" s="1503"/>
      <c r="D49" s="1503"/>
      <c r="E49" s="1503"/>
      <c r="F49" s="1503"/>
      <c r="G49" s="1113"/>
      <c r="H49" s="1150" t="s">
        <v>1818</v>
      </c>
      <c r="I49" s="1150"/>
      <c r="J49" s="1150"/>
      <c r="K49" s="1150"/>
      <c r="L49" s="1150"/>
      <c r="M49" s="1150"/>
      <c r="N49" s="1150"/>
      <c r="O49" s="1112"/>
      <c r="P49" s="1112"/>
      <c r="Q49" s="1112"/>
      <c r="R49" s="1112"/>
      <c r="S49" s="1112"/>
      <c r="T49" s="98"/>
      <c r="U49" s="98"/>
      <c r="V49" s="98"/>
      <c r="Y49" s="1151"/>
      <c r="Z49" s="1151"/>
      <c r="AA49" s="1151"/>
      <c r="AB49" s="1151"/>
      <c r="AC49" s="1152"/>
      <c r="AD49" s="1152"/>
      <c r="AE49" s="830"/>
      <c r="AF49" s="1153" t="s">
        <v>1216</v>
      </c>
      <c r="AG49" s="1153"/>
      <c r="AH49" s="1153"/>
      <c r="AI49" s="1153"/>
      <c r="AJ49" s="1153"/>
      <c r="AK49" s="1153"/>
      <c r="AL49" s="1153"/>
      <c r="AM49" s="1153"/>
    </row>
    <row r="50" ht="15" customHeight="1">
      <c r="D50" s="1155" t="s">
        <v>1541</v>
      </c>
      <c r="E50" s="1155"/>
      <c r="F50" s="1155"/>
      <c r="G50" s="1084"/>
      <c r="H50" s="1084"/>
      <c r="I50" s="1084"/>
      <c r="J50" s="1084"/>
      <c r="K50" s="1084"/>
      <c r="L50" s="1084"/>
      <c r="M50" s="1084"/>
      <c r="N50" s="1084"/>
      <c r="O50" s="1084"/>
      <c r="P50" s="1084"/>
      <c r="Q50" s="1084"/>
      <c r="R50" s="1084"/>
      <c r="S50" s="1084"/>
      <c r="T50" s="1084"/>
      <c r="U50" s="1084"/>
      <c r="V50" s="1084"/>
      <c r="AE50" s="1155" t="s">
        <v>1541</v>
      </c>
      <c r="AF50" s="1155"/>
      <c r="AG50" s="1155"/>
    </row>
    <row r="51" ht="15" customHeight="1">
      <c r="A51" s="1089"/>
      <c r="B51" s="1089"/>
      <c r="C51" s="1089"/>
      <c r="D51" s="1089"/>
      <c r="E51" s="1089"/>
      <c r="F51" s="1089"/>
      <c r="G51" s="1089"/>
      <c r="H51" s="1089"/>
      <c r="I51" s="1089"/>
      <c r="J51" s="1089"/>
      <c r="K51" s="1089"/>
      <c r="L51" s="1089"/>
      <c r="M51" s="1089"/>
      <c r="N51" s="1089"/>
      <c r="O51" s="1089"/>
      <c r="P51" s="1089"/>
      <c r="Q51" s="1089"/>
      <c r="R51" s="1089"/>
      <c r="S51" s="1089"/>
      <c r="T51" s="1089"/>
      <c r="U51" s="1089"/>
      <c r="V51" s="1089"/>
    </row>
    <row r="52" ht="15" customHeight="1">
      <c r="A52" s="1084"/>
      <c r="B52" s="1084"/>
      <c r="C52" s="1084"/>
      <c r="D52" s="1084"/>
      <c r="E52" s="1084"/>
      <c r="F52" s="1084"/>
      <c r="G52" s="1084"/>
      <c r="H52" s="1084"/>
      <c r="I52" s="1084"/>
      <c r="J52" s="1084"/>
      <c r="K52" s="1084"/>
      <c r="L52" s="1084"/>
      <c r="M52" s="1084"/>
      <c r="N52" s="1084"/>
      <c r="O52" s="1084"/>
      <c r="P52" s="1084"/>
      <c r="Q52" s="1084"/>
      <c r="R52" s="1084"/>
      <c r="S52" s="1084"/>
      <c r="T52" s="1084"/>
      <c r="U52" s="1084"/>
      <c r="V52" s="1084"/>
    </row>
    <row r="53" ht="15" customHeight="1">
      <c r="A53" s="1504"/>
      <c r="B53" s="1504"/>
      <c r="C53" s="1504"/>
      <c r="D53" s="1504"/>
      <c r="E53" s="1504"/>
      <c r="F53" s="1504"/>
      <c r="G53" s="1504"/>
      <c r="H53" s="1504"/>
      <c r="I53" s="1504"/>
      <c r="J53" s="1090"/>
      <c r="K53" s="1090"/>
      <c r="L53" s="1090"/>
      <c r="M53" s="1090"/>
      <c r="N53" s="1090"/>
      <c r="O53" s="1090"/>
      <c r="P53" s="1090"/>
      <c r="Q53" s="1090"/>
      <c r="R53" s="1090"/>
      <c r="S53" s="1090"/>
      <c r="T53" s="1090"/>
      <c r="U53" s="1090"/>
      <c r="V53" s="1090"/>
      <c r="W53" s="1090"/>
      <c r="X53" s="1090"/>
      <c r="Y53" s="1090"/>
      <c r="Z53" s="1090"/>
      <c r="AA53" s="1090"/>
      <c r="AB53" s="1090"/>
      <c r="AC53" s="1090"/>
      <c r="AD53" s="1090"/>
      <c r="AE53" s="1090"/>
      <c r="AF53" s="1090"/>
      <c r="AG53" s="1090"/>
      <c r="AH53" s="1090"/>
      <c r="AI53" s="1090"/>
      <c r="AJ53" s="1090"/>
      <c r="AK53" s="1090"/>
      <c r="AL53" s="1090"/>
      <c r="AM53" s="1090"/>
    </row>
    <row r="54" s="1090" customFormat="1" ht="15" customHeight="1">
      <c r="A54" s="1505" t="s">
        <v>1843</v>
      </c>
      <c r="B54" s="1505"/>
      <c r="C54" s="1505"/>
      <c r="D54" s="1505"/>
      <c r="E54" s="1505"/>
      <c r="F54" s="1505"/>
      <c r="G54" s="1505"/>
      <c r="H54" s="1505"/>
      <c r="I54" s="1505"/>
    </row>
    <row r="55" s="1090" customFormat="1" ht="15" customHeight="1">
      <c r="A55" s="1505" t="s">
        <v>1801</v>
      </c>
      <c r="B55" s="1505"/>
      <c r="C55" s="1505"/>
      <c r="D55" s="1505"/>
      <c r="E55" s="1505"/>
      <c r="F55" s="1505"/>
      <c r="G55" s="1505"/>
      <c r="H55" s="1505"/>
      <c r="I55" s="1505"/>
      <c r="J55" s="1084"/>
      <c r="K55" s="1084"/>
      <c r="L55" s="1084"/>
      <c r="M55" s="1084"/>
      <c r="N55" s="1084"/>
      <c r="O55" s="1084"/>
      <c r="P55" s="1084"/>
      <c r="Q55" s="1084"/>
      <c r="R55" s="1084"/>
      <c r="S55" s="1084"/>
      <c r="T55" s="1084"/>
      <c r="U55" s="1084"/>
      <c r="V55" s="1084"/>
      <c r="W55" s="1084"/>
      <c r="X55" s="1084"/>
      <c r="Y55" s="1084"/>
      <c r="Z55" s="1084"/>
      <c r="AA55" s="1084"/>
      <c r="AB55" s="1084"/>
      <c r="AC55" s="1084"/>
      <c r="AD55" s="1084"/>
      <c r="AE55" s="1084"/>
      <c r="AF55" s="1084"/>
      <c r="AG55" s="1084"/>
      <c r="AH55" s="1084"/>
      <c r="AI55" s="1084"/>
      <c r="AJ55" s="1084"/>
      <c r="AK55" s="1084"/>
      <c r="AL55" s="1084"/>
      <c r="AM55" s="1084"/>
    </row>
    <row r="56" ht="15" customHeight="1">
      <c r="A56" s="1506"/>
      <c r="B56" s="1506"/>
      <c r="C56" s="1506"/>
      <c r="D56" s="1506"/>
      <c r="E56" s="1506"/>
      <c r="F56" s="1506"/>
      <c r="G56" s="1506"/>
      <c r="H56" s="1506"/>
      <c r="I56" s="1506"/>
      <c r="R56" s="1501" t="s">
        <v>1459</v>
      </c>
      <c r="S56" s="1501"/>
      <c r="T56" s="1501"/>
      <c r="U56" s="1501"/>
      <c r="Z56" s="1155" t="s">
        <v>1460</v>
      </c>
      <c r="AA56" s="1155"/>
      <c r="AB56" s="1155"/>
      <c r="AC56" s="1155"/>
      <c r="AD56" s="1155"/>
      <c r="AE56" s="1155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65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M14"/>
    <mergeCell ref="A15:S15"/>
    <mergeCell ref="A16:S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AE33"/>
    <mergeCell ref="AF33:AM33"/>
    <mergeCell ref="A34:C34"/>
    <mergeCell ref="D34:AE34"/>
    <mergeCell ref="AF34:AM34"/>
    <mergeCell ref="A35:C35"/>
    <mergeCell ref="D35:AE35"/>
    <mergeCell ref="AF35:AM35"/>
    <mergeCell ref="A36:R36"/>
    <mergeCell ref="S36:V36"/>
    <mergeCell ref="W36:AE36"/>
    <mergeCell ref="AF36:AM36"/>
    <mergeCell ref="A37:R37"/>
    <mergeCell ref="S37:V37"/>
    <mergeCell ref="W37:AE37"/>
    <mergeCell ref="AF37:AM37"/>
    <mergeCell ref="A38:V38"/>
    <mergeCell ref="W38:AE38"/>
    <mergeCell ref="AF38:AM38"/>
    <mergeCell ref="A39:V39"/>
    <mergeCell ref="W39:AE39"/>
    <mergeCell ref="AF39:AM39"/>
    <mergeCell ref="A41:AM41"/>
    <mergeCell ref="A43:AM43"/>
    <mergeCell ref="A44:AM44"/>
    <mergeCell ref="A45:AM45"/>
    <mergeCell ref="A46:I46"/>
    <mergeCell ref="AE46:AM46"/>
    <mergeCell ref="BC46:BX46"/>
    <mergeCell ref="A47:I47"/>
    <mergeCell ref="AE47:AM47"/>
    <mergeCell ref="AF48:AM48"/>
    <mergeCell ref="H49:N49"/>
    <mergeCell ref="AF49:AM49"/>
    <mergeCell ref="D50:F50"/>
    <mergeCell ref="AE50:AG50"/>
    <mergeCell ref="R56:U56"/>
    <mergeCell ref="Z56:AE56"/>
  </mergeCells>
  <printOptions headings="0" gridLines="0"/>
  <pageMargins left="0.90551181102362222" right="0.31496062992125984" top="0.23622047244094491" bottom="0.19685039370078738" header="0.19685039370078738" footer="0.15748031496062992"/>
  <pageSetup paperSize="9" scale="81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33" zoomScale="100" workbookViewId="0">
      <selection activeCell="K52" activeCellId="0" sqref="K52:L52"/>
    </sheetView>
  </sheetViews>
  <sheetFormatPr defaultRowHeight="12.75"/>
  <cols>
    <col customWidth="1" min="1" max="1" width="6.44140625"/>
    <col customWidth="1" min="2" max="2" width="25.6640625"/>
    <col bestFit="1" customWidth="1" min="6" max="6" width="9"/>
    <col customWidth="1" min="10" max="10" width="10.6640625"/>
    <col customWidth="1" hidden="1" min="13" max="13" width="53.109375"/>
    <col bestFit="1" customWidth="1" min="14" max="14" width="12.6640625"/>
    <col customWidth="1" min="15" max="15" width="15.33203125"/>
    <col bestFit="1" customWidth="1" min="16" max="16" width="9"/>
    <col customWidth="1" min="17" max="17" width="10.88671875"/>
    <col customWidth="1" min="18" max="18" width="8.33203125"/>
  </cols>
  <sheetData>
    <row r="1">
      <c r="A1" s="274" t="s">
        <v>410</v>
      </c>
      <c r="B1" s="274"/>
      <c r="C1" s="274"/>
      <c r="D1" s="274"/>
      <c r="H1" s="1031" t="s">
        <v>1542</v>
      </c>
      <c r="I1" s="1031"/>
      <c r="J1" s="1031"/>
      <c r="K1" s="1031"/>
      <c r="L1" s="1031"/>
    </row>
    <row r="2">
      <c r="H2" s="1031" t="s">
        <v>1286</v>
      </c>
      <c r="I2" s="1031"/>
      <c r="J2" s="1031"/>
      <c r="K2" s="1031"/>
      <c r="L2" s="1031"/>
    </row>
    <row r="3">
      <c r="H3" s="1031" t="s">
        <v>1287</v>
      </c>
      <c r="I3" s="1031"/>
      <c r="J3" s="1031"/>
      <c r="K3" s="1031"/>
      <c r="L3" s="1031"/>
    </row>
    <row r="4" s="200" customFormat="1" ht="14.25">
      <c r="K4" s="1014" t="s">
        <v>1543</v>
      </c>
      <c r="L4" s="1156"/>
    </row>
    <row r="5" s="200" customFormat="1" ht="14.25">
      <c r="I5" s="275" t="s">
        <v>1289</v>
      </c>
      <c r="J5" s="275"/>
      <c r="K5" s="1014">
        <v>322001</v>
      </c>
      <c r="L5" s="1156"/>
    </row>
    <row r="6" s="200" customFormat="1" ht="30" customHeight="1">
      <c r="A6" s="275" t="s">
        <v>1544</v>
      </c>
      <c r="B6" s="275"/>
      <c r="C6" s="1157" t="s">
        <v>1840</v>
      </c>
      <c r="D6" s="1157"/>
      <c r="E6" s="1157"/>
      <c r="F6" s="1157"/>
      <c r="G6" s="1157"/>
      <c r="H6" s="1157"/>
      <c r="I6" s="1157"/>
      <c r="J6" s="275" t="s">
        <v>1293</v>
      </c>
      <c r="K6" s="1014">
        <v>75273098</v>
      </c>
      <c r="L6" s="1156"/>
      <c r="N6" s="1157"/>
    </row>
    <row r="7">
      <c r="C7" s="202" t="s">
        <v>1294</v>
      </c>
      <c r="D7" s="202"/>
      <c r="E7" s="202"/>
      <c r="F7" s="202"/>
      <c r="G7" s="202"/>
      <c r="H7" s="202"/>
      <c r="I7" s="202"/>
      <c r="K7" s="1158"/>
      <c r="L7" s="1159"/>
    </row>
    <row r="8" s="200" customFormat="1" ht="47.25" customHeight="1">
      <c r="A8" s="275" t="s">
        <v>1545</v>
      </c>
      <c r="B8" s="275"/>
      <c r="C8" s="1157" t="str">
        <f>C6</f>
        <v xml:space="preserve">ПАО «Россети Московский регион», 115114, РФ, г. Москва, 2-й Павелецкий  пр-д, д. 3 стр.2, тел.: 8(495) 662-40-70</v>
      </c>
      <c r="D8" s="1157"/>
      <c r="E8" s="1157"/>
      <c r="F8" s="1157"/>
      <c r="G8" s="1157"/>
      <c r="H8" s="1157"/>
      <c r="I8" s="1157"/>
      <c r="J8" s="275" t="s">
        <v>1293</v>
      </c>
      <c r="K8" s="1306" t="s">
        <v>1841</v>
      </c>
      <c r="L8" s="1307"/>
      <c r="N8" s="1157"/>
    </row>
    <row r="9">
      <c r="C9" s="202" t="s">
        <v>1294</v>
      </c>
      <c r="D9" s="202"/>
      <c r="E9" s="202"/>
      <c r="F9" s="202"/>
      <c r="G9" s="202"/>
      <c r="H9" s="202"/>
      <c r="I9" s="202"/>
      <c r="K9" s="1158"/>
      <c r="L9" s="1159"/>
    </row>
    <row r="10" s="200" customFormat="1" ht="49.200000000000003" customHeight="1">
      <c r="A10" s="275" t="s">
        <v>1547</v>
      </c>
      <c r="B10" s="275"/>
      <c r="C10" s="1157" t="s">
        <v>1842</v>
      </c>
      <c r="D10" s="1157"/>
      <c r="E10" s="1157"/>
      <c r="F10" s="1157"/>
      <c r="G10" s="1157"/>
      <c r="H10" s="1157"/>
      <c r="I10" s="1157"/>
      <c r="J10" s="275" t="s">
        <v>1293</v>
      </c>
      <c r="K10" s="1375">
        <v>33021678</v>
      </c>
      <c r="L10" s="1377"/>
      <c r="N10" s="1157"/>
    </row>
    <row r="11">
      <c r="C11" s="202" t="s">
        <v>1294</v>
      </c>
      <c r="D11" s="202"/>
      <c r="E11" s="202"/>
      <c r="F11" s="202"/>
      <c r="G11" s="202"/>
      <c r="H11" s="202"/>
      <c r="I11" s="202"/>
      <c r="K11" s="1158"/>
      <c r="L11" s="1159"/>
    </row>
    <row r="12" s="200" customFormat="1" ht="87.599999999999994" customHeight="1">
      <c r="A12" s="275" t="s">
        <v>1549</v>
      </c>
      <c r="B12" s="275"/>
      <c r="C12" s="115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2" s="1157"/>
      <c r="E12" s="1157"/>
      <c r="F12" s="1157"/>
      <c r="G12" s="1157"/>
      <c r="H12" s="1157"/>
      <c r="I12" s="1157"/>
      <c r="J12" s="275" t="s">
        <v>1293</v>
      </c>
      <c r="K12" s="1160"/>
      <c r="L12" s="1161"/>
      <c r="N12" s="1157"/>
    </row>
    <row r="13">
      <c r="C13" s="202" t="s">
        <v>1300</v>
      </c>
      <c r="D13" s="202"/>
      <c r="E13" s="202"/>
      <c r="F13" s="202"/>
      <c r="G13" s="202"/>
      <c r="H13" s="293"/>
      <c r="I13" s="293"/>
      <c r="J13" s="293"/>
      <c r="K13" s="1158"/>
      <c r="L13" s="1159"/>
    </row>
    <row r="14" s="200" customFormat="1" ht="97.200000000000003" customHeight="1">
      <c r="A14" s="275" t="s">
        <v>83</v>
      </c>
      <c r="B14" s="275"/>
      <c r="C14" s="115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4" s="1157"/>
      <c r="E14" s="1157"/>
      <c r="F14" s="1157"/>
      <c r="G14" s="1157"/>
      <c r="H14" s="1157"/>
      <c r="I14" s="1157"/>
      <c r="J14" s="275" t="s">
        <v>1293</v>
      </c>
      <c r="K14" s="1160"/>
      <c r="L14" s="1161"/>
      <c r="N14" s="1157"/>
    </row>
    <row r="15" ht="14.25">
      <c r="C15" s="202" t="s">
        <v>1300</v>
      </c>
      <c r="D15" s="202"/>
      <c r="E15" s="202"/>
      <c r="F15" s="202"/>
      <c r="G15" s="202"/>
      <c r="H15" s="275" t="s">
        <v>1550</v>
      </c>
      <c r="I15" s="275"/>
      <c r="J15" s="1013"/>
      <c r="K15" s="1162"/>
      <c r="L15" s="1163"/>
    </row>
    <row r="16" s="200" customFormat="1" ht="14.25">
      <c r="E16" s="275" t="s">
        <v>1551</v>
      </c>
      <c r="F16" s="275"/>
      <c r="G16" s="275"/>
      <c r="H16" s="275"/>
      <c r="I16" s="1164" t="s">
        <v>1305</v>
      </c>
      <c r="J16" s="1165"/>
      <c r="K16" s="1184" t="str">
        <f>Титул!AG18</f>
        <v>14982-Ф</v>
      </c>
      <c r="L16" s="1166"/>
    </row>
    <row r="17" s="200" customFormat="1" ht="14.25">
      <c r="I17" s="1167" t="s">
        <v>1306</v>
      </c>
      <c r="J17" s="1168"/>
      <c r="K17" s="1169" t="str">
        <f>Титул!AG19</f>
        <v>15.01.2026</v>
      </c>
      <c r="L17" s="1156"/>
    </row>
    <row r="18" s="200" customFormat="1" ht="14.25">
      <c r="I18" s="1165" t="s">
        <v>1552</v>
      </c>
      <c r="J18" s="1165"/>
      <c r="K18" s="1170"/>
      <c r="L18" s="1171"/>
    </row>
    <row r="21" ht="13.800000000000001">
      <c r="C21" s="1172" t="s">
        <v>1308</v>
      </c>
      <c r="D21" s="1173"/>
      <c r="E21" s="1172" t="s">
        <v>1309</v>
      </c>
      <c r="F21" s="1174"/>
      <c r="I21" s="1172" t="s">
        <v>1310</v>
      </c>
      <c r="J21" s="1173"/>
      <c r="K21" s="1173"/>
      <c r="L21" s="1174"/>
    </row>
    <row r="22" ht="14.25">
      <c r="C22" s="1175"/>
      <c r="D22" s="1176"/>
      <c r="E22" s="1175"/>
      <c r="F22" s="1177"/>
      <c r="I22" s="1178" t="s">
        <v>1311</v>
      </c>
      <c r="J22" s="1179"/>
      <c r="K22" s="1178" t="s">
        <v>1312</v>
      </c>
      <c r="L22" s="1180"/>
    </row>
    <row r="23" ht="14.25">
      <c r="C23" s="1015">
        <v>1</v>
      </c>
      <c r="D23" s="1181"/>
      <c r="E23" s="1021"/>
      <c r="F23" s="1182"/>
      <c r="G23" s="1183"/>
      <c r="H23" s="1183"/>
      <c r="I23" s="1184"/>
      <c r="J23" s="1308"/>
      <c r="K23" s="1021"/>
      <c r="L23" s="1182"/>
    </row>
    <row r="26" s="1185" customFormat="1" ht="16.5">
      <c r="A26" s="1023" t="s">
        <v>1553</v>
      </c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</row>
    <row r="27" s="1185" customFormat="1" ht="16.5">
      <c r="A27" s="1023" t="s">
        <v>1881</v>
      </c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</row>
    <row r="30" ht="13.800000000000001">
      <c r="A30" s="1186" t="s">
        <v>97</v>
      </c>
      <c r="B30" s="1186" t="s">
        <v>1555</v>
      </c>
      <c r="C30" s="1187"/>
      <c r="D30" s="1187"/>
      <c r="E30" s="1187"/>
      <c r="F30" s="1186" t="s">
        <v>1288</v>
      </c>
      <c r="G30" s="1186" t="s">
        <v>1556</v>
      </c>
      <c r="H30" s="1187"/>
      <c r="I30" s="1187"/>
      <c r="J30" s="1187"/>
      <c r="K30" s="1187"/>
      <c r="L30" s="1188"/>
    </row>
    <row r="31">
      <c r="A31" s="1189"/>
      <c r="B31" s="1189"/>
      <c r="C31" s="1190"/>
      <c r="D31" s="1190"/>
      <c r="E31" s="1190"/>
      <c r="F31" s="1189"/>
      <c r="G31" s="1186" t="s">
        <v>1557</v>
      </c>
      <c r="H31" s="1187"/>
      <c r="I31" s="1186" t="s">
        <v>1558</v>
      </c>
      <c r="J31" s="1187"/>
      <c r="K31" s="1186" t="s">
        <v>1559</v>
      </c>
      <c r="L31" s="1188"/>
    </row>
    <row r="32">
      <c r="A32" s="1189"/>
      <c r="B32" s="1189"/>
      <c r="C32" s="1190"/>
      <c r="D32" s="1190"/>
      <c r="E32" s="1190"/>
      <c r="F32" s="1189"/>
      <c r="G32" s="1189"/>
      <c r="H32" s="1190"/>
      <c r="I32" s="1189"/>
      <c r="J32" s="1190"/>
      <c r="K32" s="1189"/>
      <c r="L32" s="1191"/>
    </row>
    <row r="33">
      <c r="A33" s="1189"/>
      <c r="B33" s="1189"/>
      <c r="C33" s="1190"/>
      <c r="D33" s="1190"/>
      <c r="E33" s="1190"/>
      <c r="F33" s="1189"/>
      <c r="G33" s="1189"/>
      <c r="H33" s="1190"/>
      <c r="I33" s="1189"/>
      <c r="J33" s="1190"/>
      <c r="K33" s="1189"/>
      <c r="L33" s="1191"/>
    </row>
    <row r="34">
      <c r="A34" s="1189"/>
      <c r="B34" s="1189"/>
      <c r="C34" s="1190"/>
      <c r="D34" s="1190"/>
      <c r="E34" s="1190"/>
      <c r="F34" s="1189"/>
      <c r="G34" s="1189"/>
      <c r="H34" s="1190"/>
      <c r="I34" s="1189"/>
      <c r="J34" s="1190"/>
      <c r="K34" s="1189"/>
      <c r="L34" s="1191"/>
    </row>
    <row r="35" ht="14.25">
      <c r="A35" s="1014">
        <v>1</v>
      </c>
      <c r="B35" s="1014">
        <v>2</v>
      </c>
      <c r="C35" s="1192"/>
      <c r="D35" s="1192"/>
      <c r="E35" s="1192"/>
      <c r="F35" s="1014">
        <v>3</v>
      </c>
      <c r="G35" s="1014">
        <v>4</v>
      </c>
      <c r="H35" s="1192"/>
      <c r="I35" s="1014">
        <v>5</v>
      </c>
      <c r="J35" s="1192"/>
      <c r="K35" s="1014">
        <v>6</v>
      </c>
      <c r="L35" s="1156"/>
    </row>
    <row r="36" ht="30.75" customHeight="1">
      <c r="A36" s="1193"/>
      <c r="B36" s="1194" t="s">
        <v>1560</v>
      </c>
      <c r="C36" s="1195"/>
      <c r="D36" s="1195"/>
      <c r="E36" s="1195"/>
      <c r="F36" s="1196"/>
      <c r="G36" s="1197"/>
      <c r="H36" s="1198"/>
      <c r="I36" s="1197"/>
      <c r="J36" s="1198"/>
      <c r="K36" s="1197"/>
      <c r="L36" s="1198"/>
      <c r="M36" s="1199" t="s">
        <v>1561</v>
      </c>
      <c r="P36" s="1200"/>
      <c r="Q36" s="1201"/>
    </row>
    <row r="37" ht="15.6" hidden="1" customHeight="1">
      <c r="A37" s="1193"/>
      <c r="B37" s="1202" t="s">
        <v>1562</v>
      </c>
      <c r="C37" s="1203"/>
      <c r="D37" s="1203"/>
      <c r="E37" s="1204"/>
      <c r="F37" s="1205"/>
      <c r="G37" s="1206" t="e">
        <f t="shared" ref="G37:G49" si="39">I37</f>
        <v>#NAME?</v>
      </c>
      <c r="H37" s="1206"/>
      <c r="I37" s="1206" t="e">
        <f t="shared" ref="I37:I49" si="40">K37</f>
        <v>#NAME?</v>
      </c>
      <c r="J37" s="1206"/>
      <c r="K37" s="1206" t="e">
        <f>ROUND((K38+K39+K40+K41+K42),2)</f>
        <v>#NAME?</v>
      </c>
      <c r="L37" s="1206"/>
      <c r="M37" s="1199"/>
      <c r="N37" s="1207"/>
      <c r="O37" s="1208"/>
      <c r="P37" s="1209"/>
      <c r="Q37" s="1210"/>
      <c r="R37" s="509"/>
    </row>
    <row r="38" ht="15.6" hidden="1" customHeight="1">
      <c r="A38" s="1193">
        <v>1</v>
      </c>
      <c r="B38" s="1211" t="s">
        <v>1563</v>
      </c>
      <c r="C38" s="1212"/>
      <c r="D38" s="1212"/>
      <c r="E38" s="1212"/>
      <c r="F38" s="1205"/>
      <c r="G38" s="1206">
        <f t="shared" si="39"/>
        <v>0</v>
      </c>
      <c r="H38" s="1206"/>
      <c r="I38" s="1206">
        <f t="shared" si="40"/>
        <v>0</v>
      </c>
      <c r="J38" s="1206"/>
      <c r="K38" s="1206">
        <f>ROUND((0),2)</f>
        <v>0</v>
      </c>
      <c r="L38" s="1206"/>
      <c r="M38" s="1199"/>
      <c r="N38" s="1207"/>
      <c r="O38" s="1208"/>
      <c r="P38" s="509"/>
      <c r="Q38" s="509"/>
      <c r="R38" s="509"/>
    </row>
    <row r="39" ht="15.6" hidden="1" customHeight="1">
      <c r="A39" s="1213">
        <v>2</v>
      </c>
      <c r="B39" s="1211" t="s">
        <v>1564</v>
      </c>
      <c r="C39" s="1212"/>
      <c r="D39" s="1212"/>
      <c r="E39" s="1212"/>
      <c r="F39" s="1205"/>
      <c r="G39" s="1206" t="e">
        <f t="shared" si="39"/>
        <v>#NAME?</v>
      </c>
      <c r="H39" s="1206"/>
      <c r="I39" s="1206" t="e">
        <f t="shared" si="40"/>
        <v>#NAME?</v>
      </c>
      <c r="J39" s="1206"/>
      <c r="K39" s="1507" t="e">
        <f>ROUND((('КС-2 смр влз'!#REF!+'КС-2 смр мтп'!I490+'КС-2 смр мтп'!I490)*1.019),2)</f>
        <v>#NAME?</v>
      </c>
      <c r="L39" s="1507"/>
      <c r="M39" s="1199"/>
      <c r="N39" s="1214"/>
      <c r="O39" s="1208"/>
      <c r="P39" s="1215"/>
      <c r="Q39" s="1215"/>
      <c r="R39" s="509"/>
    </row>
    <row r="40" s="1508" customFormat="1" ht="15.6" hidden="1" customHeight="1">
      <c r="A40" s="1509">
        <v>3</v>
      </c>
      <c r="B40" s="1510" t="s">
        <v>1565</v>
      </c>
      <c r="C40" s="1511"/>
      <c r="D40" s="1511"/>
      <c r="E40" s="1511"/>
      <c r="F40" s="1512"/>
      <c r="G40" s="1513" t="e">
        <f t="shared" si="39"/>
        <v>#NAME?</v>
      </c>
      <c r="H40" s="1513"/>
      <c r="I40" s="1513" t="e">
        <f t="shared" si="40"/>
        <v>#NAME?</v>
      </c>
      <c r="J40" s="1513"/>
      <c r="K40" s="1513" t="e">
        <f>ROUND(('КС-2 смр влз'!#REF!),2)</f>
        <v>#NAME?</v>
      </c>
      <c r="L40" s="1513"/>
      <c r="M40" s="1514"/>
      <c r="O40" s="1515"/>
      <c r="P40" s="1516"/>
      <c r="Q40" s="1516"/>
      <c r="R40" s="1516"/>
    </row>
    <row r="41" s="1508" customFormat="1" ht="15.6" hidden="1" customHeight="1">
      <c r="A41" s="1509">
        <v>4</v>
      </c>
      <c r="B41" s="1510" t="s">
        <v>603</v>
      </c>
      <c r="C41" s="1511"/>
      <c r="D41" s="1511"/>
      <c r="E41" s="1517"/>
      <c r="F41" s="1512"/>
      <c r="G41" s="1513">
        <f t="shared" si="39"/>
        <v>0</v>
      </c>
      <c r="H41" s="1513"/>
      <c r="I41" s="1513">
        <f t="shared" si="40"/>
        <v>0</v>
      </c>
      <c r="J41" s="1513"/>
      <c r="K41" s="1513">
        <f>ROUND((0),2)</f>
        <v>0</v>
      </c>
      <c r="L41" s="1513"/>
      <c r="M41" s="1514"/>
      <c r="N41" s="1518"/>
      <c r="O41" s="1515"/>
      <c r="P41" s="1519"/>
      <c r="Q41" s="1520"/>
      <c r="R41" s="1516"/>
    </row>
    <row r="42" s="1508" customFormat="1" ht="15.6" hidden="1" customHeight="1">
      <c r="A42" s="1509">
        <v>5</v>
      </c>
      <c r="B42" s="1510" t="s">
        <v>1882</v>
      </c>
      <c r="C42" s="1511"/>
      <c r="D42" s="1511"/>
      <c r="E42" s="1517"/>
      <c r="F42" s="1512"/>
      <c r="G42" s="1521">
        <f t="shared" si="39"/>
        <v>0</v>
      </c>
      <c r="H42" s="1522"/>
      <c r="I42" s="1521">
        <f t="shared" si="40"/>
        <v>0</v>
      </c>
      <c r="J42" s="1522"/>
      <c r="K42" s="1521">
        <f>ROUND(('Акт_вынос линии'!W35),2)</f>
        <v>0</v>
      </c>
      <c r="L42" s="1522"/>
      <c r="M42" s="1514"/>
      <c r="N42" s="1518"/>
      <c r="O42" s="1515"/>
      <c r="P42" s="1523"/>
      <c r="Q42" s="1524"/>
      <c r="R42" s="1516"/>
    </row>
    <row r="43" s="1508" customFormat="1" ht="15" customHeight="1">
      <c r="A43" s="1525"/>
      <c r="B43" s="1526" t="s">
        <v>1566</v>
      </c>
      <c r="C43" s="1526"/>
      <c r="D43" s="1526"/>
      <c r="E43" s="1526"/>
      <c r="F43" s="1527"/>
      <c r="G43" s="1227">
        <f t="shared" si="39"/>
        <v>1427886.4099999999</v>
      </c>
      <c r="H43" s="1227"/>
      <c r="I43" s="1227">
        <f t="shared" si="40"/>
        <v>1427886.4099999999</v>
      </c>
      <c r="J43" s="1227"/>
      <c r="K43" s="1227">
        <f>ROUND((K44+K45+K46+K47+K49),2)</f>
        <v>1427886.4099999999</v>
      </c>
      <c r="L43" s="1227"/>
      <c r="M43" s="1514"/>
      <c r="N43" s="1518"/>
      <c r="O43" s="1515"/>
      <c r="P43" s="1516"/>
      <c r="Q43" s="1528"/>
      <c r="R43" s="1516"/>
    </row>
    <row r="44" s="1508" customFormat="1" ht="15" customHeight="1">
      <c r="A44" s="1529">
        <v>1</v>
      </c>
      <c r="B44" s="1530" t="s">
        <v>1563</v>
      </c>
      <c r="C44" s="1531"/>
      <c r="D44" s="1531"/>
      <c r="E44" s="1531"/>
      <c r="F44" s="1527"/>
      <c r="G44" s="1227">
        <f t="shared" si="39"/>
        <v>76045.860000000001</v>
      </c>
      <c r="H44" s="1227"/>
      <c r="I44" s="1227">
        <f t="shared" si="40"/>
        <v>76045.860000000001</v>
      </c>
      <c r="J44" s="1227"/>
      <c r="K44" s="1227">
        <f>ROUND(('Акт на ПИР'!AF36),2)</f>
        <v>76045.860000000001</v>
      </c>
      <c r="L44" s="1227"/>
      <c r="M44" s="1514"/>
      <c r="N44" s="1518"/>
      <c r="O44" s="1515"/>
      <c r="P44" s="1519"/>
      <c r="Q44" s="1532"/>
      <c r="R44" s="1532"/>
    </row>
    <row r="45" s="1508" customFormat="1" ht="15" customHeight="1">
      <c r="A45" s="1525">
        <v>2</v>
      </c>
      <c r="B45" s="1530" t="s">
        <v>1564</v>
      </c>
      <c r="C45" s="1531"/>
      <c r="D45" s="1531"/>
      <c r="E45" s="1531"/>
      <c r="F45" s="1527"/>
      <c r="G45" s="1227">
        <f t="shared" si="39"/>
        <v>221974.22</v>
      </c>
      <c r="H45" s="1227"/>
      <c r="I45" s="1227">
        <f t="shared" si="40"/>
        <v>221974.22</v>
      </c>
      <c r="J45" s="1227"/>
      <c r="K45" s="1227">
        <f>ROUND(('КС-2 смр мтп '!L427),2)</f>
        <v>221974.22</v>
      </c>
      <c r="L45" s="1227"/>
      <c r="M45" s="1514"/>
      <c r="N45" s="1533"/>
      <c r="O45" s="1515"/>
      <c r="P45" s="1516"/>
      <c r="Q45" s="1534"/>
      <c r="R45" s="1534"/>
    </row>
    <row r="46" s="1508" customFormat="1" ht="15" customHeight="1">
      <c r="A46" s="1525">
        <v>3</v>
      </c>
      <c r="B46" s="1530" t="s">
        <v>1565</v>
      </c>
      <c r="C46" s="1531"/>
      <c r="D46" s="1531"/>
      <c r="E46" s="1531"/>
      <c r="F46" s="1527"/>
      <c r="G46" s="1227">
        <f t="shared" si="39"/>
        <v>1129866.3300000001</v>
      </c>
      <c r="H46" s="1227"/>
      <c r="I46" s="1227">
        <f t="shared" si="40"/>
        <v>1129866.3300000001</v>
      </c>
      <c r="J46" s="1227"/>
      <c r="K46" s="1227">
        <f>ROUND(('КС-2 смр мтп '!L429),2)</f>
        <v>1129866.3300000001</v>
      </c>
      <c r="L46" s="1227"/>
      <c r="M46" s="1514"/>
      <c r="O46" s="1515"/>
      <c r="P46" s="1516"/>
      <c r="Q46" s="1516"/>
      <c r="R46" s="1516"/>
    </row>
    <row r="47" s="1508" customFormat="1" ht="15" customHeight="1">
      <c r="A47" s="1525">
        <v>4</v>
      </c>
      <c r="B47" s="1530" t="s">
        <v>603</v>
      </c>
      <c r="C47" s="1531"/>
      <c r="D47" s="1531"/>
      <c r="E47" s="1535"/>
      <c r="F47" s="1527"/>
      <c r="G47" s="1227">
        <f t="shared" si="39"/>
        <v>0</v>
      </c>
      <c r="H47" s="1227"/>
      <c r="I47" s="1227">
        <f t="shared" si="40"/>
        <v>0</v>
      </c>
      <c r="J47" s="1227"/>
      <c r="K47" s="1227">
        <f>ROUND((0),2)</f>
        <v>0</v>
      </c>
      <c r="L47" s="1227"/>
      <c r="M47" s="1514"/>
      <c r="N47" s="1536"/>
      <c r="O47" s="1515"/>
      <c r="P47" s="1515"/>
      <c r="Q47" s="1515"/>
      <c r="R47" s="1515"/>
    </row>
    <row r="48" s="1508" customFormat="1" ht="18" hidden="1" customHeight="1">
      <c r="A48" s="1525">
        <v>4</v>
      </c>
      <c r="B48" s="1537" t="s">
        <v>1567</v>
      </c>
      <c r="C48" s="1538"/>
      <c r="D48" s="1538"/>
      <c r="E48" s="1539"/>
      <c r="F48" s="1540"/>
      <c r="G48" s="1541" t="e">
        <f t="shared" si="39"/>
        <v>#REF!</v>
      </c>
      <c r="H48" s="1541"/>
      <c r="I48" s="1541" t="e">
        <f t="shared" si="40"/>
        <v>#REF!</v>
      </c>
      <c r="J48" s="1541"/>
      <c r="K48" s="1541" t="e">
        <f>[12]Титул!AG16</f>
        <v>#REF!</v>
      </c>
      <c r="L48" s="1541"/>
      <c r="M48" s="1514"/>
      <c r="O48" s="1515"/>
      <c r="P48" s="1516"/>
      <c r="Q48" s="1542"/>
      <c r="R48" s="1543"/>
    </row>
    <row r="49" s="1508" customFormat="1" ht="18" customHeight="1">
      <c r="A49" s="1529">
        <v>5</v>
      </c>
      <c r="B49" s="1544" t="s">
        <v>1882</v>
      </c>
      <c r="C49" s="1544"/>
      <c r="D49" s="1544"/>
      <c r="E49" s="1544"/>
      <c r="F49" s="1527"/>
      <c r="G49" s="1227">
        <f t="shared" si="39"/>
        <v>0</v>
      </c>
      <c r="H49" s="1227"/>
      <c r="I49" s="1227">
        <f t="shared" si="40"/>
        <v>0</v>
      </c>
      <c r="J49" s="1227"/>
      <c r="K49" s="1227">
        <f>ROUND(('Акт_вынос линии'!AF36),2)</f>
        <v>0</v>
      </c>
      <c r="L49" s="1227"/>
      <c r="M49" s="1514"/>
      <c r="O49" s="1515"/>
      <c r="P49" s="1516"/>
      <c r="Q49" s="1545"/>
      <c r="R49" s="1543"/>
    </row>
    <row r="50" s="1245" customFormat="1" ht="19.5" customHeight="1">
      <c r="A50" s="1250" t="s">
        <v>1145</v>
      </c>
      <c r="B50" s="1250"/>
      <c r="C50" s="1250"/>
      <c r="D50" s="1250"/>
      <c r="E50" s="1250"/>
      <c r="F50" s="1250"/>
      <c r="G50" s="1250"/>
      <c r="H50" s="1250"/>
      <c r="I50" s="1250"/>
      <c r="J50" s="1251"/>
      <c r="K50" s="1546">
        <f>K43</f>
        <v>1427886.4099999999</v>
      </c>
      <c r="L50" s="1546"/>
      <c r="N50" s="1249"/>
      <c r="O50" s="1208"/>
      <c r="P50" s="1208"/>
      <c r="Q50" s="1208"/>
      <c r="R50" s="1208"/>
    </row>
    <row r="51" ht="15" customHeight="1">
      <c r="A51" s="1256" t="s">
        <v>1568</v>
      </c>
      <c r="B51" s="1256"/>
      <c r="C51" s="1256"/>
      <c r="D51" s="1256"/>
      <c r="E51" s="1256"/>
      <c r="F51" s="1256"/>
      <c r="G51" s="1256"/>
      <c r="H51" s="1256"/>
      <c r="I51" s="1256"/>
      <c r="J51" s="1257"/>
      <c r="K51" s="1258">
        <f>ROUND(0.22*K50,2)</f>
        <v>314135.01000000001</v>
      </c>
      <c r="L51" s="1258"/>
      <c r="N51" s="1207"/>
      <c r="O51" s="1254"/>
      <c r="P51" s="1255"/>
      <c r="Q51" s="1232"/>
      <c r="R51" s="1232"/>
    </row>
    <row r="52" ht="15" customHeight="1">
      <c r="A52" s="1256" t="s">
        <v>1569</v>
      </c>
      <c r="B52" s="1256"/>
      <c r="C52" s="1256"/>
      <c r="D52" s="1256"/>
      <c r="E52" s="1256"/>
      <c r="F52" s="1256"/>
      <c r="G52" s="1256"/>
      <c r="H52" s="1256"/>
      <c r="I52" s="1256"/>
      <c r="J52" s="1257"/>
      <c r="K52" s="1258">
        <f>K50+K51</f>
        <v>1742021.4199999999</v>
      </c>
      <c r="L52" s="1258"/>
      <c r="N52" s="1207"/>
      <c r="O52" s="1254"/>
      <c r="P52" s="1079"/>
      <c r="Q52" s="1234"/>
      <c r="R52" s="1234"/>
    </row>
    <row r="53" ht="16.5">
      <c r="O53" s="1254"/>
    </row>
    <row r="54" ht="12.75" customHeight="1">
      <c r="C54" s="1547" t="s">
        <v>1455</v>
      </c>
      <c r="D54" s="1547"/>
      <c r="E54" s="1547"/>
    </row>
    <row r="55" ht="27.75" customHeight="1">
      <c r="A55" s="1548" t="s">
        <v>1545</v>
      </c>
      <c r="B55" s="1548"/>
      <c r="C55" s="1549"/>
      <c r="D55" s="1549"/>
      <c r="E55" s="1549"/>
      <c r="F55" s="200"/>
      <c r="G55" s="1261"/>
      <c r="H55" s="1261"/>
      <c r="I55" s="200"/>
      <c r="J55" s="1550" t="s">
        <v>1818</v>
      </c>
      <c r="K55" s="1550"/>
      <c r="L55" s="1550"/>
    </row>
    <row r="56">
      <c r="A56" s="274"/>
      <c r="B56" s="274"/>
      <c r="C56" s="1262" t="s">
        <v>1571</v>
      </c>
      <c r="D56" s="1262"/>
      <c r="E56" s="1262"/>
      <c r="F56" s="274"/>
      <c r="G56" s="1262" t="s">
        <v>1459</v>
      </c>
      <c r="H56" s="1262"/>
      <c r="I56" s="274"/>
      <c r="J56" s="1262" t="s">
        <v>1572</v>
      </c>
      <c r="K56" s="1262"/>
      <c r="L56" s="1262"/>
    </row>
    <row r="58">
      <c r="A58" s="1031" t="s">
        <v>1573</v>
      </c>
    </row>
    <row r="62" ht="14.25">
      <c r="A62" s="1259" t="s">
        <v>1547</v>
      </c>
      <c r="B62" s="1259"/>
      <c r="C62" s="1260" t="s">
        <v>1453</v>
      </c>
      <c r="D62" s="1260"/>
      <c r="E62" s="1260"/>
      <c r="F62" s="200"/>
      <c r="G62" s="1261"/>
      <c r="H62" s="1261"/>
      <c r="I62" s="200"/>
      <c r="J62" s="1260" t="s">
        <v>1216</v>
      </c>
      <c r="K62" s="1260"/>
      <c r="L62" s="1260"/>
    </row>
    <row r="63">
      <c r="A63" s="274"/>
      <c r="B63" s="274"/>
      <c r="C63" s="1262" t="s">
        <v>1571</v>
      </c>
      <c r="D63" s="1262"/>
      <c r="E63" s="1262"/>
      <c r="F63" s="274"/>
      <c r="G63" s="1262" t="s">
        <v>1459</v>
      </c>
      <c r="H63" s="1262"/>
      <c r="I63" s="274"/>
      <c r="J63" s="1262" t="s">
        <v>1572</v>
      </c>
      <c r="K63" s="1262"/>
      <c r="L63" s="1262"/>
    </row>
    <row r="65">
      <c r="A65" s="1031" t="s">
        <v>1573</v>
      </c>
    </row>
  </sheetData>
  <mergeCells count="141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Q45:R45"/>
    <mergeCell ref="B46:E46"/>
    <mergeCell ref="G46:H46"/>
    <mergeCell ref="I46:J46"/>
    <mergeCell ref="K46:L46"/>
    <mergeCell ref="B47:E47"/>
    <mergeCell ref="G47:H47"/>
    <mergeCell ref="I47:J47"/>
    <mergeCell ref="K47:L47"/>
    <mergeCell ref="B48:E48"/>
    <mergeCell ref="G48:H48"/>
    <mergeCell ref="I48:J48"/>
    <mergeCell ref="K48:L48"/>
    <mergeCell ref="B49:E49"/>
    <mergeCell ref="G49:H49"/>
    <mergeCell ref="I49:J49"/>
    <mergeCell ref="K49:L49"/>
    <mergeCell ref="A50:J50"/>
    <mergeCell ref="K50:L50"/>
    <mergeCell ref="A51:J51"/>
    <mergeCell ref="K51:L51"/>
    <mergeCell ref="Q51:R51"/>
    <mergeCell ref="A52:J52"/>
    <mergeCell ref="K52:L52"/>
    <mergeCell ref="Q52:R52"/>
    <mergeCell ref="C54:E55"/>
    <mergeCell ref="A55:B55"/>
    <mergeCell ref="G55:H55"/>
    <mergeCell ref="J55:L55"/>
    <mergeCell ref="C56:E56"/>
    <mergeCell ref="G56:H56"/>
    <mergeCell ref="J56:L56"/>
    <mergeCell ref="A62:B62"/>
    <mergeCell ref="C62:E62"/>
    <mergeCell ref="G62:H62"/>
    <mergeCell ref="J62:L62"/>
    <mergeCell ref="C63:E63"/>
    <mergeCell ref="G63:H63"/>
    <mergeCell ref="J63:L63"/>
  </mergeCells>
  <printOptions headings="0" gridLines="0"/>
  <pageMargins left="0.28999999999999998" right="0.17000000000000001" top="0.24000000000000002" bottom="0.20000000000000004" header="0.29999999999999999" footer="0.29999999999999999"/>
  <pageSetup paperSize="9" scale="77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U1" activeCellId="0" sqref="U1:AM14"/>
    </sheetView>
  </sheetViews>
  <sheetFormatPr defaultColWidth="3" defaultRowHeight="12.75"/>
  <cols>
    <col customWidth="1" min="1" max="9" style="1085" width="2.33203125"/>
    <col customWidth="1" min="10" max="22" style="1086" width="2.33203125"/>
    <col customWidth="1" min="23" max="26" style="1084" width="2.33203125"/>
    <col customWidth="1" min="27" max="27" style="1084" width="4.6640625"/>
    <col customWidth="1" min="28" max="31" style="1084" width="1.5546875"/>
    <col customWidth="1" min="32" max="37" style="1084" width="2.33203125"/>
    <col customWidth="1" min="38" max="38" style="1084" width="2.6640625"/>
    <col customWidth="1" min="39" max="39" style="1084" width="4.44140625"/>
    <col customWidth="1" min="40" max="41" style="1084" width="2.33203125"/>
    <col customWidth="1" min="42" max="42" style="1084" width="76.33203125"/>
    <col customWidth="1" min="43" max="48" style="1084" width="2.33203125"/>
    <col customWidth="1" min="49" max="54" style="1084" width="2.5546875"/>
    <col min="55" max="16384" style="1084" width="3"/>
  </cols>
  <sheetData>
    <row r="1" ht="16.949999999999999" customHeight="1">
      <c r="A1" s="1405" t="s">
        <v>1505</v>
      </c>
      <c r="B1" s="1405"/>
      <c r="C1" s="1405"/>
      <c r="D1" s="1405"/>
      <c r="E1" s="1405"/>
      <c r="F1" s="1405"/>
      <c r="G1" s="1405"/>
      <c r="H1" s="1405"/>
      <c r="I1" s="1405"/>
      <c r="J1" s="1405"/>
      <c r="K1" s="1405"/>
      <c r="L1" s="1405"/>
      <c r="M1" s="1405"/>
      <c r="N1" s="1405"/>
      <c r="O1" s="1405"/>
      <c r="P1" s="1405"/>
      <c r="Q1" s="1405"/>
      <c r="R1" s="1405"/>
      <c r="S1" s="1405"/>
      <c r="T1" s="1088"/>
      <c r="U1" s="1406" t="s">
        <v>1802</v>
      </c>
      <c r="V1" s="1406"/>
      <c r="W1" s="1406"/>
      <c r="X1" s="1406"/>
      <c r="Y1" s="1406"/>
      <c r="Z1" s="1406"/>
      <c r="AA1" s="1406"/>
      <c r="AB1" s="1406"/>
      <c r="AC1" s="1406"/>
      <c r="AD1" s="1406"/>
      <c r="AE1" s="1406"/>
      <c r="AF1" s="1406"/>
      <c r="AG1" s="1406"/>
      <c r="AH1" s="1406"/>
      <c r="AI1" s="1406"/>
      <c r="AJ1" s="1406"/>
      <c r="AK1" s="1406"/>
      <c r="AL1" s="1406"/>
      <c r="AM1" s="1406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8"/>
      <c r="BQ1" s="1087" t="s">
        <v>1505</v>
      </c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</row>
    <row r="2" ht="30" customHeight="1">
      <c r="A2" s="1405"/>
      <c r="B2" s="1405"/>
      <c r="C2" s="1405"/>
      <c r="D2" s="1405"/>
      <c r="E2" s="1405"/>
      <c r="F2" s="1405"/>
      <c r="G2" s="1405"/>
      <c r="H2" s="1405"/>
      <c r="I2" s="1405"/>
      <c r="J2" s="1405"/>
      <c r="K2" s="1405"/>
      <c r="L2" s="1405"/>
      <c r="M2" s="1405"/>
      <c r="N2" s="1405"/>
      <c r="O2" s="1405"/>
      <c r="P2" s="1405"/>
      <c r="Q2" s="1405"/>
      <c r="R2" s="1405"/>
      <c r="S2" s="1405"/>
      <c r="T2" s="1084"/>
      <c r="U2" s="1406"/>
      <c r="V2" s="1406"/>
      <c r="W2" s="1406"/>
      <c r="X2" s="1406"/>
      <c r="Y2" s="1406"/>
      <c r="Z2" s="1406"/>
      <c r="AA2" s="1406"/>
      <c r="AB2" s="1406"/>
      <c r="AC2" s="1406"/>
      <c r="AD2" s="1406"/>
      <c r="AE2" s="1406"/>
      <c r="AF2" s="1406"/>
      <c r="AG2" s="1406"/>
      <c r="AH2" s="1406"/>
      <c r="AI2" s="1406"/>
      <c r="AJ2" s="1406"/>
      <c r="AK2" s="1406"/>
      <c r="AL2" s="1406"/>
      <c r="AM2" s="1406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</row>
    <row r="3" ht="6" customHeight="1">
      <c r="A3" s="1405"/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  <c r="R3" s="1405"/>
      <c r="S3" s="1405"/>
      <c r="T3" s="1089"/>
      <c r="U3" s="1406"/>
      <c r="V3" s="1406"/>
      <c r="W3" s="1406"/>
      <c r="X3" s="1406"/>
      <c r="Y3" s="1406"/>
      <c r="Z3" s="1406"/>
      <c r="AA3" s="1406"/>
      <c r="AB3" s="1406"/>
      <c r="AC3" s="1406"/>
      <c r="AD3" s="1406"/>
      <c r="AE3" s="1406"/>
      <c r="AF3" s="1406"/>
      <c r="AG3" s="1406"/>
      <c r="AH3" s="1406"/>
      <c r="AI3" s="1406"/>
      <c r="AJ3" s="1406"/>
      <c r="AK3" s="1406"/>
      <c r="AL3" s="1406"/>
      <c r="AM3" s="1406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1087"/>
      <c r="BH3" s="1087"/>
      <c r="BI3" s="1087"/>
      <c r="BJ3" s="1087"/>
      <c r="BK3" s="1087"/>
      <c r="BL3" s="1087"/>
      <c r="BM3" s="1087"/>
      <c r="BN3" s="1087"/>
      <c r="BO3" s="1087"/>
      <c r="BP3" s="1089"/>
      <c r="BQ3" s="1087"/>
      <c r="BR3" s="1087"/>
      <c r="BS3" s="1087"/>
      <c r="BT3" s="1087"/>
      <c r="BU3" s="1087"/>
      <c r="BV3" s="1087"/>
      <c r="BW3" s="1087"/>
      <c r="BX3" s="1087"/>
      <c r="BY3" s="1087"/>
      <c r="BZ3" s="1087"/>
      <c r="CA3" s="1087"/>
      <c r="CB3" s="1087"/>
      <c r="CC3" s="1087"/>
      <c r="CD3" s="1087"/>
      <c r="CE3" s="1087"/>
      <c r="CF3" s="1087"/>
      <c r="CG3" s="1087"/>
      <c r="CH3" s="1087"/>
      <c r="CI3" s="1087"/>
    </row>
    <row r="4" ht="16.949999999999999" customHeight="1">
      <c r="A4" s="1407" t="s">
        <v>1507</v>
      </c>
      <c r="B4" s="1407"/>
      <c r="C4" s="1407"/>
      <c r="D4" s="1407"/>
      <c r="E4" s="1407"/>
      <c r="F4" s="1407"/>
      <c r="G4" s="1407"/>
      <c r="H4" s="1407"/>
      <c r="I4" s="1407"/>
      <c r="J4" s="1407"/>
      <c r="K4" s="1407"/>
      <c r="L4" s="1407"/>
      <c r="M4" s="1407"/>
      <c r="N4" s="1407"/>
      <c r="O4" s="1407"/>
      <c r="P4" s="1407"/>
      <c r="Q4" s="1407"/>
      <c r="R4" s="1407"/>
      <c r="S4" s="1407"/>
      <c r="T4" s="1089"/>
      <c r="U4" s="1408" t="s">
        <v>1803</v>
      </c>
      <c r="V4" s="1408"/>
      <c r="W4" s="1408"/>
      <c r="X4" s="1408"/>
      <c r="Y4" s="1408"/>
      <c r="Z4" s="1408"/>
      <c r="AA4" s="1408"/>
      <c r="AB4" s="1408"/>
      <c r="AC4" s="1408"/>
      <c r="AD4" s="1408"/>
      <c r="AE4" s="1408"/>
      <c r="AF4" s="1408"/>
      <c r="AG4" s="1408"/>
      <c r="AH4" s="1408"/>
      <c r="AI4" s="1408"/>
      <c r="AJ4" s="1408"/>
      <c r="AK4" s="1408"/>
      <c r="AL4" s="1408"/>
      <c r="AM4" s="140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1089"/>
      <c r="BQ4" s="828" t="s">
        <v>1507</v>
      </c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</row>
    <row r="5" ht="16.5" customHeight="1">
      <c r="A5" s="1407"/>
      <c r="B5" s="1407"/>
      <c r="C5" s="1407"/>
      <c r="D5" s="1407"/>
      <c r="E5" s="1407"/>
      <c r="F5" s="1407"/>
      <c r="G5" s="1407"/>
      <c r="H5" s="1407"/>
      <c r="I5" s="1407"/>
      <c r="J5" s="1407"/>
      <c r="K5" s="1407"/>
      <c r="L5" s="1407"/>
      <c r="M5" s="1407"/>
      <c r="N5" s="1407"/>
      <c r="O5" s="1407"/>
      <c r="P5" s="1407"/>
      <c r="Q5" s="1407"/>
      <c r="R5" s="1407"/>
      <c r="S5" s="1407"/>
      <c r="T5" s="1089"/>
      <c r="U5" s="1408"/>
      <c r="V5" s="1408"/>
      <c r="W5" s="1408"/>
      <c r="X5" s="1408"/>
      <c r="Y5" s="1408"/>
      <c r="Z5" s="1408"/>
      <c r="AA5" s="1408"/>
      <c r="AB5" s="1408"/>
      <c r="AC5" s="1408"/>
      <c r="AD5" s="1408"/>
      <c r="AE5" s="1408"/>
      <c r="AF5" s="1408"/>
      <c r="AG5" s="1408"/>
      <c r="AH5" s="1408"/>
      <c r="AI5" s="1408"/>
      <c r="AJ5" s="1408"/>
      <c r="AK5" s="1408"/>
      <c r="AL5" s="1408"/>
      <c r="AM5" s="1408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1089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</row>
    <row r="6" ht="16.949999999999999" customHeight="1">
      <c r="A6" s="1407"/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089"/>
      <c r="U6" s="1408"/>
      <c r="V6" s="1408"/>
      <c r="W6" s="1408"/>
      <c r="X6" s="1408"/>
      <c r="Y6" s="1408"/>
      <c r="Z6" s="1408"/>
      <c r="AA6" s="1408"/>
      <c r="AB6" s="1408"/>
      <c r="AC6" s="1408"/>
      <c r="AD6" s="1408"/>
      <c r="AE6" s="1408"/>
      <c r="AF6" s="1408"/>
      <c r="AG6" s="1408"/>
      <c r="AH6" s="1408"/>
      <c r="AI6" s="1408"/>
      <c r="AJ6" s="1408"/>
      <c r="AK6" s="1408"/>
      <c r="AL6" s="1408"/>
      <c r="AM6" s="1408"/>
      <c r="AW6" s="828"/>
      <c r="AX6" s="828"/>
      <c r="AY6" s="828"/>
      <c r="AZ6" s="828"/>
      <c r="BA6" s="828"/>
      <c r="BB6" s="828"/>
      <c r="BC6" s="828"/>
      <c r="BD6" s="828"/>
      <c r="BE6" s="828"/>
      <c r="BF6" s="828"/>
      <c r="BG6" s="828"/>
      <c r="BH6" s="828"/>
      <c r="BI6" s="828"/>
      <c r="BJ6" s="828"/>
      <c r="BK6" s="828"/>
      <c r="BL6" s="828"/>
      <c r="BM6" s="828"/>
      <c r="BN6" s="828"/>
      <c r="BO6" s="828"/>
      <c r="BP6" s="1089"/>
      <c r="BQ6" s="828"/>
      <c r="BR6" s="828"/>
      <c r="BS6" s="828"/>
      <c r="BT6" s="828"/>
      <c r="BU6" s="828"/>
      <c r="BV6" s="828"/>
      <c r="BW6" s="828"/>
      <c r="BX6" s="828"/>
      <c r="BY6" s="828"/>
      <c r="BZ6" s="828"/>
      <c r="CA6" s="828"/>
      <c r="CB6" s="828"/>
      <c r="CC6" s="828"/>
      <c r="CD6" s="828"/>
      <c r="CE6" s="828"/>
      <c r="CF6" s="828"/>
      <c r="CG6" s="828"/>
      <c r="CH6" s="828"/>
      <c r="CI6" s="828"/>
    </row>
    <row r="7" ht="16.949999999999999" customHeight="1">
      <c r="A7" s="1407" t="s">
        <v>1804</v>
      </c>
      <c r="B7" s="1407"/>
      <c r="C7" s="1407"/>
      <c r="D7" s="1407"/>
      <c r="E7" s="1407"/>
      <c r="F7" s="1407"/>
      <c r="G7" s="1407"/>
      <c r="H7" s="1407"/>
      <c r="I7" s="1407"/>
      <c r="J7" s="1407"/>
      <c r="K7" s="1407"/>
      <c r="L7" s="1407"/>
      <c r="M7" s="1407"/>
      <c r="N7" s="1407"/>
      <c r="O7" s="1407"/>
      <c r="P7" s="1407"/>
      <c r="Q7" s="1407"/>
      <c r="R7" s="1407"/>
      <c r="S7" s="1407"/>
      <c r="T7" s="1089"/>
      <c r="U7" s="1408" t="s">
        <v>1600</v>
      </c>
      <c r="V7" s="1408"/>
      <c r="W7" s="1408"/>
      <c r="X7" s="1408"/>
      <c r="Y7" s="1408"/>
      <c r="Z7" s="1408"/>
      <c r="AA7" s="1408"/>
      <c r="AB7" s="1408"/>
      <c r="AC7" s="1408"/>
      <c r="AD7" s="1408"/>
      <c r="AE7" s="1408"/>
      <c r="AF7" s="1408"/>
      <c r="AG7" s="1408"/>
      <c r="AH7" s="1408"/>
      <c r="AI7" s="1408"/>
      <c r="AJ7" s="1408"/>
      <c r="AK7" s="1408"/>
      <c r="AL7" s="1408"/>
      <c r="AM7" s="1408"/>
      <c r="AW7" s="828"/>
      <c r="AX7" s="828"/>
      <c r="AY7" s="828"/>
      <c r="AZ7" s="828"/>
      <c r="BA7" s="828"/>
      <c r="BB7" s="828"/>
      <c r="BC7" s="828"/>
      <c r="BD7" s="828"/>
      <c r="BE7" s="828"/>
      <c r="BF7" s="828"/>
      <c r="BG7" s="828"/>
      <c r="BH7" s="828"/>
      <c r="BI7" s="828"/>
      <c r="BJ7" s="828"/>
      <c r="BK7" s="828"/>
      <c r="BL7" s="828"/>
      <c r="BM7" s="828"/>
      <c r="BN7" s="828"/>
      <c r="BO7" s="828"/>
      <c r="BP7" s="1089"/>
      <c r="BQ7" s="828" t="s">
        <v>1509</v>
      </c>
      <c r="BR7" s="828"/>
      <c r="BS7" s="828"/>
      <c r="BT7" s="828"/>
      <c r="BU7" s="828"/>
      <c r="BV7" s="828"/>
      <c r="BW7" s="828"/>
      <c r="BX7" s="828"/>
      <c r="BY7" s="828"/>
      <c r="BZ7" s="828"/>
      <c r="CA7" s="828"/>
      <c r="CB7" s="828"/>
      <c r="CC7" s="828"/>
      <c r="CD7" s="828"/>
      <c r="CE7" s="828"/>
      <c r="CF7" s="828"/>
      <c r="CG7" s="828"/>
      <c r="CH7" s="828"/>
      <c r="CI7" s="828"/>
    </row>
    <row r="8" ht="16.949999999999999" customHeight="1">
      <c r="A8" s="1407"/>
      <c r="B8" s="1407"/>
      <c r="C8" s="1407"/>
      <c r="D8" s="1407"/>
      <c r="E8" s="1407"/>
      <c r="F8" s="1407"/>
      <c r="G8" s="1407"/>
      <c r="H8" s="1407"/>
      <c r="I8" s="1407"/>
      <c r="J8" s="1407"/>
      <c r="K8" s="1407"/>
      <c r="L8" s="1407"/>
      <c r="M8" s="1407"/>
      <c r="N8" s="1407"/>
      <c r="O8" s="1407"/>
      <c r="P8" s="1407"/>
      <c r="Q8" s="1407"/>
      <c r="R8" s="1407"/>
      <c r="S8" s="1407"/>
      <c r="T8" s="1089"/>
      <c r="U8" s="1408"/>
      <c r="V8" s="1408"/>
      <c r="W8" s="1408"/>
      <c r="X8" s="1408"/>
      <c r="Y8" s="1408"/>
      <c r="Z8" s="1408"/>
      <c r="AA8" s="1408"/>
      <c r="AB8" s="1408"/>
      <c r="AC8" s="1408"/>
      <c r="AD8" s="1408"/>
      <c r="AE8" s="1408"/>
      <c r="AF8" s="1408"/>
      <c r="AG8" s="1408"/>
      <c r="AH8" s="1408"/>
      <c r="AI8" s="1408"/>
      <c r="AJ8" s="1408"/>
      <c r="AK8" s="1408"/>
      <c r="AL8" s="1408"/>
      <c r="AM8" s="1408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H8" s="828"/>
      <c r="BI8" s="828"/>
      <c r="BJ8" s="828"/>
      <c r="BK8" s="828"/>
      <c r="BL8" s="828"/>
      <c r="BM8" s="828"/>
      <c r="BN8" s="828"/>
      <c r="BO8" s="828"/>
      <c r="BP8" s="1089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8"/>
      <c r="CD8" s="828"/>
      <c r="CE8" s="828"/>
      <c r="CF8" s="828"/>
      <c r="CG8" s="828"/>
      <c r="CH8" s="828"/>
      <c r="CI8" s="828"/>
    </row>
    <row r="9" ht="16.949999999999999" customHeight="1">
      <c r="A9" s="1407" t="s">
        <v>1511</v>
      </c>
      <c r="B9" s="1407"/>
      <c r="C9" s="1407"/>
      <c r="D9" s="1407"/>
      <c r="E9" s="1407"/>
      <c r="F9" s="1407"/>
      <c r="G9" s="1407"/>
      <c r="H9" s="1407"/>
      <c r="I9" s="1407"/>
      <c r="J9" s="1407"/>
      <c r="K9" s="1407"/>
      <c r="L9" s="1407"/>
      <c r="M9" s="1407"/>
      <c r="N9" s="1407"/>
      <c r="O9" s="1407"/>
      <c r="P9" s="1407"/>
      <c r="Q9" s="1407"/>
      <c r="R9" s="1407"/>
      <c r="S9" s="1407"/>
      <c r="T9" s="1089"/>
      <c r="U9" s="1409" t="s">
        <v>1805</v>
      </c>
      <c r="V9" s="1409"/>
      <c r="W9" s="1409"/>
      <c r="X9" s="1409"/>
      <c r="Y9" s="1409"/>
      <c r="Z9" s="1409"/>
      <c r="AA9" s="1409"/>
      <c r="AB9" s="1409"/>
      <c r="AC9" s="1409"/>
      <c r="AD9" s="1409"/>
      <c r="AE9" s="1409"/>
      <c r="AF9" s="1409"/>
      <c r="AG9" s="1409"/>
      <c r="AH9" s="1409"/>
      <c r="AI9" s="1409"/>
      <c r="AJ9" s="1409"/>
      <c r="AK9" s="1409"/>
      <c r="AL9" s="1409"/>
      <c r="AM9" s="1409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H9" s="828"/>
      <c r="BI9" s="828"/>
      <c r="BJ9" s="828"/>
      <c r="BK9" s="828"/>
      <c r="BL9" s="828"/>
      <c r="BM9" s="828"/>
      <c r="BN9" s="828"/>
      <c r="BO9" s="828"/>
      <c r="BP9" s="1089"/>
      <c r="BQ9" s="828" t="s">
        <v>1511</v>
      </c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8"/>
      <c r="CD9" s="828"/>
      <c r="CE9" s="828"/>
      <c r="CF9" s="828"/>
      <c r="CG9" s="828"/>
      <c r="CH9" s="828"/>
      <c r="CI9" s="828"/>
    </row>
    <row r="10" ht="16.949999999999999" customHeight="1">
      <c r="A10" s="1407" t="s">
        <v>1513</v>
      </c>
      <c r="B10" s="1407"/>
      <c r="C10" s="1407"/>
      <c r="D10" s="1407"/>
      <c r="E10" s="1407"/>
      <c r="F10" s="1407"/>
      <c r="G10" s="1407"/>
      <c r="H10" s="1407"/>
      <c r="I10" s="1407"/>
      <c r="J10" s="1407"/>
      <c r="K10" s="1407"/>
      <c r="L10" s="1407"/>
      <c r="M10" s="1407"/>
      <c r="N10" s="1407"/>
      <c r="O10" s="1407"/>
      <c r="P10" s="1407"/>
      <c r="Q10" s="1407"/>
      <c r="R10" s="1407"/>
      <c r="S10" s="1407"/>
      <c r="T10" s="1089"/>
      <c r="U10" s="1410" t="s">
        <v>1806</v>
      </c>
      <c r="V10" s="1410"/>
      <c r="W10" s="1410"/>
      <c r="X10" s="1410"/>
      <c r="Y10" s="1410"/>
      <c r="Z10" s="1410"/>
      <c r="AA10" s="1410"/>
      <c r="AB10" s="1410"/>
      <c r="AC10" s="1410"/>
      <c r="AD10" s="1410"/>
      <c r="AE10" s="1410"/>
      <c r="AF10" s="1410"/>
      <c r="AG10" s="1410"/>
      <c r="AH10" s="1410"/>
      <c r="AI10" s="1410"/>
      <c r="AJ10" s="1410"/>
      <c r="AK10" s="1410"/>
      <c r="AL10" s="1410"/>
      <c r="AM10" s="1410"/>
      <c r="AW10" s="828"/>
      <c r="AX10" s="828"/>
      <c r="AY10" s="828"/>
      <c r="AZ10" s="828"/>
      <c r="BA10" s="828"/>
      <c r="BB10" s="828"/>
      <c r="BC10" s="828"/>
      <c r="BD10" s="828"/>
      <c r="BE10" s="828"/>
      <c r="BF10" s="828"/>
      <c r="BG10" s="828"/>
      <c r="BH10" s="828"/>
      <c r="BI10" s="828"/>
      <c r="BJ10" s="828"/>
      <c r="BK10" s="828"/>
      <c r="BL10" s="828"/>
      <c r="BM10" s="828"/>
      <c r="BN10" s="828"/>
      <c r="BO10" s="828"/>
      <c r="BP10" s="1089"/>
      <c r="BQ10" s="828" t="s">
        <v>1513</v>
      </c>
      <c r="BR10" s="828"/>
      <c r="BS10" s="828"/>
      <c r="BT10" s="828"/>
      <c r="BU10" s="828"/>
      <c r="BV10" s="828"/>
      <c r="BW10" s="828"/>
      <c r="BX10" s="828"/>
      <c r="BY10" s="828"/>
      <c r="BZ10" s="828"/>
      <c r="CA10" s="828"/>
      <c r="CB10" s="828"/>
      <c r="CC10" s="828"/>
      <c r="CD10" s="828"/>
      <c r="CE10" s="828"/>
      <c r="CF10" s="828"/>
      <c r="CG10" s="828"/>
      <c r="CH10" s="828"/>
      <c r="CI10" s="828"/>
    </row>
    <row r="11" ht="16.949999999999999" customHeight="1">
      <c r="A11" s="1407" t="s">
        <v>1514</v>
      </c>
      <c r="B11" s="1407"/>
      <c r="C11" s="1407"/>
      <c r="D11" s="1407"/>
      <c r="E11" s="1407"/>
      <c r="F11" s="1407"/>
      <c r="G11" s="1407"/>
      <c r="H11" s="1407"/>
      <c r="I11" s="1407"/>
      <c r="J11" s="1407"/>
      <c r="K11" s="1407"/>
      <c r="L11" s="1407"/>
      <c r="M11" s="1407"/>
      <c r="N11" s="1407"/>
      <c r="O11" s="1407"/>
      <c r="P11" s="1407"/>
      <c r="Q11" s="1407"/>
      <c r="R11" s="1407"/>
      <c r="S11" s="1407"/>
      <c r="T11" s="1089"/>
      <c r="U11" s="1410" t="s">
        <v>1807</v>
      </c>
      <c r="V11" s="1410"/>
      <c r="W11" s="1410"/>
      <c r="X11" s="1410"/>
      <c r="Y11" s="1410"/>
      <c r="Z11" s="1410"/>
      <c r="AA11" s="1410"/>
      <c r="AB11" s="1410"/>
      <c r="AC11" s="1410"/>
      <c r="AD11" s="1410"/>
      <c r="AE11" s="1410"/>
      <c r="AF11" s="1410"/>
      <c r="AG11" s="1410"/>
      <c r="AH11" s="1410"/>
      <c r="AI11" s="1410"/>
      <c r="AJ11" s="1410"/>
      <c r="AK11" s="1410"/>
      <c r="AL11" s="1410"/>
      <c r="AM11" s="1410"/>
      <c r="AW11" s="828"/>
      <c r="AX11" s="828"/>
      <c r="AY11" s="828"/>
      <c r="AZ11" s="828"/>
      <c r="BA11" s="828"/>
      <c r="BB11" s="828"/>
      <c r="BC11" s="828"/>
      <c r="BD11" s="828"/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1089"/>
      <c r="BQ11" s="828" t="s">
        <v>1514</v>
      </c>
      <c r="BR11" s="828"/>
      <c r="BS11" s="828"/>
      <c r="BT11" s="828"/>
      <c r="BU11" s="828"/>
      <c r="BV11" s="828"/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</row>
    <row r="12" ht="16.949999999999999" customHeight="1">
      <c r="A12" s="1407" t="s">
        <v>1808</v>
      </c>
      <c r="B12" s="1407"/>
      <c r="C12" s="1407"/>
      <c r="D12" s="1407"/>
      <c r="E12" s="1407"/>
      <c r="F12" s="1407"/>
      <c r="G12" s="1407"/>
      <c r="H12" s="1407"/>
      <c r="I12" s="1407"/>
      <c r="J12" s="1407"/>
      <c r="K12" s="1407"/>
      <c r="L12" s="1407"/>
      <c r="M12" s="1407"/>
      <c r="N12" s="1407"/>
      <c r="O12" s="1407"/>
      <c r="P12" s="1407"/>
      <c r="Q12" s="1407"/>
      <c r="R12" s="1407"/>
      <c r="S12" s="1407"/>
      <c r="T12" s="1089"/>
      <c r="U12" s="1409" t="s">
        <v>1809</v>
      </c>
      <c r="V12" s="1411"/>
      <c r="W12" s="1412"/>
      <c r="X12" s="1412"/>
      <c r="Y12" s="1412"/>
      <c r="Z12" s="1412"/>
      <c r="AA12" s="1412"/>
      <c r="AB12" s="1412"/>
      <c r="AC12" s="1412"/>
      <c r="AD12" s="1412"/>
      <c r="AE12" s="1412"/>
      <c r="AF12" s="1412"/>
      <c r="AG12" s="1412"/>
      <c r="AH12" s="1412"/>
      <c r="AI12" s="1412"/>
      <c r="AJ12" s="1412"/>
      <c r="AK12" s="1412"/>
      <c r="AL12" s="1412"/>
      <c r="AM12" s="1412"/>
      <c r="AW12" s="828"/>
      <c r="AX12" s="828"/>
      <c r="AY12" s="828"/>
      <c r="AZ12" s="828"/>
      <c r="BA12" s="828"/>
      <c r="BB12" s="828"/>
      <c r="BC12" s="828"/>
      <c r="BD12" s="828"/>
      <c r="BE12" s="828"/>
      <c r="BF12" s="828"/>
      <c r="BG12" s="828"/>
      <c r="BH12" s="828"/>
      <c r="BI12" s="828"/>
      <c r="BJ12" s="828"/>
      <c r="BK12" s="828"/>
      <c r="BL12" s="828"/>
      <c r="BM12" s="828"/>
      <c r="BN12" s="828"/>
      <c r="BO12" s="828"/>
      <c r="BP12" s="1089"/>
      <c r="BQ12" s="828" t="s">
        <v>1515</v>
      </c>
      <c r="BR12" s="828"/>
      <c r="BS12" s="828"/>
      <c r="BT12" s="828"/>
      <c r="BU12" s="828"/>
      <c r="BV12" s="828"/>
      <c r="BW12" s="828"/>
      <c r="BX12" s="828"/>
      <c r="BY12" s="828"/>
      <c r="BZ12" s="828"/>
      <c r="CA12" s="828"/>
      <c r="CB12" s="828"/>
      <c r="CC12" s="828"/>
      <c r="CD12" s="828"/>
      <c r="CE12" s="828"/>
      <c r="CF12" s="828"/>
      <c r="CG12" s="828"/>
      <c r="CH12" s="828"/>
      <c r="CI12" s="828"/>
    </row>
    <row r="13" ht="16.949999999999999" customHeight="1">
      <c r="A13" s="1407"/>
      <c r="B13" s="1407"/>
      <c r="C13" s="1407"/>
      <c r="D13" s="1407"/>
      <c r="E13" s="1407"/>
      <c r="F13" s="1407"/>
      <c r="G13" s="1407"/>
      <c r="H13" s="1407"/>
      <c r="I13" s="1407"/>
      <c r="J13" s="1407"/>
      <c r="K13" s="1407"/>
      <c r="L13" s="1407"/>
      <c r="M13" s="1407"/>
      <c r="N13" s="1407"/>
      <c r="O13" s="1407"/>
      <c r="P13" s="1407"/>
      <c r="Q13" s="1407"/>
      <c r="R13" s="1407"/>
      <c r="S13" s="1407"/>
      <c r="U13" s="1413" t="s">
        <v>1606</v>
      </c>
      <c r="V13" s="1413"/>
      <c r="W13" s="1413"/>
      <c r="X13" s="1413"/>
      <c r="Y13" s="1413"/>
      <c r="Z13" s="1413"/>
      <c r="AA13" s="1413"/>
      <c r="AB13" s="1413"/>
      <c r="AC13" s="1413"/>
      <c r="AD13" s="1413"/>
      <c r="AE13" s="1413"/>
      <c r="AF13" s="1409"/>
      <c r="AG13" s="1409"/>
      <c r="AH13" s="1409"/>
      <c r="AI13" s="1409"/>
      <c r="AJ13" s="1409"/>
      <c r="AK13" s="1409"/>
      <c r="AL13" s="1409"/>
      <c r="AM13" s="1409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P13" s="1086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</row>
    <row r="14" ht="16.949999999999999" customHeight="1">
      <c r="A14" s="1407" t="s">
        <v>1810</v>
      </c>
      <c r="B14" s="1407"/>
      <c r="C14" s="1407"/>
      <c r="D14" s="1407"/>
      <c r="E14" s="1407"/>
      <c r="F14" s="1407"/>
      <c r="G14" s="1407"/>
      <c r="H14" s="1407"/>
      <c r="I14" s="1407"/>
      <c r="J14" s="1407"/>
      <c r="K14" s="1407"/>
      <c r="L14" s="1407"/>
      <c r="M14" s="1407"/>
      <c r="N14" s="1407"/>
      <c r="O14" s="1407"/>
      <c r="P14" s="1407"/>
      <c r="Q14" s="1407"/>
      <c r="R14" s="1407"/>
      <c r="S14" s="1407"/>
      <c r="U14" s="1410" t="s">
        <v>1811</v>
      </c>
      <c r="V14" s="1410"/>
      <c r="W14" s="1410"/>
      <c r="X14" s="1410"/>
      <c r="Y14" s="1410"/>
      <c r="Z14" s="1410"/>
      <c r="AA14" s="1410"/>
      <c r="AB14" s="1410"/>
      <c r="AC14" s="1410"/>
      <c r="AD14" s="1410"/>
      <c r="AE14" s="1410"/>
      <c r="AF14" s="1410"/>
      <c r="AG14" s="1410"/>
      <c r="AH14" s="1410"/>
      <c r="AI14" s="1410"/>
      <c r="AJ14" s="1410"/>
      <c r="AK14" s="1410"/>
      <c r="AL14" s="1410"/>
      <c r="AM14" s="1410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  <c r="BH14" s="828"/>
      <c r="BI14" s="828"/>
      <c r="BJ14" s="828"/>
      <c r="BK14" s="828"/>
      <c r="BL14" s="828"/>
      <c r="BM14" s="828"/>
      <c r="BN14" s="828"/>
      <c r="BO14" s="828"/>
      <c r="BP14" s="1086"/>
      <c r="BQ14" s="828" t="s">
        <v>1516</v>
      </c>
      <c r="BR14" s="828"/>
      <c r="BS14" s="828"/>
      <c r="BT14" s="828"/>
      <c r="BU14" s="828"/>
      <c r="BV14" s="828"/>
      <c r="BW14" s="828"/>
      <c r="BX14" s="828"/>
      <c r="BY14" s="828"/>
      <c r="BZ14" s="828"/>
      <c r="CA14" s="828"/>
      <c r="CB14" s="828"/>
      <c r="CC14" s="828"/>
      <c r="CD14" s="828"/>
      <c r="CE14" s="828"/>
      <c r="CF14" s="828"/>
      <c r="CG14" s="828"/>
      <c r="CH14" s="828"/>
      <c r="CI14" s="828"/>
    </row>
    <row r="15" ht="16.949999999999999" customHeight="1">
      <c r="A15" s="1407" t="s">
        <v>1812</v>
      </c>
      <c r="B15" s="1407"/>
      <c r="C15" s="1407"/>
      <c r="D15" s="1407"/>
      <c r="E15" s="1407"/>
      <c r="F15" s="1407"/>
      <c r="G15" s="1407"/>
      <c r="H15" s="1407"/>
      <c r="I15" s="1407"/>
      <c r="J15" s="1407"/>
      <c r="K15" s="1407"/>
      <c r="L15" s="1407"/>
      <c r="M15" s="1407"/>
      <c r="N15" s="1407"/>
      <c r="O15" s="1407"/>
      <c r="P15" s="1407"/>
      <c r="Q15" s="1407"/>
      <c r="R15" s="1407"/>
      <c r="S15" s="1407"/>
      <c r="T15" s="1089"/>
      <c r="AW15" s="828"/>
      <c r="AX15" s="828"/>
      <c r="AY15" s="828"/>
      <c r="AZ15" s="828"/>
      <c r="BA15" s="828"/>
      <c r="BB15" s="828"/>
      <c r="BC15" s="828"/>
      <c r="BD15" s="828"/>
      <c r="BE15" s="828"/>
      <c r="BF15" s="828"/>
      <c r="BG15" s="828"/>
      <c r="BH15" s="828"/>
      <c r="BI15" s="828"/>
      <c r="BJ15" s="828"/>
      <c r="BK15" s="828"/>
      <c r="BL15" s="828"/>
      <c r="BM15" s="828"/>
      <c r="BN15" s="828"/>
      <c r="BO15" s="828"/>
      <c r="BP15" s="1089"/>
      <c r="BQ15" s="828" t="s">
        <v>1517</v>
      </c>
      <c r="BR15" s="828"/>
      <c r="BS15" s="828"/>
      <c r="BT15" s="828"/>
      <c r="BU15" s="828"/>
      <c r="BV15" s="828"/>
      <c r="BW15" s="828"/>
      <c r="BX15" s="828"/>
      <c r="BY15" s="828"/>
      <c r="BZ15" s="828"/>
      <c r="CA15" s="828"/>
      <c r="CB15" s="828"/>
      <c r="CC15" s="828"/>
      <c r="CD15" s="828"/>
      <c r="CE15" s="828"/>
      <c r="CF15" s="828"/>
      <c r="CG15" s="828"/>
      <c r="CH15" s="828"/>
      <c r="CI15" s="828"/>
    </row>
    <row r="16" ht="16.949999999999999" customHeight="1">
      <c r="A16" s="1407" t="s">
        <v>1518</v>
      </c>
      <c r="B16" s="1407"/>
      <c r="C16" s="1407"/>
      <c r="D16" s="1407"/>
      <c r="E16" s="1407"/>
      <c r="F16" s="1407"/>
      <c r="G16" s="1407"/>
      <c r="H16" s="1407"/>
      <c r="I16" s="1407"/>
      <c r="J16" s="1407"/>
      <c r="K16" s="1407"/>
      <c r="L16" s="1407"/>
      <c r="M16" s="1407"/>
      <c r="N16" s="1407"/>
      <c r="O16" s="1407"/>
      <c r="P16" s="1407"/>
      <c r="Q16" s="1407"/>
      <c r="R16" s="1407"/>
      <c r="S16" s="1407"/>
      <c r="T16" s="1089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1089"/>
      <c r="BQ16" s="828" t="s">
        <v>1518</v>
      </c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</row>
    <row r="17" s="1090" customFormat="1" ht="16.949999999999999" customHeight="1">
      <c r="A17" s="799"/>
      <c r="B17" s="799"/>
      <c r="C17" s="799"/>
      <c r="D17" s="799"/>
      <c r="E17" s="799"/>
      <c r="F17" s="799"/>
      <c r="G17" s="799"/>
      <c r="H17" s="799"/>
      <c r="I17" s="799"/>
      <c r="J17" s="799"/>
      <c r="K17" s="799"/>
      <c r="L17" s="799"/>
      <c r="M17" s="799"/>
      <c r="N17" s="799"/>
      <c r="O17" s="799"/>
      <c r="P17" s="799"/>
      <c r="Q17" s="799"/>
      <c r="R17" s="799"/>
      <c r="S17" s="799"/>
      <c r="T17" s="1092"/>
      <c r="U17" s="799"/>
      <c r="V17" s="799"/>
      <c r="W17" s="799"/>
      <c r="X17" s="799"/>
      <c r="Y17" s="799"/>
      <c r="Z17" s="799"/>
      <c r="AA17" s="799"/>
      <c r="AB17" s="799"/>
      <c r="AC17" s="799"/>
      <c r="AD17" s="799"/>
      <c r="AE17" s="799"/>
      <c r="AF17" s="799"/>
      <c r="AG17" s="799"/>
      <c r="AH17" s="799"/>
      <c r="AI17" s="799"/>
      <c r="AJ17" s="799"/>
      <c r="AK17" s="799"/>
      <c r="AL17" s="799"/>
      <c r="AM17" s="799"/>
    </row>
    <row r="18" ht="12" customHeight="1">
      <c r="A18" s="1263"/>
      <c r="B18" s="1263"/>
      <c r="C18" s="1263"/>
      <c r="D18" s="1263"/>
      <c r="E18" s="1263"/>
      <c r="F18" s="1263"/>
      <c r="G18" s="1263"/>
      <c r="H18" s="1263"/>
      <c r="I18" s="1263"/>
      <c r="J18" s="1263"/>
      <c r="K18" s="1263"/>
      <c r="L18" s="1263"/>
      <c r="M18" s="1263"/>
      <c r="N18" s="1263"/>
      <c r="O18" s="1263"/>
      <c r="P18" s="1263"/>
      <c r="Q18" s="1089"/>
      <c r="R18" s="1089"/>
      <c r="S18" s="1089"/>
      <c r="T18" s="1089"/>
      <c r="U18" s="1089"/>
      <c r="V18" s="1089"/>
    </row>
    <row r="19" ht="16.949999999999999" customHeight="1">
      <c r="A19" s="1093" t="s">
        <v>1574</v>
      </c>
      <c r="B19" s="1093"/>
      <c r="C19" s="1093"/>
      <c r="D19" s="1093"/>
      <c r="E19" s="1093"/>
      <c r="F19" s="1093"/>
      <c r="G19" s="1093"/>
      <c r="H19" s="1093"/>
      <c r="I19" s="1093"/>
      <c r="J19" s="1093"/>
      <c r="K19" s="1093"/>
      <c r="L19" s="1093"/>
      <c r="M19" s="1093"/>
      <c r="N19" s="1093"/>
      <c r="O19" s="1093"/>
      <c r="P19" s="1093"/>
      <c r="Q19" s="1093"/>
      <c r="R19" s="1093"/>
      <c r="S19" s="1093"/>
      <c r="T19" s="1093"/>
      <c r="U19" s="1093"/>
      <c r="V19" s="1093"/>
      <c r="W19" s="1264">
        <v>1</v>
      </c>
      <c r="X19" s="1264"/>
      <c r="Y19" s="1264"/>
      <c r="Z19" s="1265"/>
      <c r="AA19" s="1265"/>
      <c r="AB19" s="1265"/>
      <c r="AC19" s="1265"/>
      <c r="AD19" s="1265"/>
      <c r="AE19" s="1265"/>
      <c r="AF19" s="1265"/>
      <c r="AG19" s="1265"/>
      <c r="AH19" s="1265"/>
      <c r="AI19" s="1265"/>
      <c r="AJ19" s="1265"/>
      <c r="AK19" s="1265"/>
      <c r="AL19" s="1265"/>
      <c r="AM19" s="1265"/>
    </row>
    <row r="20" ht="16.949999999999999" customHeight="1">
      <c r="A20" s="1266" t="s">
        <v>1575</v>
      </c>
      <c r="B20" s="1266"/>
      <c r="C20" s="1266"/>
      <c r="D20" s="1266"/>
      <c r="E20" s="1266"/>
      <c r="F20" s="1266"/>
      <c r="G20" s="1266"/>
      <c r="H20" s="1266"/>
      <c r="I20" s="1266"/>
      <c r="J20" s="1266"/>
      <c r="K20" s="1266"/>
      <c r="L20" s="1266"/>
      <c r="M20" s="1266"/>
      <c r="N20" s="1266"/>
      <c r="O20" s="1266"/>
      <c r="P20" s="1266"/>
      <c r="Q20" s="1266"/>
      <c r="R20" s="1266"/>
      <c r="S20" s="1266"/>
      <c r="T20" s="1266"/>
      <c r="U20" s="1266"/>
      <c r="V20" s="1266"/>
      <c r="W20" s="1266"/>
      <c r="X20" s="1266"/>
      <c r="Y20" s="1266"/>
      <c r="Z20" s="1266"/>
      <c r="AA20" s="1266"/>
      <c r="AB20" s="1266"/>
      <c r="AC20" s="1266"/>
      <c r="AD20" s="1266"/>
      <c r="AE20" s="1266"/>
      <c r="AF20" s="1266"/>
      <c r="AG20" s="1266"/>
      <c r="AH20" s="1266"/>
      <c r="AI20" s="1266"/>
      <c r="AJ20" s="1266"/>
      <c r="AK20" s="1266"/>
      <c r="AL20" s="1266"/>
      <c r="AM20" s="1266"/>
    </row>
    <row r="21" ht="16.949999999999999" customHeight="1">
      <c r="A21" s="786" t="str">
        <f>CONCATENATE("Договор № ",Титул!AG18," от ",Титул!AG19,"г.")</f>
        <v xml:space="preserve">Договор № 14982-Ф от 15.01.2026г.</v>
      </c>
      <c r="B21" s="786"/>
      <c r="C21" s="786"/>
      <c r="D21" s="786"/>
      <c r="E21" s="786"/>
      <c r="F21" s="786"/>
      <c r="G21" s="786"/>
      <c r="H21" s="786"/>
      <c r="I21" s="786"/>
      <c r="J21" s="786"/>
      <c r="K21" s="786"/>
      <c r="L21" s="786"/>
      <c r="M21" s="786"/>
      <c r="N21" s="786"/>
      <c r="O21" s="786"/>
      <c r="P21" s="786"/>
      <c r="Q21" s="786"/>
      <c r="R21" s="786"/>
      <c r="S21" s="786"/>
      <c r="T21" s="786"/>
      <c r="U21" s="786"/>
      <c r="V21" s="786"/>
      <c r="W21" s="786"/>
      <c r="X21" s="786"/>
      <c r="Y21" s="786"/>
      <c r="Z21" s="786"/>
      <c r="AA21" s="786"/>
      <c r="AB21" s="786"/>
      <c r="AC21" s="786"/>
      <c r="AD21" s="786"/>
      <c r="AE21" s="786"/>
      <c r="AF21" s="786"/>
      <c r="AG21" s="786"/>
      <c r="AH21" s="786"/>
      <c r="AI21" s="786"/>
      <c r="AJ21" s="786"/>
      <c r="AK21" s="786"/>
      <c r="AL21" s="786"/>
      <c r="AM21" s="786"/>
    </row>
    <row r="22" ht="16.949999999999999" customHeight="1">
      <c r="A22" s="1267" t="str">
        <f>CONCATENATE("по титулу: «",Титул!AG21,".»")</f>
        <v xml:space="preserve">по титулу: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67"/>
      <c r="R22" s="1267"/>
      <c r="S22" s="1267"/>
      <c r="T22" s="1267"/>
      <c r="U22" s="1267"/>
      <c r="V22" s="1267"/>
      <c r="W22" s="1267"/>
      <c r="X22" s="1267"/>
      <c r="Y22" s="1267"/>
      <c r="Z22" s="1267"/>
      <c r="AA22" s="1267"/>
      <c r="AB22" s="1267"/>
      <c r="AC22" s="1267"/>
      <c r="AD22" s="1267"/>
      <c r="AE22" s="1267"/>
      <c r="AF22" s="1267"/>
      <c r="AG22" s="1267"/>
      <c r="AH22" s="1267"/>
      <c r="AI22" s="1267"/>
      <c r="AJ22" s="1267"/>
      <c r="AK22" s="1267"/>
      <c r="AL22" s="1267"/>
      <c r="AM22" s="1267"/>
    </row>
    <row r="23" ht="16.199999999999999" customHeight="1">
      <c r="A23" s="1267"/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67"/>
      <c r="R23" s="1267"/>
      <c r="S23" s="1267"/>
      <c r="T23" s="1267"/>
      <c r="U23" s="1267"/>
      <c r="V23" s="1267"/>
      <c r="W23" s="1267"/>
      <c r="X23" s="1267"/>
      <c r="Y23" s="1267"/>
      <c r="Z23" s="1267"/>
      <c r="AA23" s="1267"/>
      <c r="AB23" s="1267"/>
      <c r="AC23" s="1267"/>
      <c r="AD23" s="1267"/>
      <c r="AE23" s="1267"/>
      <c r="AF23" s="1267"/>
      <c r="AG23" s="1267"/>
      <c r="AH23" s="1267"/>
      <c r="AI23" s="1267"/>
      <c r="AJ23" s="1267"/>
      <c r="AK23" s="1267"/>
      <c r="AL23" s="1267"/>
      <c r="AM23" s="1267"/>
    </row>
    <row r="24" ht="36.600000000000001" customHeight="1">
      <c r="A24" s="1267"/>
      <c r="B24" s="1267"/>
      <c r="C24" s="1267"/>
      <c r="D24" s="1267"/>
      <c r="E24" s="1267"/>
      <c r="F24" s="1267"/>
      <c r="G24" s="1267"/>
      <c r="H24" s="1267"/>
      <c r="I24" s="1267"/>
      <c r="J24" s="1267"/>
      <c r="K24" s="1267"/>
      <c r="L24" s="1267"/>
      <c r="M24" s="1267"/>
      <c r="N24" s="1267"/>
      <c r="O24" s="1267"/>
      <c r="P24" s="1267"/>
      <c r="Q24" s="1267"/>
      <c r="R24" s="1267"/>
      <c r="S24" s="1267"/>
      <c r="T24" s="1267"/>
      <c r="U24" s="1267"/>
      <c r="V24" s="1267"/>
      <c r="W24" s="1267"/>
      <c r="X24" s="1267"/>
      <c r="Y24" s="1267"/>
      <c r="Z24" s="1267"/>
      <c r="AA24" s="1267"/>
      <c r="AB24" s="1267"/>
      <c r="AC24" s="1267"/>
      <c r="AD24" s="1267"/>
      <c r="AE24" s="1267"/>
      <c r="AF24" s="1267"/>
      <c r="AG24" s="1267"/>
      <c r="AH24" s="1267"/>
      <c r="AI24" s="1267"/>
      <c r="AJ24" s="1267"/>
      <c r="AK24" s="1267"/>
      <c r="AL24" s="1267"/>
      <c r="AM24" s="1267"/>
    </row>
    <row r="25" ht="5.25" customHeight="1">
      <c r="A25" s="1089"/>
      <c r="B25" s="1089"/>
      <c r="C25" s="1089"/>
      <c r="D25" s="1089"/>
      <c r="E25" s="1089"/>
      <c r="F25" s="1089"/>
      <c r="G25" s="1089"/>
      <c r="H25" s="1089"/>
      <c r="I25" s="1089"/>
      <c r="J25" s="1089"/>
      <c r="K25" s="1089"/>
      <c r="L25" s="1089"/>
      <c r="M25" s="1089"/>
      <c r="N25" s="1089"/>
      <c r="O25" s="1089"/>
      <c r="P25" s="1089"/>
      <c r="Q25" s="1089"/>
      <c r="R25" s="1089"/>
      <c r="S25" s="1089"/>
      <c r="T25" s="1089"/>
      <c r="U25" s="1089"/>
      <c r="V25" s="1089"/>
    </row>
    <row r="26" s="1268" customFormat="1" ht="27.600000000000001" customHeight="1">
      <c r="A26" s="1269" t="s">
        <v>97</v>
      </c>
      <c r="B26" s="1269"/>
      <c r="C26" s="1269"/>
      <c r="D26" s="1269" t="s">
        <v>1576</v>
      </c>
      <c r="E26" s="1269"/>
      <c r="F26" s="1269"/>
      <c r="G26" s="1269"/>
      <c r="H26" s="1269"/>
      <c r="I26" s="1269"/>
      <c r="J26" s="1269"/>
      <c r="K26" s="1269"/>
      <c r="L26" s="1269"/>
      <c r="M26" s="1269"/>
      <c r="N26" s="1269"/>
      <c r="O26" s="1269"/>
      <c r="P26" s="1269"/>
      <c r="Q26" s="1269"/>
      <c r="R26" s="1269"/>
      <c r="S26" s="1269"/>
      <c r="T26" s="1269"/>
      <c r="U26" s="1269"/>
      <c r="V26" s="1269"/>
      <c r="W26" s="1269"/>
      <c r="X26" s="1269"/>
      <c r="Y26" s="1269"/>
      <c r="Z26" s="1269"/>
      <c r="AA26" s="1269"/>
      <c r="AB26" s="1269" t="s">
        <v>1577</v>
      </c>
      <c r="AC26" s="1269"/>
      <c r="AD26" s="1269"/>
      <c r="AE26" s="1269"/>
      <c r="AF26" s="1269"/>
      <c r="AG26" s="1269"/>
      <c r="AH26" s="1269" t="s">
        <v>1578</v>
      </c>
      <c r="AI26" s="1269"/>
      <c r="AJ26" s="1269"/>
      <c r="AK26" s="1269"/>
      <c r="AL26" s="1269"/>
    </row>
    <row r="27" s="1089" customFormat="1" ht="19.949999999999999" customHeight="1">
      <c r="A27" s="1270"/>
      <c r="B27" s="1270"/>
      <c r="C27" s="1270"/>
      <c r="D27" s="1270" t="s">
        <v>1579</v>
      </c>
      <c r="E27" s="1270"/>
      <c r="F27" s="1270"/>
      <c r="G27" s="1270"/>
      <c r="H27" s="1270"/>
      <c r="I27" s="1270"/>
      <c r="J27" s="1270"/>
      <c r="K27" s="1270"/>
      <c r="L27" s="1270"/>
      <c r="M27" s="1270"/>
      <c r="N27" s="1270"/>
      <c r="O27" s="1270"/>
      <c r="P27" s="1270"/>
      <c r="Q27" s="1270"/>
      <c r="R27" s="1270"/>
      <c r="S27" s="1270"/>
      <c r="T27" s="1270"/>
      <c r="U27" s="1270"/>
      <c r="V27" s="1270"/>
      <c r="W27" s="1270"/>
      <c r="X27" s="1270"/>
      <c r="Y27" s="1270"/>
      <c r="Z27" s="1270"/>
      <c r="AA27" s="1270"/>
      <c r="AB27" s="1271" t="str">
        <f>Титул!AG17</f>
        <v>14584</v>
      </c>
      <c r="AC27" s="1272"/>
      <c r="AD27" s="1272"/>
      <c r="AE27" s="1272"/>
      <c r="AF27" s="1272"/>
      <c r="AG27" s="1272"/>
      <c r="AH27" s="1272"/>
      <c r="AI27" s="1272"/>
      <c r="AJ27" s="1272"/>
      <c r="AK27" s="1272"/>
      <c r="AL27" s="1272"/>
      <c r="AP27" s="1273"/>
    </row>
    <row r="28" s="1089" customFormat="1" ht="19.949999999999999" customHeight="1">
      <c r="A28" s="1274">
        <v>1</v>
      </c>
      <c r="B28" s="1274"/>
      <c r="C28" s="1274"/>
      <c r="D28" s="1275" t="s">
        <v>1580</v>
      </c>
      <c r="E28" s="1275"/>
      <c r="F28" s="1275"/>
      <c r="G28" s="1275"/>
      <c r="H28" s="1275"/>
      <c r="I28" s="1275"/>
      <c r="J28" s="1275"/>
      <c r="K28" s="1275"/>
      <c r="L28" s="1275"/>
      <c r="M28" s="1275"/>
      <c r="N28" s="1275"/>
      <c r="O28" s="1275"/>
      <c r="P28" s="1275"/>
      <c r="Q28" s="1275"/>
      <c r="R28" s="1275"/>
      <c r="S28" s="1275"/>
      <c r="T28" s="1275"/>
      <c r="U28" s="1275"/>
      <c r="V28" s="1275"/>
      <c r="W28" s="1275"/>
      <c r="X28" s="1275"/>
      <c r="Y28" s="1275"/>
      <c r="Z28" s="1275"/>
      <c r="AA28" s="1275"/>
      <c r="AB28" s="1274"/>
      <c r="AC28" s="1274"/>
      <c r="AD28" s="1274"/>
      <c r="AE28" s="1274"/>
      <c r="AF28" s="1274"/>
      <c r="AG28" s="1274"/>
      <c r="AH28" s="1274">
        <v>4</v>
      </c>
      <c r="AI28" s="1274"/>
      <c r="AJ28" s="1274"/>
      <c r="AK28" s="1274"/>
      <c r="AL28" s="1274"/>
      <c r="AP28" s="1273"/>
    </row>
    <row r="29" s="1089" customFormat="1" ht="19.949999999999999" customHeight="1">
      <c r="A29" s="1274">
        <v>2</v>
      </c>
      <c r="B29" s="1274"/>
      <c r="C29" s="1274"/>
      <c r="D29" s="1275" t="s">
        <v>1581</v>
      </c>
      <c r="E29" s="1275"/>
      <c r="F29" s="1275"/>
      <c r="G29" s="1275"/>
      <c r="H29" s="1275"/>
      <c r="I29" s="1275"/>
      <c r="J29" s="1275"/>
      <c r="K29" s="1275"/>
      <c r="L29" s="1275"/>
      <c r="M29" s="1275"/>
      <c r="N29" s="1275"/>
      <c r="O29" s="1275"/>
      <c r="P29" s="1275"/>
      <c r="Q29" s="1275"/>
      <c r="R29" s="1275"/>
      <c r="S29" s="1275"/>
      <c r="T29" s="1275"/>
      <c r="U29" s="1275"/>
      <c r="V29" s="1275"/>
      <c r="W29" s="1275"/>
      <c r="X29" s="1275"/>
      <c r="Y29" s="1275"/>
      <c r="Z29" s="1275"/>
      <c r="AA29" s="1275"/>
      <c r="AB29" s="1274"/>
      <c r="AC29" s="1274"/>
      <c r="AD29" s="1274"/>
      <c r="AE29" s="1274"/>
      <c r="AF29" s="1274"/>
      <c r="AG29" s="1274"/>
      <c r="AH29" s="1274">
        <v>4</v>
      </c>
      <c r="AI29" s="1274"/>
      <c r="AJ29" s="1274"/>
      <c r="AK29" s="1274"/>
      <c r="AL29" s="1274"/>
      <c r="AP29" s="1273"/>
    </row>
    <row r="30" s="1092" customFormat="1" ht="19.949999999999999" customHeight="1">
      <c r="A30" s="1274">
        <v>3</v>
      </c>
      <c r="B30" s="1274"/>
      <c r="C30" s="1274"/>
      <c r="D30" s="1276" t="s">
        <v>1582</v>
      </c>
      <c r="E30" s="1277"/>
      <c r="F30" s="1277"/>
      <c r="G30" s="1277"/>
      <c r="H30" s="1277"/>
      <c r="I30" s="1277"/>
      <c r="J30" s="1277"/>
      <c r="K30" s="1277"/>
      <c r="L30" s="1277"/>
      <c r="M30" s="1277"/>
      <c r="N30" s="1277"/>
      <c r="O30" s="1277"/>
      <c r="P30" s="1277"/>
      <c r="Q30" s="1277"/>
      <c r="R30" s="1277"/>
      <c r="S30" s="1277"/>
      <c r="T30" s="1277"/>
      <c r="U30" s="1277"/>
      <c r="V30" s="1277"/>
      <c r="W30" s="1277"/>
      <c r="X30" s="1277"/>
      <c r="Y30" s="1277"/>
      <c r="Z30" s="1277"/>
      <c r="AA30" s="1278"/>
      <c r="AB30" s="1275"/>
      <c r="AC30" s="1275"/>
      <c r="AD30" s="1275"/>
      <c r="AE30" s="1275"/>
      <c r="AF30" s="1275"/>
      <c r="AG30" s="1275"/>
      <c r="AH30" s="1274">
        <v>2</v>
      </c>
      <c r="AI30" s="1274"/>
      <c r="AJ30" s="1274"/>
      <c r="AK30" s="1274"/>
      <c r="AL30" s="1274"/>
      <c r="AP30" s="1279"/>
      <c r="AQ30" s="1280"/>
      <c r="AR30" s="1280"/>
      <c r="AS30" s="1280"/>
      <c r="AT30" s="1280"/>
      <c r="AU30" s="1280"/>
      <c r="AV30" s="1280"/>
    </row>
    <row r="31" s="1089" customFormat="1" ht="19.949999999999999" hidden="1" customHeight="1">
      <c r="A31" s="1274">
        <v>4</v>
      </c>
      <c r="B31" s="1274"/>
      <c r="C31" s="1274"/>
      <c r="D31" s="1275" t="s">
        <v>1584</v>
      </c>
      <c r="E31" s="1275"/>
      <c r="F31" s="1275"/>
      <c r="G31" s="1275"/>
      <c r="H31" s="1275"/>
      <c r="I31" s="1275"/>
      <c r="J31" s="1275"/>
      <c r="K31" s="1275"/>
      <c r="L31" s="1275"/>
      <c r="M31" s="1275"/>
      <c r="N31" s="1275"/>
      <c r="O31" s="1275"/>
      <c r="P31" s="1275"/>
      <c r="Q31" s="1275"/>
      <c r="R31" s="1275"/>
      <c r="S31" s="1275"/>
      <c r="T31" s="1275"/>
      <c r="U31" s="1275"/>
      <c r="V31" s="1275"/>
      <c r="W31" s="1275"/>
      <c r="X31" s="1275"/>
      <c r="Y31" s="1275"/>
      <c r="Z31" s="1275"/>
      <c r="AA31" s="1275"/>
      <c r="AB31" s="1274"/>
      <c r="AC31" s="1274"/>
      <c r="AD31" s="1274"/>
      <c r="AE31" s="1274"/>
      <c r="AF31" s="1274"/>
      <c r="AG31" s="1274"/>
      <c r="AH31" s="1274">
        <v>4</v>
      </c>
      <c r="AI31" s="1274"/>
      <c r="AJ31" s="1274"/>
      <c r="AK31" s="1274"/>
      <c r="AL31" s="1274"/>
      <c r="AP31" s="1281"/>
      <c r="AQ31" s="1281"/>
      <c r="AR31" s="1281"/>
      <c r="AS31" s="1281"/>
      <c r="AT31" s="1281"/>
      <c r="AU31" s="1281"/>
      <c r="AV31" s="1281"/>
    </row>
    <row r="32" s="1090" customFormat="1" ht="3.6000000000000001" customHeight="1">
      <c r="A32" s="1282"/>
      <c r="B32" s="1282"/>
      <c r="C32" s="1282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P32" s="1283"/>
      <c r="Q32" s="1283"/>
      <c r="R32" s="1283"/>
      <c r="S32" s="1283"/>
      <c r="T32" s="1283"/>
      <c r="U32" s="1283"/>
      <c r="V32" s="1283"/>
      <c r="W32" s="1284"/>
      <c r="X32" s="1284"/>
      <c r="Y32" s="1284"/>
      <c r="Z32" s="1284"/>
      <c r="AA32" s="1284"/>
      <c r="AB32" s="1284"/>
      <c r="AC32" s="1284"/>
      <c r="AD32" s="1284"/>
      <c r="AE32" s="1284"/>
      <c r="AF32" s="1284"/>
      <c r="AG32" s="1284"/>
      <c r="AH32" s="1284"/>
      <c r="AI32" s="1284"/>
      <c r="AJ32" s="1284"/>
      <c r="AK32" s="1284"/>
      <c r="AL32" s="1284"/>
      <c r="AP32" s="1285"/>
      <c r="AQ32" s="1285"/>
      <c r="AR32" s="1285"/>
      <c r="AS32" s="1285"/>
      <c r="AT32" s="1285"/>
      <c r="AU32" s="1285"/>
      <c r="AV32" s="1285"/>
    </row>
    <row r="33" ht="11.4" customHeight="1">
      <c r="A33" s="1286" t="s">
        <v>1585</v>
      </c>
      <c r="B33" s="1286"/>
      <c r="C33" s="1286"/>
      <c r="D33" s="1286"/>
      <c r="E33" s="1286"/>
      <c r="F33" s="1286"/>
      <c r="G33" s="1286"/>
      <c r="H33" s="1286"/>
      <c r="I33" s="1286"/>
      <c r="J33" s="1286"/>
      <c r="K33" s="1286"/>
      <c r="L33" s="1286"/>
      <c r="M33" s="1286"/>
      <c r="N33" s="1286"/>
      <c r="O33" s="1286"/>
      <c r="P33" s="1286"/>
      <c r="Q33" s="1286"/>
      <c r="R33" s="1286"/>
      <c r="S33" s="1286"/>
      <c r="T33" s="1286"/>
      <c r="U33" s="1286"/>
      <c r="V33" s="1286"/>
      <c r="W33" s="1286"/>
      <c r="X33" s="1286"/>
      <c r="Y33" s="1286"/>
      <c r="Z33" s="1286"/>
      <c r="AA33" s="1286"/>
      <c r="AB33" s="1286"/>
      <c r="AC33" s="1286"/>
      <c r="AD33" s="1286"/>
      <c r="AE33" s="1286"/>
      <c r="AF33" s="1286"/>
      <c r="AG33" s="1286"/>
      <c r="AH33" s="1286"/>
      <c r="AI33" s="1286"/>
      <c r="AJ33" s="1286"/>
      <c r="AK33" s="1286"/>
      <c r="AL33" s="1286"/>
      <c r="AP33" s="1287"/>
      <c r="AQ33" s="1287"/>
      <c r="AR33" s="1287"/>
      <c r="AS33" s="1287"/>
      <c r="AT33" s="1287"/>
      <c r="AU33" s="1287"/>
      <c r="AV33" s="1287"/>
    </row>
    <row r="34" ht="13.949999999999999" customHeight="1">
      <c r="A34" s="1286" t="s">
        <v>1586</v>
      </c>
      <c r="B34" s="1286"/>
      <c r="C34" s="1286"/>
      <c r="D34" s="1286"/>
      <c r="E34" s="1286"/>
      <c r="F34" s="1286"/>
      <c r="G34" s="1286"/>
      <c r="H34" s="1286"/>
      <c r="I34" s="1286"/>
      <c r="J34" s="1286"/>
      <c r="K34" s="1286"/>
      <c r="L34" s="1286"/>
      <c r="M34" s="1286"/>
      <c r="N34" s="1286"/>
      <c r="O34" s="1286"/>
      <c r="P34" s="1286"/>
      <c r="Q34" s="1286"/>
      <c r="R34" s="1286"/>
      <c r="S34" s="1286"/>
      <c r="T34" s="1286"/>
      <c r="U34" s="1286"/>
      <c r="V34" s="1286"/>
      <c r="W34" s="1286"/>
      <c r="X34" s="1286"/>
      <c r="Y34" s="1286"/>
      <c r="Z34" s="1286"/>
      <c r="AA34" s="1286"/>
      <c r="AB34" s="1286"/>
      <c r="AC34" s="1286"/>
      <c r="AD34" s="1286"/>
      <c r="AE34" s="1286"/>
      <c r="AF34" s="1286"/>
      <c r="AG34" s="1286"/>
      <c r="AH34" s="1286"/>
      <c r="AI34" s="1286"/>
      <c r="AJ34" s="1286"/>
      <c r="AK34" s="1286"/>
      <c r="AL34" s="1286"/>
      <c r="AP34" s="1287"/>
      <c r="AQ34" s="1287"/>
      <c r="AR34" s="1287"/>
      <c r="AS34" s="1287"/>
      <c r="AT34" s="1287"/>
      <c r="AU34" s="1287"/>
      <c r="AV34" s="1287"/>
    </row>
    <row r="35" ht="25.949999999999999" customHeight="1">
      <c r="A35" s="1092"/>
      <c r="B35" s="1090"/>
      <c r="C35" s="1092"/>
      <c r="D35" s="1092"/>
      <c r="E35" s="1092"/>
      <c r="F35" s="1092"/>
      <c r="G35" s="1092"/>
      <c r="H35" s="1092"/>
      <c r="I35" s="1092"/>
      <c r="J35" s="1092"/>
      <c r="K35" s="1092"/>
      <c r="L35" s="1092"/>
      <c r="M35" s="1092"/>
      <c r="N35" s="1092"/>
      <c r="O35" s="1092"/>
      <c r="P35" s="1092"/>
      <c r="Q35" s="1092"/>
      <c r="R35" s="1092"/>
      <c r="S35" s="1092"/>
      <c r="T35" s="1092"/>
      <c r="U35" s="1092"/>
      <c r="V35" s="1092"/>
      <c r="W35" s="1090"/>
      <c r="X35" s="1090"/>
      <c r="Y35" s="1090"/>
      <c r="Z35" s="1090"/>
      <c r="AA35" s="1090"/>
      <c r="AB35" s="1090"/>
      <c r="AC35" s="1090"/>
      <c r="AD35" s="1090"/>
      <c r="AE35" s="1090"/>
      <c r="AF35" s="1092"/>
      <c r="AG35" s="1090"/>
      <c r="AH35" s="1090"/>
      <c r="AI35" s="1090"/>
      <c r="AJ35" s="1090"/>
      <c r="AK35" s="1090"/>
      <c r="AL35" s="1090"/>
      <c r="AP35" s="1287"/>
      <c r="AQ35" s="1287"/>
      <c r="AR35" s="1287"/>
      <c r="AS35" s="1287"/>
      <c r="AT35" s="1287"/>
      <c r="AU35" s="1287"/>
      <c r="AV35" s="1287"/>
    </row>
    <row r="36" ht="13.949999999999999" customHeight="1">
      <c r="A36" s="1288" t="s">
        <v>1587</v>
      </c>
      <c r="B36" s="1288"/>
      <c r="C36" s="1288"/>
      <c r="D36" s="1288"/>
      <c r="E36" s="1288"/>
      <c r="F36" s="1288"/>
      <c r="G36" s="1288"/>
      <c r="H36" s="1288"/>
      <c r="I36" s="1288"/>
      <c r="J36" s="1289"/>
      <c r="K36" s="1289"/>
      <c r="L36" s="1089"/>
      <c r="M36" s="1089"/>
      <c r="N36" s="1089"/>
      <c r="O36" s="1089"/>
      <c r="P36" s="1089"/>
      <c r="Q36" s="1089"/>
      <c r="R36" s="1089"/>
      <c r="S36" s="1089"/>
      <c r="T36" s="1089"/>
      <c r="U36" s="1089"/>
      <c r="V36" s="1089"/>
      <c r="AF36" s="1089"/>
    </row>
    <row r="37" ht="13.949999999999999" customHeight="1">
      <c r="A37" s="1289" t="s">
        <v>1588</v>
      </c>
      <c r="B37" s="1289"/>
      <c r="C37" s="1289"/>
      <c r="D37" s="1289"/>
      <c r="E37" s="1289"/>
      <c r="F37" s="1289"/>
      <c r="G37" s="1289"/>
      <c r="H37" s="1289"/>
      <c r="I37" s="1289"/>
      <c r="J37" s="1290" t="s">
        <v>1453</v>
      </c>
      <c r="K37" s="1290"/>
      <c r="L37" s="1290"/>
      <c r="M37" s="1290"/>
      <c r="N37" s="1290"/>
      <c r="O37" s="1290"/>
      <c r="P37" s="1290"/>
      <c r="Q37" s="1290"/>
      <c r="R37" s="1290"/>
      <c r="S37" s="1290"/>
      <c r="T37" s="1290"/>
      <c r="U37" s="1089"/>
      <c r="V37" s="1291"/>
      <c r="W37" s="1292"/>
      <c r="X37" s="1292"/>
      <c r="Y37" s="1292"/>
      <c r="Z37" s="1292"/>
      <c r="AA37" s="1292"/>
      <c r="AB37" s="1292"/>
      <c r="AC37" s="1293"/>
      <c r="AD37" s="1293"/>
      <c r="AE37" s="1294"/>
      <c r="AF37" s="1295" t="s">
        <v>1216</v>
      </c>
      <c r="AG37" s="1295"/>
      <c r="AH37" s="1295"/>
      <c r="AI37" s="1295"/>
      <c r="AJ37" s="1295"/>
      <c r="AK37" s="1295"/>
      <c r="AL37" s="1295"/>
    </row>
    <row r="38" ht="13.949999999999999" customHeight="1">
      <c r="A38" s="1089"/>
      <c r="B38" s="1089"/>
      <c r="C38" s="1089"/>
      <c r="E38" s="1089"/>
      <c r="F38" s="1089"/>
      <c r="G38" s="1089"/>
      <c r="H38" s="1089"/>
      <c r="I38" s="1089"/>
      <c r="J38" s="1146" t="s">
        <v>1589</v>
      </c>
      <c r="K38" s="1146"/>
      <c r="L38" s="1146"/>
      <c r="M38" s="1146"/>
      <c r="N38" s="1146"/>
      <c r="O38" s="1146"/>
      <c r="P38" s="1146"/>
      <c r="Q38" s="1146"/>
      <c r="R38" s="1146"/>
      <c r="S38" s="1146"/>
      <c r="T38" s="1146"/>
      <c r="U38" s="1084"/>
      <c r="V38" s="1146" t="s">
        <v>1459</v>
      </c>
      <c r="W38" s="1146"/>
      <c r="X38" s="1146"/>
      <c r="Y38" s="1146"/>
      <c r="Z38" s="1146"/>
      <c r="AA38" s="1146"/>
      <c r="AB38" s="1146"/>
      <c r="AC38" s="1146"/>
      <c r="AD38" s="1146"/>
      <c r="AF38" s="1146" t="s">
        <v>1590</v>
      </c>
      <c r="AG38" s="1146"/>
      <c r="AH38" s="1146"/>
      <c r="AI38" s="1146"/>
      <c r="AJ38" s="1146"/>
      <c r="AK38" s="1146"/>
      <c r="AL38" s="1146"/>
    </row>
    <row r="39" ht="13.949999999999999" customHeight="1">
      <c r="A39" s="1084"/>
      <c r="B39" s="1084"/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4"/>
      <c r="R39" s="1084"/>
      <c r="S39" s="1084"/>
      <c r="T39" s="1084"/>
      <c r="U39" s="1084"/>
      <c r="V39" s="1084"/>
    </row>
    <row r="40" ht="13.949999999999999" customHeight="1">
      <c r="A40" s="1089"/>
      <c r="B40" s="1089"/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296" t="s">
        <v>1591</v>
      </c>
      <c r="V40" s="1295"/>
      <c r="W40" s="1295"/>
      <c r="X40" s="1297" t="s">
        <v>1591</v>
      </c>
      <c r="Y40" s="1289"/>
      <c r="Z40" s="1290"/>
      <c r="AA40" s="1290"/>
      <c r="AB40" s="1290"/>
      <c r="AC40" s="1290"/>
      <c r="AD40" s="1290"/>
      <c r="AE40" s="1290"/>
      <c r="AF40" s="1290"/>
      <c r="AG40" s="1290"/>
      <c r="AH40" s="1296">
        <v>20</v>
      </c>
      <c r="AI40" s="1296"/>
      <c r="AJ40" s="1295"/>
      <c r="AK40" s="1295"/>
      <c r="AL40" s="1084" t="s">
        <v>1592</v>
      </c>
    </row>
    <row r="41" ht="13.949999999999999" customHeight="1">
      <c r="A41" s="1084"/>
      <c r="B41" s="1084"/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4"/>
      <c r="R41" s="1084"/>
      <c r="S41" s="1084"/>
      <c r="T41" s="1084"/>
      <c r="U41" s="1084"/>
      <c r="V41" s="1084"/>
    </row>
    <row r="42" ht="10.949999999999999" customHeight="1">
      <c r="A42" s="1288" t="s">
        <v>1593</v>
      </c>
      <c r="B42" s="1288"/>
      <c r="C42" s="1288"/>
      <c r="D42" s="1288"/>
      <c r="E42" s="1288"/>
      <c r="F42" s="1288"/>
      <c r="G42" s="1288"/>
      <c r="H42" s="1288"/>
      <c r="I42" s="1288"/>
      <c r="J42" s="1289"/>
      <c r="K42" s="1289"/>
      <c r="L42" s="1092"/>
      <c r="M42" s="1092"/>
      <c r="N42" s="1092"/>
      <c r="O42" s="1092"/>
      <c r="P42" s="1092"/>
      <c r="Q42" s="1092"/>
      <c r="R42" s="1092"/>
      <c r="S42" s="1092"/>
      <c r="T42" s="1092"/>
      <c r="U42" s="1092"/>
      <c r="V42" s="1092"/>
      <c r="AF42" s="1092"/>
    </row>
    <row r="43" ht="16.949999999999999" customHeight="1">
      <c r="A43" s="1289" t="s">
        <v>1594</v>
      </c>
      <c r="B43" s="1289"/>
      <c r="C43" s="1289"/>
      <c r="D43" s="1289"/>
      <c r="E43" s="1289"/>
      <c r="F43" s="1289"/>
      <c r="G43" s="1289"/>
      <c r="H43" s="1289"/>
      <c r="I43" s="1289"/>
      <c r="J43" s="1298"/>
      <c r="K43" s="1298"/>
      <c r="L43" s="1291"/>
      <c r="M43" s="1291"/>
      <c r="N43" s="1291"/>
      <c r="O43" s="1291"/>
      <c r="P43" s="1291"/>
      <c r="Q43" s="1291"/>
      <c r="R43" s="1291"/>
      <c r="S43" s="1291"/>
      <c r="T43" s="1291"/>
      <c r="U43" s="1089"/>
      <c r="V43" s="1291"/>
      <c r="W43" s="1292"/>
      <c r="X43" s="1292"/>
      <c r="Y43" s="1292"/>
      <c r="Z43" s="1292"/>
      <c r="AA43" s="1292"/>
      <c r="AB43" s="1292"/>
      <c r="AC43" s="1292"/>
      <c r="AD43" s="1292"/>
      <c r="AF43" s="1291"/>
      <c r="AG43" s="1292"/>
      <c r="AH43" s="1292"/>
      <c r="AI43" s="1292"/>
      <c r="AJ43" s="1292"/>
      <c r="AK43" s="1292"/>
      <c r="AL43" s="1292"/>
    </row>
    <row r="44" ht="15" customHeight="1">
      <c r="A44" s="1089"/>
      <c r="B44" s="1089"/>
      <c r="C44" s="1089"/>
      <c r="E44" s="1089"/>
      <c r="F44" s="1089"/>
      <c r="G44" s="1089"/>
      <c r="H44" s="1089"/>
      <c r="I44" s="1089"/>
      <c r="J44" s="1146" t="s">
        <v>1589</v>
      </c>
      <c r="K44" s="1146"/>
      <c r="L44" s="1146"/>
      <c r="M44" s="1146"/>
      <c r="N44" s="1146"/>
      <c r="O44" s="1146"/>
      <c r="P44" s="1146"/>
      <c r="Q44" s="1146"/>
      <c r="R44" s="1146"/>
      <c r="S44" s="1146"/>
      <c r="T44" s="1146"/>
      <c r="U44" s="1084"/>
      <c r="V44" s="1146" t="s">
        <v>1459</v>
      </c>
      <c r="W44" s="1146"/>
      <c r="X44" s="1146"/>
      <c r="Y44" s="1146"/>
      <c r="Z44" s="1146"/>
      <c r="AA44" s="1146"/>
      <c r="AB44" s="1146"/>
      <c r="AC44" s="1146"/>
      <c r="AD44" s="1146"/>
      <c r="AF44" s="1146" t="s">
        <v>1590</v>
      </c>
      <c r="AG44" s="1146"/>
      <c r="AH44" s="1146"/>
      <c r="AI44" s="1146"/>
      <c r="AJ44" s="1146"/>
      <c r="AK44" s="1146"/>
      <c r="AL44" s="1146"/>
    </row>
    <row r="45" ht="15" customHeight="1">
      <c r="A45" s="1089"/>
      <c r="B45" s="1089"/>
      <c r="C45" s="1089"/>
      <c r="D45" s="1089"/>
      <c r="E45" s="1089"/>
      <c r="F45" s="1089"/>
      <c r="G45" s="1089"/>
      <c r="H45" s="1089"/>
      <c r="I45" s="1089"/>
      <c r="J45" s="1089"/>
      <c r="K45" s="1089"/>
      <c r="L45" s="1089"/>
      <c r="M45" s="1089"/>
      <c r="N45" s="1089"/>
      <c r="O45" s="1089"/>
      <c r="P45" s="1089"/>
      <c r="Q45" s="1089"/>
      <c r="R45" s="1089"/>
      <c r="S45" s="1089"/>
      <c r="T45" s="1089"/>
      <c r="U45" s="1089"/>
      <c r="V45" s="1089"/>
    </row>
    <row r="46" ht="15" customHeight="1">
      <c r="A46" s="1089"/>
      <c r="B46" s="1089"/>
      <c r="C46" s="1089"/>
      <c r="D46" s="1089"/>
      <c r="E46" s="1089"/>
      <c r="F46" s="1089"/>
      <c r="G46" s="1089"/>
      <c r="H46" s="1089"/>
      <c r="I46" s="1089"/>
      <c r="J46" s="1089"/>
      <c r="K46" s="1089"/>
      <c r="L46" s="1089"/>
      <c r="M46" s="1089"/>
      <c r="N46" s="1089"/>
      <c r="O46" s="1089"/>
      <c r="P46" s="1089"/>
      <c r="Q46" s="1089"/>
      <c r="R46" s="1089"/>
      <c r="S46" s="1089"/>
      <c r="T46" s="1089"/>
      <c r="U46" s="1296" t="s">
        <v>1591</v>
      </c>
      <c r="V46" s="1295"/>
      <c r="W46" s="1295"/>
      <c r="X46" s="1297" t="s">
        <v>1591</v>
      </c>
      <c r="Y46" s="1289"/>
      <c r="Z46" s="1290"/>
      <c r="AA46" s="1290"/>
      <c r="AB46" s="1290"/>
      <c r="AC46" s="1290"/>
      <c r="AD46" s="1290"/>
      <c r="AE46" s="1290"/>
      <c r="AF46" s="1290"/>
      <c r="AG46" s="1290"/>
      <c r="AH46" s="1296">
        <v>20</v>
      </c>
      <c r="AI46" s="1296"/>
      <c r="AJ46" s="1295"/>
      <c r="AK46" s="1295"/>
      <c r="AL46" s="1084" t="s">
        <v>1592</v>
      </c>
    </row>
    <row r="47" ht="15" customHeight="1">
      <c r="A47" s="1084"/>
      <c r="B47" s="1084"/>
      <c r="C47" s="1084"/>
      <c r="D47" s="1084"/>
      <c r="E47" s="1084"/>
      <c r="F47" s="1084"/>
      <c r="G47" s="1084"/>
      <c r="H47" s="1084"/>
      <c r="I47" s="1084"/>
      <c r="J47" s="1084"/>
      <c r="K47" s="1084"/>
      <c r="L47" s="1084"/>
      <c r="M47" s="1084"/>
      <c r="N47" s="1084"/>
      <c r="O47" s="1084"/>
      <c r="P47" s="1084"/>
      <c r="Q47" s="1084"/>
      <c r="R47" s="1084"/>
      <c r="S47" s="1084"/>
      <c r="T47" s="1084"/>
      <c r="U47" s="1084"/>
      <c r="V47" s="1084"/>
    </row>
    <row r="48" s="1090" customFormat="1" ht="15" customHeight="1">
      <c r="A48" s="1084"/>
      <c r="B48" s="1084"/>
      <c r="C48" s="1084"/>
      <c r="D48" s="1084"/>
      <c r="E48" s="1084"/>
      <c r="F48" s="1084"/>
      <c r="G48" s="1084"/>
      <c r="H48" s="1084"/>
      <c r="I48" s="1084"/>
      <c r="J48" s="1084"/>
      <c r="K48" s="1084"/>
      <c r="L48" s="1084"/>
      <c r="M48" s="1084"/>
      <c r="N48" s="1084"/>
      <c r="O48" s="1084"/>
      <c r="P48" s="1084"/>
      <c r="Q48" s="1084"/>
      <c r="R48" s="1084"/>
      <c r="S48" s="1084"/>
      <c r="T48" s="1084"/>
      <c r="U48" s="1084"/>
      <c r="V48" s="1084"/>
      <c r="W48" s="1084"/>
      <c r="X48" s="1084"/>
      <c r="Y48" s="1084"/>
      <c r="Z48" s="1084"/>
      <c r="AA48" s="1084"/>
      <c r="AB48" s="1084"/>
      <c r="AC48" s="1084"/>
      <c r="AD48" s="1084"/>
      <c r="AE48" s="1084"/>
      <c r="AF48" s="1084"/>
      <c r="AG48" s="1084"/>
      <c r="AH48" s="1084"/>
      <c r="AI48" s="1084"/>
      <c r="AJ48" s="1084"/>
      <c r="AK48" s="1084"/>
      <c r="AL48" s="1084"/>
    </row>
    <row r="49" s="1090" customFormat="1" ht="15" customHeight="1">
      <c r="A49" s="1084"/>
      <c r="B49" s="1084"/>
      <c r="C49" s="1084"/>
      <c r="D49" s="1084"/>
      <c r="E49" s="1084"/>
      <c r="F49" s="1084"/>
      <c r="G49" s="1084"/>
      <c r="H49" s="1084"/>
      <c r="I49" s="1084"/>
      <c r="J49" s="1084"/>
      <c r="K49" s="1084"/>
      <c r="L49" s="1084"/>
      <c r="M49" s="1084"/>
      <c r="N49" s="1084"/>
      <c r="O49" s="1084"/>
      <c r="P49" s="1084"/>
      <c r="Q49" s="1084"/>
      <c r="R49" s="1084"/>
      <c r="S49" s="1084"/>
      <c r="T49" s="1084"/>
      <c r="U49" s="1084"/>
      <c r="V49" s="1084"/>
      <c r="W49" s="1084"/>
      <c r="X49" s="1084"/>
      <c r="Y49" s="1084"/>
      <c r="Z49" s="1084"/>
      <c r="AA49" s="1084"/>
      <c r="AB49" s="1084"/>
      <c r="AC49" s="1084"/>
      <c r="AD49" s="1084"/>
      <c r="AE49" s="1084"/>
      <c r="AF49" s="1084"/>
      <c r="AG49" s="1084"/>
      <c r="AH49" s="1084"/>
      <c r="AI49" s="1084"/>
      <c r="AJ49" s="1084"/>
      <c r="AK49" s="1084"/>
      <c r="AL49" s="1084"/>
    </row>
    <row r="50" ht="15" customHeight="1">
      <c r="A50" s="1089"/>
      <c r="B50" s="1089"/>
      <c r="C50" s="1089"/>
      <c r="D50" s="1089"/>
      <c r="E50" s="1089"/>
      <c r="F50" s="1089"/>
      <c r="G50" s="1089"/>
      <c r="H50" s="1089"/>
      <c r="I50" s="1089"/>
      <c r="J50" s="1089"/>
      <c r="K50" s="1089"/>
      <c r="L50" s="1089"/>
      <c r="M50" s="1089"/>
      <c r="N50" s="1089"/>
      <c r="O50" s="1089"/>
      <c r="P50" s="1089"/>
      <c r="Q50" s="1089"/>
      <c r="R50" s="1089"/>
      <c r="S50" s="1089"/>
      <c r="T50" s="1089"/>
      <c r="U50" s="1089"/>
      <c r="V50" s="1089"/>
    </row>
    <row r="51" ht="15" customHeight="1">
      <c r="A51" s="1084"/>
      <c r="B51" s="1084"/>
      <c r="C51" s="1084"/>
      <c r="D51" s="1084"/>
      <c r="E51" s="1084"/>
      <c r="F51" s="1084"/>
      <c r="G51" s="1084"/>
      <c r="H51" s="1084"/>
      <c r="I51" s="1084"/>
      <c r="J51" s="1084"/>
      <c r="K51" s="1084"/>
      <c r="L51" s="1084"/>
      <c r="M51" s="1084"/>
      <c r="N51" s="1084"/>
      <c r="O51" s="1084"/>
      <c r="P51" s="1084"/>
      <c r="Q51" s="1084"/>
      <c r="R51" s="1084"/>
      <c r="S51" s="1084"/>
      <c r="T51" s="1084"/>
      <c r="U51" s="1084"/>
      <c r="V51" s="1084"/>
    </row>
    <row r="52" ht="15" customHeight="1">
      <c r="A52" s="1090"/>
      <c r="B52" s="1090"/>
      <c r="C52" s="1090"/>
      <c r="D52" s="1090"/>
      <c r="E52" s="1090"/>
      <c r="F52" s="1090"/>
      <c r="G52" s="1090"/>
      <c r="H52" s="1090"/>
      <c r="I52" s="1090"/>
      <c r="J52" s="1090"/>
      <c r="K52" s="1090"/>
      <c r="L52" s="1090"/>
      <c r="M52" s="1090"/>
      <c r="N52" s="1090"/>
      <c r="O52" s="1090"/>
      <c r="P52" s="1090"/>
      <c r="Q52" s="1090"/>
      <c r="R52" s="1090"/>
      <c r="S52" s="1090"/>
      <c r="T52" s="1090"/>
      <c r="U52" s="1090"/>
      <c r="V52" s="1090"/>
      <c r="W52" s="1090"/>
      <c r="X52" s="1090"/>
      <c r="Y52" s="1090"/>
      <c r="Z52" s="1090"/>
      <c r="AA52" s="1090"/>
      <c r="AB52" s="1090"/>
      <c r="AC52" s="1090"/>
      <c r="AD52" s="1090"/>
      <c r="AE52" s="1090"/>
      <c r="AF52" s="1090"/>
      <c r="AG52" s="1090"/>
      <c r="AH52" s="1090"/>
      <c r="AI52" s="1090"/>
      <c r="AJ52" s="1090"/>
      <c r="AK52" s="1090"/>
      <c r="AL52" s="1090"/>
    </row>
    <row r="53" ht="15" customHeight="1">
      <c r="A53" s="1090"/>
      <c r="B53" s="1090"/>
      <c r="C53" s="1090"/>
      <c r="D53" s="1090"/>
      <c r="E53" s="1090"/>
      <c r="F53" s="1090"/>
      <c r="G53" s="1090"/>
      <c r="H53" s="1090"/>
      <c r="I53" s="1090"/>
      <c r="J53" s="1090"/>
      <c r="K53" s="1090"/>
      <c r="L53" s="1090"/>
      <c r="M53" s="1090"/>
      <c r="N53" s="1090"/>
      <c r="O53" s="1090"/>
      <c r="P53" s="1090"/>
      <c r="Q53" s="1090"/>
      <c r="R53" s="1090"/>
      <c r="S53" s="1090"/>
      <c r="T53" s="1090"/>
      <c r="U53" s="1090"/>
      <c r="V53" s="1090"/>
      <c r="W53" s="1090"/>
      <c r="X53" s="1090"/>
      <c r="Y53" s="1090"/>
      <c r="Z53" s="1090"/>
      <c r="AA53" s="1090"/>
      <c r="AB53" s="1090"/>
      <c r="AC53" s="1090"/>
      <c r="AD53" s="1090"/>
      <c r="AE53" s="1090"/>
      <c r="AF53" s="1090"/>
      <c r="AG53" s="1090"/>
      <c r="AH53" s="1090"/>
      <c r="AI53" s="1090"/>
      <c r="AJ53" s="1090"/>
      <c r="AK53" s="1090"/>
      <c r="AL53" s="1090"/>
    </row>
    <row r="54" ht="15" customHeight="1">
      <c r="A54" s="1084"/>
      <c r="B54" s="1084"/>
      <c r="C54" s="1084"/>
      <c r="D54" s="1084"/>
      <c r="E54" s="1084"/>
      <c r="F54" s="1084"/>
      <c r="G54" s="1084"/>
      <c r="H54" s="1084"/>
      <c r="I54" s="1084"/>
      <c r="J54" s="1084"/>
      <c r="K54" s="1084"/>
      <c r="L54" s="1084"/>
      <c r="M54" s="1084"/>
      <c r="N54" s="1084"/>
      <c r="O54" s="1084"/>
      <c r="P54" s="1084"/>
      <c r="Q54" s="1084"/>
      <c r="R54" s="1084"/>
      <c r="S54" s="1084"/>
      <c r="T54" s="1084"/>
      <c r="U54" s="1084"/>
      <c r="V54" s="1084"/>
    </row>
  </sheetData>
  <mergeCells count="92">
    <mergeCell ref="A1:S3"/>
    <mergeCell ref="U1:AM3"/>
    <mergeCell ref="AW1:BO3"/>
    <mergeCell ref="BQ1:CI3"/>
    <mergeCell ref="A4:S6"/>
    <mergeCell ref="U4:AM6"/>
    <mergeCell ref="AW4:BO6"/>
    <mergeCell ref="BQ4:CI6"/>
    <mergeCell ref="A7:S8"/>
    <mergeCell ref="U7:AM8"/>
    <mergeCell ref="AW7:BO8"/>
    <mergeCell ref="BQ7:CI8"/>
    <mergeCell ref="A9:S9"/>
    <mergeCell ref="U9:AM9"/>
    <mergeCell ref="AW9:BO9"/>
    <mergeCell ref="BQ9:CI9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AW12:BO13"/>
    <mergeCell ref="BQ12:CI13"/>
    <mergeCell ref="U13:AE13"/>
    <mergeCell ref="A14:S14"/>
    <mergeCell ref="U14:AM14"/>
    <mergeCell ref="AW14:BO14"/>
    <mergeCell ref="BQ14:CI14"/>
    <mergeCell ref="A15:S15"/>
    <mergeCell ref="AW15:BO15"/>
    <mergeCell ref="BQ15:CI15"/>
    <mergeCell ref="A16:S16"/>
    <mergeCell ref="AW16:BO16"/>
    <mergeCell ref="BQ16:CI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33:AL33"/>
    <mergeCell ref="AP33:AV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27559055118110237" right="0.15748031496062992" top="0.27559055118110237" bottom="0.15748031496062992" header="0.31496062992125984" footer="0.31496062992125984"/>
  <pageSetup paperSize="9" scale="10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12" workbookViewId="0">
      <selection activeCell="A9" activeCellId="0" sqref="A9:V9"/>
    </sheetView>
  </sheetViews>
  <sheetFormatPr defaultRowHeight="12.75"/>
  <cols>
    <col customWidth="1" min="1" max="9" style="98" width="3.88671875"/>
    <col customWidth="1" min="10" max="17" style="99" width="3.88671875"/>
    <col customWidth="1" min="18" max="18" style="99" width="5.5546875"/>
    <col customWidth="1" min="19" max="22" style="99" width="3.88671875"/>
  </cols>
  <sheetData>
    <row r="1" ht="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3" ht="15">
      <c r="A3" s="789" t="s">
        <v>1883</v>
      </c>
      <c r="B3" s="1551"/>
      <c r="C3" s="1551"/>
      <c r="D3" s="1551"/>
      <c r="E3" s="1551"/>
      <c r="F3" s="1551"/>
      <c r="G3" s="1551"/>
      <c r="H3" s="1551"/>
      <c r="I3" s="1551"/>
      <c r="J3" s="1551"/>
      <c r="K3" s="1551"/>
      <c r="L3" s="1551"/>
      <c r="M3" s="1551"/>
      <c r="N3" s="1551"/>
      <c r="O3" s="1551"/>
      <c r="P3" s="1551"/>
      <c r="Q3" s="1551"/>
      <c r="R3" s="1551"/>
      <c r="S3" s="1551"/>
      <c r="T3" s="1551"/>
      <c r="U3" s="1551"/>
      <c r="V3" s="1551"/>
    </row>
    <row r="4" ht="15">
      <c r="A4" s="1551"/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  <c r="N4" s="1551"/>
      <c r="O4" s="1551"/>
      <c r="P4" s="1551"/>
      <c r="Q4" s="1551"/>
      <c r="R4" s="1551"/>
      <c r="S4" s="1551"/>
      <c r="T4" s="1551"/>
      <c r="U4" s="1551"/>
      <c r="V4" s="1551"/>
    </row>
    <row r="5" ht="31.5" customHeight="1">
      <c r="A5" s="101" t="s">
        <v>1884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</row>
    <row r="6" ht="31.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ht="31.5" customHeight="1">
      <c r="A7" s="1552" t="s">
        <v>1885</v>
      </c>
      <c r="B7" s="1552"/>
      <c r="C7" s="1552"/>
      <c r="D7" s="1552"/>
      <c r="E7" s="1552"/>
      <c r="F7" s="1552"/>
      <c r="G7" s="1552"/>
      <c r="H7" s="1552"/>
      <c r="I7" s="1552"/>
      <c r="J7" s="1552"/>
      <c r="K7" s="1552"/>
      <c r="L7" s="1552"/>
      <c r="M7" s="1552"/>
      <c r="N7" s="1552"/>
      <c r="O7" s="1552"/>
      <c r="P7" s="1552"/>
      <c r="Q7" s="1552"/>
      <c r="R7" s="1552"/>
      <c r="S7" s="1552"/>
      <c r="T7" s="1552"/>
      <c r="U7" s="1552"/>
      <c r="V7" s="1552"/>
    </row>
    <row r="8" ht="15">
      <c r="A8" s="1553"/>
      <c r="B8" s="1553"/>
      <c r="C8" s="1553"/>
      <c r="D8" s="1553"/>
      <c r="E8" s="1553"/>
      <c r="F8" s="1553"/>
      <c r="G8" s="1553"/>
      <c r="H8" s="1553"/>
      <c r="I8" s="1553"/>
      <c r="J8" s="1553"/>
      <c r="K8" s="1553"/>
      <c r="L8" s="1553"/>
      <c r="M8" s="1553"/>
      <c r="N8" s="1553"/>
      <c r="O8" s="1553"/>
      <c r="P8" s="1553"/>
      <c r="Q8" s="1553"/>
      <c r="R8" s="1553"/>
      <c r="S8" s="1553"/>
      <c r="T8" s="1553"/>
      <c r="U8" s="1553"/>
      <c r="V8" s="1553"/>
    </row>
    <row r="9" ht="108" customHeight="1">
      <c r="A9" s="1554" t="str">
        <f>CONCATENATE("и представитель ООО «ФАБИ» - директор Силков А.В., составили настоящий акт на передачу рабочего проекта и сметной документации по объекту: «",Титул!AG21,".», договор №"," ",Титул!AG18," от ",Титул!AG19,"г. в количестве:")</f>
        <v xml:space="preserve">и представитель ООО «ФАБИ» - директор Силков А.В., составили настоящий акт на передачу рабочего проекта и сметной документации по объекту: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50:34:0010203:38.», договор № 14982-Ф от 15.01.2026г. в количестве:</v>
      </c>
      <c r="B9" s="1554"/>
      <c r="C9" s="1554"/>
      <c r="D9" s="1554"/>
      <c r="E9" s="1554"/>
      <c r="F9" s="1554"/>
      <c r="G9" s="1554"/>
      <c r="H9" s="1554"/>
      <c r="I9" s="1554"/>
      <c r="J9" s="1554"/>
      <c r="K9" s="1554"/>
      <c r="L9" s="1554"/>
      <c r="M9" s="1554"/>
      <c r="N9" s="1554"/>
      <c r="O9" s="1554"/>
      <c r="P9" s="1554"/>
      <c r="Q9" s="1554"/>
      <c r="R9" s="1554"/>
      <c r="S9" s="1554"/>
      <c r="T9" s="1554"/>
      <c r="U9" s="1554"/>
      <c r="V9" s="1554"/>
    </row>
    <row r="10" ht="15">
      <c r="A10" s="104"/>
      <c r="B10" s="104" t="s">
        <v>1886</v>
      </c>
      <c r="C10" s="828" t="s">
        <v>1887</v>
      </c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8"/>
      <c r="T10" s="828"/>
      <c r="U10" s="828"/>
      <c r="V10" s="828"/>
    </row>
    <row r="11" ht="15">
      <c r="A11" s="104"/>
      <c r="B11" s="104" t="s">
        <v>1888</v>
      </c>
      <c r="C11" s="828" t="s">
        <v>1889</v>
      </c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8"/>
      <c r="T11" s="828"/>
      <c r="U11" s="828"/>
      <c r="V11" s="828"/>
    </row>
    <row r="12" ht="15">
      <c r="A12" s="104"/>
      <c r="B12" s="104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8"/>
      <c r="T12" s="828"/>
      <c r="U12" s="828"/>
      <c r="V12" s="828"/>
    </row>
    <row r="13" ht="15">
      <c r="A13" s="104"/>
      <c r="B13" s="104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T13" s="828"/>
      <c r="U13" s="828"/>
      <c r="V13" s="828"/>
    </row>
    <row r="14" ht="1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</row>
    <row r="15" ht="15">
      <c r="A15" s="108" t="s">
        <v>1587</v>
      </c>
      <c r="B15" s="108"/>
      <c r="C15" s="108"/>
      <c r="D15" s="108"/>
      <c r="E15" s="108"/>
      <c r="F15" s="108"/>
      <c r="G15" s="108"/>
      <c r="H15" s="108"/>
      <c r="I15" s="1555"/>
      <c r="J15" s="1555"/>
      <c r="K15" s="1555"/>
      <c r="L15" s="1555"/>
      <c r="M15" s="1555"/>
      <c r="N15" s="1555"/>
      <c r="O15" s="1555"/>
      <c r="P15" s="1555"/>
      <c r="Q15" s="1555"/>
      <c r="R15" s="1555"/>
      <c r="S15" s="1555"/>
      <c r="T15" s="1555"/>
      <c r="U15" s="1555"/>
      <c r="V15" s="1555"/>
    </row>
    <row r="16" ht="31.5" customHeight="1">
      <c r="A16" s="1556" t="s">
        <v>1890</v>
      </c>
      <c r="B16" s="1556"/>
      <c r="C16" s="1556"/>
      <c r="D16" s="1556"/>
      <c r="E16" s="1556"/>
      <c r="F16" s="1556"/>
      <c r="G16" s="1556"/>
      <c r="H16" s="1556"/>
      <c r="I16" s="1556"/>
      <c r="J16" s="1556"/>
      <c r="K16" s="1557"/>
      <c r="L16" s="1557"/>
      <c r="M16" s="1557"/>
      <c r="N16" s="1557"/>
      <c r="O16" s="1557"/>
      <c r="P16" s="1557"/>
      <c r="Q16" s="1555"/>
      <c r="R16" s="1558" t="s">
        <v>1540</v>
      </c>
      <c r="S16" s="1558"/>
      <c r="T16" s="1558"/>
      <c r="U16" s="1558"/>
      <c r="V16" s="1558"/>
    </row>
    <row r="17" ht="15">
      <c r="A17" s="1555"/>
      <c r="B17" s="1555"/>
      <c r="C17" s="1555"/>
      <c r="D17" s="1555"/>
      <c r="E17" s="1555"/>
      <c r="F17" s="1555"/>
      <c r="G17" s="1555"/>
      <c r="H17" s="1555"/>
      <c r="I17" s="1555"/>
      <c r="J17" s="1555"/>
      <c r="K17" s="1555"/>
      <c r="L17" s="1555"/>
      <c r="M17" s="1555"/>
      <c r="N17" s="1555"/>
      <c r="O17" s="1555"/>
      <c r="P17" s="1555"/>
      <c r="Q17" s="1555"/>
      <c r="R17" s="1555"/>
      <c r="S17" s="1555"/>
      <c r="T17" s="1555"/>
      <c r="U17" s="1555"/>
      <c r="V17" s="1555"/>
    </row>
    <row r="18" ht="15">
      <c r="A18" s="108" t="s">
        <v>1593</v>
      </c>
      <c r="B18" s="108"/>
      <c r="C18" s="108"/>
      <c r="D18" s="108"/>
      <c r="E18" s="108"/>
      <c r="F18" s="108"/>
      <c r="G18" s="108"/>
      <c r="H18" s="108"/>
      <c r="I18" s="1555"/>
      <c r="J18" s="1555"/>
      <c r="K18" s="1555"/>
      <c r="L18" s="1555"/>
      <c r="M18" s="1555"/>
      <c r="N18" s="1555"/>
      <c r="O18" s="1555"/>
      <c r="P18" s="1555"/>
      <c r="Q18" s="1555"/>
      <c r="R18" s="1555"/>
      <c r="S18" s="1555"/>
      <c r="T18" s="1555"/>
      <c r="U18" s="1555"/>
      <c r="V18" s="1555"/>
    </row>
    <row r="19" ht="53.25" customHeight="1">
      <c r="A19" s="1556" t="s">
        <v>1891</v>
      </c>
      <c r="B19" s="1556"/>
      <c r="C19" s="1556"/>
      <c r="D19" s="1556"/>
      <c r="E19" s="1556"/>
      <c r="F19" s="1556"/>
      <c r="G19" s="1556"/>
      <c r="H19" s="1556"/>
      <c r="I19" s="1556"/>
      <c r="J19" s="1556"/>
      <c r="K19" s="1557"/>
      <c r="L19" s="1557"/>
      <c r="M19" s="1557"/>
      <c r="N19" s="1557"/>
      <c r="O19" s="1557"/>
      <c r="P19" s="1557"/>
      <c r="Q19" s="1555"/>
      <c r="R19" s="1557"/>
      <c r="S19" s="1557"/>
      <c r="T19" s="1557"/>
      <c r="U19" s="1557"/>
      <c r="V19" s="1557"/>
    </row>
  </sheetData>
  <mergeCells count="13">
    <mergeCell ref="A1:V1"/>
    <mergeCell ref="A3:V3"/>
    <mergeCell ref="A5:V5"/>
    <mergeCell ref="A7:V7"/>
    <mergeCell ref="A8:V8"/>
    <mergeCell ref="A9:V9"/>
    <mergeCell ref="C10:V10"/>
    <mergeCell ref="C11:V11"/>
    <mergeCell ref="A15:H15"/>
    <mergeCell ref="A16:J16"/>
    <mergeCell ref="R16:V16"/>
    <mergeCell ref="A18:H18"/>
    <mergeCell ref="A19:J1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13" zoomScale="85" workbookViewId="0">
      <selection activeCell="AP24" activeCellId="0" sqref="AP24"/>
    </sheetView>
  </sheetViews>
  <sheetFormatPr defaultColWidth="3" defaultRowHeight="15" customHeight="1"/>
  <cols>
    <col customWidth="1" min="1" max="9" style="1085" width="2.33203125"/>
    <col customWidth="1" min="10" max="20" style="1086" width="2.33203125"/>
    <col customWidth="1" min="21" max="21" style="1086" width="4.109375"/>
    <col customWidth="1" min="22" max="22" style="1086" width="3.33203125"/>
    <col customWidth="1" min="23" max="41" style="1084" width="2.33203125"/>
    <col customWidth="1" min="42" max="42" style="1084" width="14"/>
    <col customWidth="1" min="43" max="43" style="1084" width="1.109375"/>
    <col customWidth="1" min="44" max="44" style="1084" width="89.88671875"/>
    <col customWidth="1" min="45" max="45" style="1084" width="14.44140625"/>
    <col customWidth="1" min="46" max="46" style="1084" width="3.88671875"/>
    <col customWidth="1" min="47" max="47" style="1084" width="2.33203125"/>
    <col customWidth="1" min="48" max="48" style="1084" width="15.5546875"/>
    <col customWidth="1" min="49" max="57" style="1084" width="2.33203125"/>
    <col customWidth="1" min="58" max="92" style="1084" width="2.5546875"/>
    <col min="93" max="16384" style="1084" width="3"/>
  </cols>
  <sheetData>
    <row r="1" s="1090" customFormat="1" ht="9.5999999999999996" customHeight="1">
      <c r="A1" s="1091"/>
      <c r="B1" s="1091"/>
      <c r="C1" s="1091"/>
      <c r="D1" s="1091"/>
      <c r="E1" s="1091"/>
      <c r="F1" s="1091"/>
      <c r="G1" s="1091"/>
      <c r="H1" s="1091"/>
      <c r="I1" s="1091"/>
      <c r="J1" s="1091"/>
      <c r="K1" s="1091"/>
      <c r="L1" s="1091"/>
      <c r="M1" s="1091"/>
      <c r="N1" s="1091"/>
      <c r="O1" s="1091"/>
      <c r="P1" s="1091"/>
      <c r="Q1" s="1091"/>
      <c r="R1" s="1091"/>
      <c r="S1" s="1091"/>
      <c r="T1" s="1092"/>
      <c r="U1" s="1092"/>
      <c r="V1" s="1092"/>
    </row>
    <row r="2" s="1090" customFormat="1" ht="16.949999999999999" customHeight="1">
      <c r="A2" s="1093" t="s">
        <v>1892</v>
      </c>
      <c r="B2" s="1093"/>
      <c r="C2" s="1093"/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93"/>
      <c r="O2" s="1093"/>
      <c r="P2" s="1093"/>
      <c r="Q2" s="1093"/>
      <c r="R2" s="1093"/>
      <c r="S2" s="1093"/>
      <c r="T2" s="1093"/>
      <c r="U2" s="1559">
        <f>'КС-3 '!E23</f>
        <v>0</v>
      </c>
      <c r="V2" s="1559"/>
      <c r="W2" s="1559"/>
      <c r="X2" s="1559"/>
      <c r="Y2" s="1559"/>
      <c r="Z2" s="1559"/>
      <c r="AA2" s="1559"/>
      <c r="AB2" s="1559"/>
      <c r="AC2" s="1559"/>
      <c r="AD2" s="1559"/>
      <c r="AE2" s="1559"/>
      <c r="AF2" s="1559"/>
      <c r="AG2" s="1559"/>
      <c r="AH2" s="1559"/>
      <c r="AI2" s="1559"/>
      <c r="AJ2" s="1559"/>
      <c r="AK2" s="1265"/>
      <c r="AL2" s="1265"/>
      <c r="AM2" s="1265"/>
      <c r="AR2" s="1095"/>
      <c r="AS2" s="1095"/>
      <c r="AT2" s="1095"/>
      <c r="AU2" s="1095"/>
      <c r="AV2" s="1095"/>
      <c r="AW2" s="1095"/>
      <c r="AX2" s="1096"/>
      <c r="AY2" s="1096"/>
      <c r="AZ2" s="1096"/>
      <c r="BA2" s="1097"/>
    </row>
    <row r="3" s="1090" customFormat="1" ht="16.949999999999999" customHeight="1">
      <c r="A3" s="1266" t="s">
        <v>1893</v>
      </c>
      <c r="B3" s="1266"/>
      <c r="C3" s="1266"/>
      <c r="D3" s="1266"/>
      <c r="E3" s="1266"/>
      <c r="F3" s="1266"/>
      <c r="G3" s="1266"/>
      <c r="H3" s="1266"/>
      <c r="I3" s="1266"/>
      <c r="J3" s="1266"/>
      <c r="K3" s="1266"/>
      <c r="L3" s="1266"/>
      <c r="M3" s="1266"/>
      <c r="N3" s="1266"/>
      <c r="O3" s="1266"/>
      <c r="P3" s="1266"/>
      <c r="Q3" s="1266"/>
      <c r="R3" s="1266"/>
      <c r="S3" s="1266"/>
      <c r="T3" s="1266"/>
      <c r="U3" s="1266"/>
      <c r="V3" s="1266"/>
      <c r="W3" s="1266"/>
      <c r="X3" s="1266"/>
      <c r="Y3" s="1266"/>
      <c r="Z3" s="1266"/>
      <c r="AA3" s="1266"/>
      <c r="AB3" s="1266"/>
      <c r="AC3" s="1266"/>
      <c r="AD3" s="1266"/>
      <c r="AE3" s="1266"/>
      <c r="AF3" s="1266"/>
      <c r="AG3" s="1266"/>
      <c r="AH3" s="1266"/>
      <c r="AI3" s="1266"/>
      <c r="AJ3" s="1266"/>
      <c r="AK3" s="1266"/>
      <c r="AL3" s="1266"/>
      <c r="AM3" s="1266"/>
    </row>
    <row r="4" s="1090" customFormat="1" ht="16.949999999999999" customHeight="1">
      <c r="A4" s="1266" t="str">
        <f>CONCATENATE("по договору №",Титул!AG18," от ",Титул!AG19,"г.")</f>
        <v xml:space="preserve">по договору №14982-Ф от 15.01.2026г.</v>
      </c>
      <c r="B4" s="1266"/>
      <c r="C4" s="1266"/>
      <c r="D4" s="1266"/>
      <c r="E4" s="1266"/>
      <c r="F4" s="1266"/>
      <c r="G4" s="1266"/>
      <c r="H4" s="1266"/>
      <c r="I4" s="1266"/>
      <c r="J4" s="1266"/>
      <c r="K4" s="1266"/>
      <c r="L4" s="1266"/>
      <c r="M4" s="1266"/>
      <c r="N4" s="1266"/>
      <c r="O4" s="1266"/>
      <c r="P4" s="1266"/>
      <c r="Q4" s="1266"/>
      <c r="R4" s="1266"/>
      <c r="S4" s="1266"/>
      <c r="T4" s="1266"/>
      <c r="U4" s="1266"/>
      <c r="V4" s="1266"/>
      <c r="W4" s="1266"/>
      <c r="X4" s="1266"/>
      <c r="Y4" s="1266"/>
      <c r="Z4" s="1266"/>
      <c r="AA4" s="1266"/>
      <c r="AB4" s="1266"/>
      <c r="AC4" s="1266"/>
      <c r="AD4" s="1266"/>
      <c r="AE4" s="1266"/>
      <c r="AF4" s="1266"/>
      <c r="AG4" s="1266"/>
      <c r="AH4" s="1266"/>
      <c r="AI4" s="1266"/>
      <c r="AJ4" s="1266"/>
      <c r="AK4" s="1266"/>
      <c r="AL4" s="1266"/>
      <c r="AM4" s="1266"/>
    </row>
    <row r="5" s="1090" customFormat="1" ht="18" customHeight="1">
      <c r="A5" s="101" t="str">
        <f>CONCATENATE("Объект: «",Титул!AG21,".»")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R5" s="1099"/>
      <c r="AS5" s="1099"/>
      <c r="AT5" s="1099"/>
      <c r="AU5" s="1099"/>
      <c r="AV5" s="1099"/>
      <c r="AW5" s="1099"/>
      <c r="AX5" s="1099"/>
      <c r="AY5" s="1099"/>
      <c r="AZ5" s="1099"/>
    </row>
    <row r="6" s="1090" customFormat="1" ht="18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R6" s="1099"/>
      <c r="AS6" s="1099"/>
      <c r="AT6" s="1099"/>
      <c r="AU6" s="1099"/>
      <c r="AV6" s="1099"/>
      <c r="AW6" s="1099"/>
      <c r="AX6" s="1099"/>
      <c r="AY6" s="1099"/>
      <c r="AZ6" s="1099"/>
    </row>
    <row r="7" s="1090" customFormat="1" ht="21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</row>
    <row r="8" s="1090" customFormat="1" ht="21" customHeigh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</row>
    <row r="9" s="1103" customFormat="1" ht="12.6" customHeight="1">
      <c r="A9" s="1112"/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2"/>
      <c r="S9" s="1112"/>
      <c r="T9" s="1102"/>
      <c r="U9" s="1102"/>
      <c r="V9" s="1102"/>
    </row>
    <row r="10" s="1113" customFormat="1" ht="20.399999999999999" customHeight="1">
      <c r="A10" s="98" t="e">
        <f>CONCATENATE(AR10,AR15,," работ по договору в полном объеме на общую сумму ",AS16," руб. (",AR16,"), в том числе НДС ",AS17," руб.  (",AR17,").")</f>
        <v>#NAME?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R10" s="1112" t="s">
        <v>1894</v>
      </c>
    </row>
    <row r="11" s="1113" customFormat="1" ht="20.399999999999999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R11" s="1112"/>
    </row>
    <row r="12" s="1113" customFormat="1" ht="20.399999999999999" customHeight="1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R12" s="1112"/>
    </row>
    <row r="13" s="1113" customFormat="1" ht="92.400000000000006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R13" s="1112"/>
    </row>
    <row r="14" s="1113" customFormat="1" ht="24.600000000000001" customHeight="1">
      <c r="A14" s="828" t="s">
        <v>1895</v>
      </c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T14" s="828"/>
      <c r="U14" s="828"/>
      <c r="V14" s="828"/>
      <c r="W14" s="828"/>
      <c r="X14" s="828"/>
      <c r="Y14" s="828"/>
      <c r="Z14" s="828"/>
      <c r="AA14" s="828"/>
      <c r="AB14" s="828"/>
      <c r="AC14" s="828"/>
      <c r="AD14" s="828"/>
      <c r="AE14" s="828"/>
      <c r="AF14" s="828"/>
      <c r="AG14" s="828"/>
      <c r="AH14" s="828"/>
      <c r="AI14" s="828"/>
      <c r="AJ14" s="828"/>
      <c r="AK14" s="828"/>
      <c r="AL14" s="828"/>
      <c r="AM14" s="828"/>
    </row>
    <row r="15" s="1113" customFormat="1" ht="16.949999999999999" customHeight="1">
      <c r="A15" s="828" t="e">
        <f>CONCATENATE(AR25,AS22," руб. (",AR16,"), в том числе НДС ",AS23," руб. (",AR23,").")</f>
        <v>#NAME?</v>
      </c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828"/>
      <c r="U15" s="828"/>
      <c r="V15" s="828"/>
      <c r="W15" s="828"/>
      <c r="X15" s="828"/>
      <c r="Y15" s="828"/>
      <c r="Z15" s="828"/>
      <c r="AA15" s="828"/>
      <c r="AB15" s="828"/>
      <c r="AC15" s="828"/>
      <c r="AD15" s="828"/>
      <c r="AE15" s="828"/>
      <c r="AF15" s="828"/>
      <c r="AG15" s="828"/>
      <c r="AH15" s="828"/>
      <c r="AI15" s="828"/>
      <c r="AJ15" s="828"/>
      <c r="AK15" s="828"/>
      <c r="AL15" s="828"/>
      <c r="AM15" s="828"/>
      <c r="AR15" s="99" t="s">
        <v>1896</v>
      </c>
    </row>
    <row r="16" s="1086" customFormat="1" ht="18" customHeight="1">
      <c r="A16" s="828"/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828"/>
      <c r="U16" s="828"/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P16" s="1560" t="s">
        <v>1897</v>
      </c>
      <c r="AQ16" s="1560"/>
      <c r="AR16" s="1560" t="e">
        <f>[13]!Сумма_прописью(AS16)</f>
        <v>#NAME?</v>
      </c>
      <c r="AS16" s="1561">
        <f>ROUND('КС-3 '!K52,2)</f>
        <v>1742021.4199999999</v>
      </c>
    </row>
    <row r="17" s="1086" customFormat="1" ht="18" customHeight="1">
      <c r="A17" s="828"/>
      <c r="B17" s="828"/>
      <c r="C17" s="828"/>
      <c r="D17" s="828"/>
      <c r="E17" s="828"/>
      <c r="F17" s="828"/>
      <c r="G17" s="828"/>
      <c r="H17" s="828"/>
      <c r="I17" s="828"/>
      <c r="J17" s="828"/>
      <c r="K17" s="828"/>
      <c r="L17" s="828"/>
      <c r="M17" s="828"/>
      <c r="N17" s="828"/>
      <c r="O17" s="828"/>
      <c r="P17" s="828"/>
      <c r="Q17" s="828"/>
      <c r="R17" s="828"/>
      <c r="S17" s="828"/>
      <c r="T17" s="828"/>
      <c r="U17" s="828"/>
      <c r="V17" s="828"/>
      <c r="W17" s="828"/>
      <c r="X17" s="828"/>
      <c r="Y17" s="828"/>
      <c r="Z17" s="828"/>
      <c r="AA17" s="828"/>
      <c r="AB17" s="828"/>
      <c r="AC17" s="828"/>
      <c r="AD17" s="828"/>
      <c r="AE17" s="828"/>
      <c r="AF17" s="828"/>
      <c r="AG17" s="828"/>
      <c r="AH17" s="828"/>
      <c r="AI17" s="828"/>
      <c r="AJ17" s="828"/>
      <c r="AK17" s="828"/>
      <c r="AL17" s="828"/>
      <c r="AM17" s="828"/>
      <c r="AP17" s="1560" t="s">
        <v>1898</v>
      </c>
      <c r="AQ17" s="1560"/>
      <c r="AR17" s="1560" t="e">
        <f>[13]!Сумма_прописью(AS17)</f>
        <v>#NAME?</v>
      </c>
      <c r="AS17" s="1561">
        <f>ROUND('КС-3 '!K51,2)</f>
        <v>314135.01000000001</v>
      </c>
    </row>
    <row r="18" s="99" customFormat="1" ht="19.199999999999999" customHeight="1">
      <c r="A18" s="828"/>
      <c r="B18" s="828"/>
      <c r="C18" s="828"/>
      <c r="D18" s="828"/>
      <c r="E18" s="828"/>
      <c r="F18" s="828"/>
      <c r="G18" s="828"/>
      <c r="H18" s="828"/>
      <c r="I18" s="828"/>
      <c r="J18" s="828"/>
      <c r="K18" s="828"/>
      <c r="L18" s="828"/>
      <c r="M18" s="828"/>
      <c r="N18" s="828"/>
      <c r="O18" s="828"/>
      <c r="P18" s="828"/>
      <c r="Q18" s="828"/>
      <c r="R18" s="828"/>
      <c r="S18" s="828"/>
      <c r="T18" s="828"/>
      <c r="U18" s="828"/>
      <c r="V18" s="828"/>
      <c r="W18" s="828"/>
      <c r="X18" s="828"/>
      <c r="Y18" s="828"/>
      <c r="Z18" s="828"/>
      <c r="AA18" s="828"/>
      <c r="AB18" s="828"/>
      <c r="AC18" s="828"/>
      <c r="AD18" s="828"/>
      <c r="AE18" s="828"/>
      <c r="AF18" s="828"/>
      <c r="AG18" s="828"/>
      <c r="AH18" s="828"/>
      <c r="AI18" s="828"/>
      <c r="AJ18" s="828"/>
      <c r="AK18" s="828"/>
      <c r="AL18" s="828"/>
      <c r="AM18" s="828"/>
      <c r="AP18" s="1562" t="s">
        <v>1899</v>
      </c>
      <c r="AQ18" s="1562"/>
      <c r="AR18" s="1560" t="e">
        <f>[13]!Сумма_прописью(AS18)</f>
        <v>#NAME?</v>
      </c>
      <c r="AS18" s="1563">
        <v>0</v>
      </c>
    </row>
    <row r="19" s="99" customFormat="1" ht="19.199999999999999" customHeight="1">
      <c r="A19" s="828" t="s">
        <v>1900</v>
      </c>
      <c r="B19" s="828"/>
      <c r="C19" s="828"/>
      <c r="D19" s="828"/>
      <c r="E19" s="828"/>
      <c r="F19" s="828"/>
      <c r="G19" s="828"/>
      <c r="H19" s="828"/>
      <c r="I19" s="828"/>
      <c r="J19" s="828"/>
      <c r="K19" s="828"/>
      <c r="L19" s="828"/>
      <c r="M19" s="828"/>
      <c r="N19" s="828"/>
      <c r="O19" s="828"/>
      <c r="P19" s="828"/>
      <c r="Q19" s="828"/>
      <c r="R19" s="828"/>
      <c r="S19" s="828"/>
      <c r="T19" s="828"/>
      <c r="U19" s="828"/>
      <c r="V19" s="828"/>
      <c r="W19" s="828"/>
      <c r="X19" s="828"/>
      <c r="Y19" s="828"/>
      <c r="Z19" s="828"/>
      <c r="AA19" s="828"/>
      <c r="AB19" s="828"/>
      <c r="AC19" s="828"/>
      <c r="AD19" s="828"/>
      <c r="AE19" s="828"/>
      <c r="AF19" s="828"/>
      <c r="AG19" s="828"/>
      <c r="AH19" s="828"/>
      <c r="AI19" s="828"/>
      <c r="AJ19" s="828"/>
      <c r="AK19" s="828"/>
      <c r="AL19" s="828"/>
      <c r="AM19" s="828"/>
      <c r="AP19" s="1562"/>
      <c r="AQ19" s="1562"/>
      <c r="AR19" s="1560"/>
      <c r="AS19" s="1563"/>
    </row>
    <row r="20" s="99" customFormat="1" ht="56.399999999999999" customHeight="1">
      <c r="A20" s="828"/>
      <c r="B20" s="828"/>
      <c r="C20" s="828"/>
      <c r="D20" s="828"/>
      <c r="E20" s="828"/>
      <c r="F20" s="828"/>
      <c r="G20" s="828"/>
      <c r="H20" s="828"/>
      <c r="I20" s="828"/>
      <c r="J20" s="828"/>
      <c r="K20" s="828"/>
      <c r="L20" s="828"/>
      <c r="M20" s="828"/>
      <c r="N20" s="828"/>
      <c r="O20" s="828"/>
      <c r="P20" s="828"/>
      <c r="Q20" s="828"/>
      <c r="R20" s="828"/>
      <c r="S20" s="828"/>
      <c r="T20" s="828"/>
      <c r="U20" s="828"/>
      <c r="V20" s="828"/>
      <c r="W20" s="828"/>
      <c r="X20" s="828"/>
      <c r="Y20" s="828"/>
      <c r="Z20" s="828"/>
      <c r="AA20" s="828"/>
      <c r="AB20" s="828"/>
      <c r="AC20" s="828"/>
      <c r="AD20" s="828"/>
      <c r="AE20" s="828"/>
      <c r="AF20" s="828"/>
      <c r="AG20" s="828"/>
      <c r="AH20" s="828"/>
      <c r="AI20" s="828"/>
      <c r="AJ20" s="828"/>
      <c r="AK20" s="828"/>
      <c r="AL20" s="828"/>
      <c r="AM20" s="828"/>
      <c r="AP20" s="1562"/>
      <c r="AQ20" s="1562"/>
      <c r="AR20" s="1560"/>
      <c r="AS20" s="1563"/>
    </row>
    <row r="21" s="99" customFormat="1" ht="18" customHeight="1">
      <c r="A21" s="1141" t="s">
        <v>1901</v>
      </c>
      <c r="B21" s="1141"/>
      <c r="C21" s="1141"/>
      <c r="D21" s="1141"/>
      <c r="E21" s="1141"/>
      <c r="F21" s="1141"/>
      <c r="G21" s="1141"/>
      <c r="H21" s="1141"/>
      <c r="I21" s="1141"/>
      <c r="J21" s="1141"/>
      <c r="K21" s="1141"/>
      <c r="L21" s="1141"/>
      <c r="M21" s="1141"/>
      <c r="N21" s="1141"/>
      <c r="O21" s="1141"/>
      <c r="P21" s="1141"/>
      <c r="Q21" s="1141"/>
      <c r="R21" s="1141"/>
      <c r="S21" s="1141"/>
      <c r="T21" s="1141"/>
      <c r="U21" s="1141"/>
      <c r="V21" s="1141"/>
      <c r="W21" s="1141"/>
      <c r="X21" s="1141"/>
      <c r="Y21" s="1141"/>
      <c r="Z21" s="1141"/>
      <c r="AA21" s="1141"/>
      <c r="AB21" s="1141"/>
      <c r="AC21" s="1141"/>
      <c r="AD21" s="1141"/>
      <c r="AE21" s="1141"/>
      <c r="AF21" s="1141"/>
      <c r="AG21" s="1141"/>
      <c r="AH21" s="1141"/>
      <c r="AI21" s="1141"/>
      <c r="AJ21" s="1141"/>
      <c r="AK21" s="1141"/>
      <c r="AL21" s="1141"/>
      <c r="AM21" s="1141"/>
      <c r="AP21" s="1562" t="s">
        <v>1898</v>
      </c>
      <c r="AQ21" s="1562"/>
      <c r="AR21" s="1560" t="e">
        <f>[13]!Сумма_прописью(AS21)</f>
        <v>#NAME?</v>
      </c>
      <c r="AS21" s="1563">
        <v>0</v>
      </c>
    </row>
    <row r="22" s="0" customFormat="1" ht="16.199999999999999" customHeight="1">
      <c r="A22" s="1141"/>
      <c r="B22" s="1141"/>
      <c r="C22" s="1141"/>
      <c r="D22" s="1141"/>
      <c r="E22" s="1141"/>
      <c r="F22" s="1141"/>
      <c r="G22" s="1141"/>
      <c r="H22" s="1141"/>
      <c r="I22" s="1141"/>
      <c r="J22" s="1141"/>
      <c r="K22" s="1141"/>
      <c r="L22" s="1141"/>
      <c r="M22" s="1141"/>
      <c r="N22" s="1141"/>
      <c r="O22" s="1141"/>
      <c r="P22" s="1141"/>
      <c r="Q22" s="1141"/>
      <c r="R22" s="1141"/>
      <c r="S22" s="1141"/>
      <c r="T22" s="1141"/>
      <c r="U22" s="1141"/>
      <c r="V22" s="1141"/>
      <c r="W22" s="1141"/>
      <c r="X22" s="1141"/>
      <c r="Y22" s="1141"/>
      <c r="Z22" s="1141"/>
      <c r="AA22" s="1141"/>
      <c r="AB22" s="1141"/>
      <c r="AC22" s="1141"/>
      <c r="AD22" s="1141"/>
      <c r="AE22" s="1141"/>
      <c r="AF22" s="1141"/>
      <c r="AG22" s="1141"/>
      <c r="AH22" s="1141"/>
      <c r="AI22" s="1141"/>
      <c r="AJ22" s="1141"/>
      <c r="AK22" s="1141"/>
      <c r="AL22" s="1141"/>
      <c r="AM22" s="1141"/>
      <c r="AP22" s="1564" t="s">
        <v>1902</v>
      </c>
      <c r="AQ22" s="1564"/>
      <c r="AR22" s="1560"/>
      <c r="AS22" s="1565">
        <f>ROUND((AS16-AS18),2)</f>
        <v>1742021.4199999999</v>
      </c>
      <c r="AT22" s="1495"/>
      <c r="AU22" s="1496"/>
      <c r="AV22" s="1497"/>
      <c r="AW22" s="1496"/>
      <c r="AX22" s="1496"/>
      <c r="AY22" s="1496"/>
      <c r="AZ22" s="1496"/>
      <c r="BA22" s="1497"/>
      <c r="BB22" s="1084"/>
      <c r="BC22" s="1084"/>
      <c r="BD22" s="1084"/>
      <c r="BE22" s="1084"/>
      <c r="BF22" s="1084"/>
      <c r="BG22" s="1084"/>
      <c r="BH22" s="1084"/>
      <c r="BI22" s="1084"/>
      <c r="BJ22" s="1084"/>
      <c r="BK22" s="1084"/>
      <c r="BL22" s="1084"/>
      <c r="BM22" s="1084"/>
      <c r="BN22" s="1084"/>
      <c r="BO22" s="1084"/>
      <c r="BP22" s="1084"/>
      <c r="BQ22" s="1084"/>
      <c r="BR22" s="1084"/>
      <c r="BS22" s="1084"/>
      <c r="BT22" s="1084"/>
      <c r="BU22" s="1084"/>
      <c r="BV22" s="1084"/>
      <c r="BW22" s="1084"/>
      <c r="BX22" s="1084"/>
      <c r="BY22" s="1084"/>
      <c r="BZ22" s="1084"/>
      <c r="CA22" s="1084"/>
      <c r="CB22" s="1084"/>
      <c r="CC22" s="1084"/>
      <c r="CD22" s="1084"/>
      <c r="CE22" s="1084"/>
      <c r="CF22" s="1084"/>
    </row>
    <row r="23" s="0" customFormat="1" ht="41.399999999999999" customHeight="1">
      <c r="A23" s="785"/>
      <c r="B23" s="785"/>
      <c r="C23" s="785"/>
      <c r="D23" s="785"/>
      <c r="E23" s="785"/>
      <c r="F23" s="785"/>
      <c r="G23" s="785"/>
      <c r="H23" s="785"/>
      <c r="I23" s="785"/>
      <c r="J23" s="1112"/>
      <c r="K23" s="1112"/>
      <c r="L23" s="1112"/>
      <c r="M23" s="1112"/>
      <c r="N23" s="1112"/>
      <c r="O23" s="1112"/>
      <c r="P23" s="1112"/>
      <c r="Q23" s="1112"/>
      <c r="R23" s="1112"/>
      <c r="S23" s="1112"/>
      <c r="T23" s="98"/>
      <c r="U23" s="98"/>
      <c r="V23" s="98"/>
      <c r="W23" s="99"/>
      <c r="X23" s="99"/>
      <c r="Y23" s="99"/>
      <c r="Z23" s="99"/>
      <c r="AA23" s="99"/>
      <c r="AB23" s="99"/>
      <c r="AC23" s="99"/>
      <c r="AD23" s="99"/>
      <c r="AE23" s="1147"/>
      <c r="AF23" s="1147"/>
      <c r="AG23" s="1147"/>
      <c r="AH23" s="1147"/>
      <c r="AI23" s="1147"/>
      <c r="AJ23" s="1147"/>
      <c r="AK23" s="1147"/>
      <c r="AL23" s="1147"/>
      <c r="AM23" s="1147"/>
      <c r="AP23" s="1086" t="s">
        <v>1898</v>
      </c>
      <c r="AR23" s="1560" t="e">
        <f>[13]!Сумма_прописью(AS23)</f>
        <v>#NAME?</v>
      </c>
      <c r="AS23" s="1463">
        <f>ROUND((AS17-AS21),2)</f>
        <v>314135.01000000001</v>
      </c>
      <c r="BD23">
        <v>117058.11</v>
      </c>
    </row>
    <row r="24" s="0" customFormat="1" ht="15" customHeight="1">
      <c r="A24" s="825" t="s">
        <v>1538</v>
      </c>
      <c r="B24" s="825"/>
      <c r="C24" s="825"/>
      <c r="D24" s="825"/>
      <c r="E24" s="825"/>
      <c r="F24" s="825"/>
      <c r="G24" s="825"/>
      <c r="H24" s="825"/>
      <c r="I24" s="825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7"/>
      <c r="U24" s="107"/>
      <c r="V24" s="107"/>
      <c r="W24" s="1113"/>
      <c r="X24" s="1113"/>
      <c r="Y24" s="1113"/>
      <c r="Z24" s="1113"/>
      <c r="AA24" s="1113"/>
      <c r="AB24" s="1113"/>
      <c r="AC24" s="1113"/>
      <c r="AD24" s="1113"/>
      <c r="AE24" s="1566" t="s">
        <v>1537</v>
      </c>
      <c r="AF24" s="1566"/>
      <c r="AG24" s="1566"/>
      <c r="AH24" s="1566"/>
      <c r="AI24" s="1566"/>
      <c r="AJ24" s="1566"/>
      <c r="AK24" s="1566"/>
      <c r="AL24" s="1566"/>
      <c r="AM24" s="1566"/>
      <c r="AR24" t="s">
        <v>1903</v>
      </c>
    </row>
    <row r="25" s="99" customFormat="1" ht="30.600000000000001" customHeight="1">
      <c r="O25" s="1112"/>
      <c r="R25" s="1112"/>
      <c r="S25" s="1112"/>
      <c r="T25" s="98"/>
      <c r="U25" s="98"/>
      <c r="V25" s="98"/>
      <c r="Z25" s="1475"/>
      <c r="AA25" s="1475"/>
      <c r="AB25" s="1475"/>
      <c r="AC25" s="1475"/>
      <c r="AD25" s="1475"/>
      <c r="AE25" s="1475"/>
      <c r="AF25" s="1502"/>
      <c r="AG25" s="1502"/>
      <c r="AH25" s="1502"/>
      <c r="AI25" s="1502"/>
      <c r="AJ25" s="1502"/>
      <c r="AK25" s="1502"/>
      <c r="AL25" s="1502"/>
      <c r="AM25" s="1502"/>
      <c r="AR25" s="1475" t="s">
        <v>1904</v>
      </c>
      <c r="AS25" s="1475"/>
      <c r="AT25" s="1475"/>
      <c r="AU25" s="1475"/>
    </row>
    <row r="26" s="99" customFormat="1" ht="16.949999999999999" customHeight="1">
      <c r="A26" s="1503"/>
      <c r="B26" s="1503"/>
      <c r="C26" s="1503"/>
      <c r="D26" s="1503"/>
      <c r="E26" s="1503"/>
      <c r="F26" s="1503"/>
      <c r="G26" s="1113"/>
      <c r="H26" s="1150" t="s">
        <v>1540</v>
      </c>
      <c r="I26" s="1150"/>
      <c r="J26" s="1150"/>
      <c r="K26" s="1150"/>
      <c r="L26" s="1150"/>
      <c r="M26" s="1150"/>
      <c r="N26" s="1150"/>
      <c r="O26" s="1112"/>
      <c r="P26" s="1112"/>
      <c r="Q26" s="1112"/>
      <c r="R26" s="1112"/>
      <c r="S26" s="1112"/>
      <c r="T26" s="98"/>
      <c r="U26" s="98"/>
      <c r="V26" s="98"/>
      <c r="Y26" s="1151"/>
      <c r="Z26" s="1151"/>
      <c r="AA26" s="1151"/>
      <c r="AB26" s="1151"/>
      <c r="AC26" s="1152"/>
      <c r="AD26" s="1152"/>
      <c r="AE26" s="830"/>
      <c r="AF26" s="1153" t="s">
        <v>1818</v>
      </c>
      <c r="AG26" s="1153"/>
      <c r="AH26" s="1153"/>
      <c r="AI26" s="1153"/>
      <c r="AJ26" s="1153"/>
      <c r="AK26" s="1153"/>
      <c r="AL26" s="1153"/>
      <c r="AM26" s="1153"/>
      <c r="BC26" s="1501"/>
      <c r="BD26" s="1501"/>
      <c r="BE26" s="1501"/>
      <c r="BF26" s="1501"/>
      <c r="BG26" s="1501"/>
      <c r="BH26" s="1501"/>
      <c r="BI26" s="1501"/>
      <c r="BJ26" s="1501"/>
      <c r="BK26" s="1501"/>
      <c r="BL26" s="1501"/>
      <c r="BM26" s="1501"/>
      <c r="BN26" s="1501"/>
      <c r="BO26" s="1501"/>
      <c r="BP26" s="1501"/>
      <c r="BQ26" s="1501"/>
      <c r="BR26" s="1501"/>
      <c r="BS26" s="1501"/>
      <c r="BT26" s="1501"/>
      <c r="BU26" s="1501"/>
      <c r="BV26" s="1501"/>
      <c r="BW26" s="1501"/>
      <c r="BX26" s="1501"/>
      <c r="BY26" s="1086"/>
      <c r="BZ26" s="1086"/>
      <c r="CA26" s="1086"/>
      <c r="CB26" s="1086"/>
    </row>
    <row r="27" s="1113" customFormat="1" ht="16.949999999999999" customHeight="1">
      <c r="A27" s="1085"/>
      <c r="B27" s="1085"/>
      <c r="C27" s="1085"/>
      <c r="D27" s="1155" t="s">
        <v>1541</v>
      </c>
      <c r="E27" s="1155"/>
      <c r="F27" s="1155"/>
      <c r="G27" s="1084"/>
      <c r="H27" s="1084"/>
      <c r="I27" s="1084"/>
      <c r="J27" s="1084"/>
      <c r="K27" s="1084"/>
      <c r="L27" s="1084"/>
      <c r="M27" s="1084"/>
      <c r="N27" s="1084"/>
      <c r="O27" s="1084"/>
      <c r="P27" s="1084"/>
      <c r="Q27" s="1084"/>
      <c r="R27" s="1084"/>
      <c r="S27" s="1084"/>
      <c r="T27" s="1084"/>
      <c r="U27" s="1084"/>
      <c r="V27" s="1084"/>
      <c r="W27" s="1084"/>
      <c r="X27" s="1084"/>
      <c r="Y27" s="1084"/>
      <c r="Z27" s="1084"/>
      <c r="AA27" s="1084"/>
      <c r="AB27" s="1084"/>
      <c r="AC27" s="1084"/>
      <c r="AD27" s="1084"/>
      <c r="AE27" s="1155" t="s">
        <v>1541</v>
      </c>
      <c r="AF27" s="1155"/>
      <c r="AG27" s="1155"/>
      <c r="AH27" s="1084"/>
      <c r="AI27" s="1084"/>
      <c r="AJ27" s="1084"/>
      <c r="AK27" s="1084"/>
      <c r="AL27" s="1084"/>
      <c r="AM27" s="1084"/>
    </row>
    <row r="28" s="99" customFormat="1" ht="16.949999999999999" customHeight="1">
      <c r="A28" s="1089"/>
      <c r="B28" s="1089"/>
      <c r="C28" s="1089"/>
      <c r="D28" s="1089"/>
      <c r="E28" s="1089"/>
      <c r="F28" s="1089"/>
      <c r="G28" s="1089"/>
      <c r="H28" s="1089"/>
      <c r="I28" s="1089"/>
      <c r="J28" s="1089"/>
      <c r="K28" s="1089"/>
      <c r="L28" s="1089"/>
      <c r="M28" s="1089"/>
      <c r="N28" s="1089"/>
      <c r="O28" s="1089"/>
      <c r="P28" s="1089"/>
      <c r="Q28" s="1089"/>
      <c r="R28" s="1089"/>
      <c r="S28" s="1089"/>
      <c r="T28" s="1089"/>
      <c r="U28" s="1089"/>
      <c r="V28" s="1089"/>
      <c r="W28" s="1084"/>
      <c r="X28" s="1084"/>
      <c r="Y28" s="1084"/>
      <c r="Z28" s="1084"/>
      <c r="AA28" s="1084"/>
      <c r="AB28" s="1084"/>
      <c r="AC28" s="1084"/>
      <c r="AD28" s="1084"/>
      <c r="AE28" s="1084"/>
      <c r="AF28" s="1084"/>
      <c r="AG28" s="1084"/>
      <c r="AH28" s="1084"/>
      <c r="AI28" s="1084"/>
      <c r="AJ28" s="1084"/>
      <c r="AK28" s="1084"/>
      <c r="AL28" s="1084"/>
      <c r="AM28" s="1084"/>
    </row>
    <row r="29" s="99" customFormat="1" ht="16.949999999999999" customHeight="1">
      <c r="A29" s="1084"/>
      <c r="B29" s="1084"/>
      <c r="C29" s="1084"/>
      <c r="D29" s="1084"/>
      <c r="E29" s="1084"/>
      <c r="F29" s="1084"/>
      <c r="G29" s="1084"/>
      <c r="H29" s="1084"/>
      <c r="I29" s="1084"/>
      <c r="J29" s="1084"/>
      <c r="K29" s="1084"/>
      <c r="L29" s="1084"/>
      <c r="M29" s="1084"/>
      <c r="N29" s="1084"/>
      <c r="O29" s="1084"/>
      <c r="P29" s="1084"/>
      <c r="Q29" s="1084"/>
      <c r="R29" s="1084"/>
      <c r="S29" s="1084"/>
      <c r="T29" s="1084"/>
      <c r="U29" s="1084"/>
      <c r="V29" s="1084"/>
      <c r="W29" s="1084"/>
      <c r="X29" s="1084"/>
      <c r="Y29" s="1084"/>
      <c r="Z29" s="1084"/>
      <c r="AA29" s="1084"/>
      <c r="AB29" s="1084"/>
      <c r="AC29" s="1084"/>
      <c r="AD29" s="1084"/>
      <c r="AE29" s="1084"/>
      <c r="AF29" s="1084"/>
      <c r="AG29" s="1084"/>
      <c r="AH29" s="1084"/>
      <c r="AI29" s="1084"/>
      <c r="AJ29" s="1084"/>
      <c r="AK29" s="1084"/>
      <c r="AL29" s="1084"/>
      <c r="AM29" s="1084"/>
    </row>
    <row r="30" ht="15" customHeight="1">
      <c r="A30" s="1090"/>
      <c r="B30" s="1090"/>
      <c r="C30" s="1090"/>
      <c r="D30" s="1090"/>
      <c r="E30" s="1090"/>
      <c r="F30" s="1090"/>
      <c r="G30" s="1090"/>
      <c r="H30" s="1090"/>
      <c r="I30" s="1090"/>
      <c r="J30" s="1090"/>
      <c r="K30" s="1090"/>
      <c r="L30" s="1090"/>
      <c r="M30" s="1090"/>
      <c r="N30" s="1090"/>
      <c r="O30" s="1090"/>
      <c r="P30" s="1090"/>
      <c r="Q30" s="1090"/>
      <c r="R30" s="1090"/>
      <c r="S30" s="1090"/>
      <c r="T30" s="1090"/>
      <c r="U30" s="1090"/>
      <c r="V30" s="1090"/>
      <c r="W30" s="1090"/>
      <c r="X30" s="1090"/>
      <c r="Y30" s="1090"/>
      <c r="Z30" s="1090"/>
      <c r="AA30" s="1090"/>
      <c r="AB30" s="1090"/>
      <c r="AC30" s="1090"/>
      <c r="AD30" s="1090"/>
      <c r="AE30" s="1090"/>
      <c r="AF30" s="1090"/>
      <c r="AG30" s="1090"/>
      <c r="AH30" s="1090"/>
      <c r="AI30" s="1090"/>
      <c r="AJ30" s="1090"/>
      <c r="AK30" s="1090"/>
      <c r="AL30" s="1090"/>
      <c r="AM30" s="1090"/>
    </row>
    <row r="31" ht="15" customHeight="1">
      <c r="A31" s="1090"/>
      <c r="B31" s="1090"/>
      <c r="C31" s="1090"/>
      <c r="D31" s="1090"/>
      <c r="E31" s="1090"/>
      <c r="F31" s="1090"/>
      <c r="G31" s="1090"/>
      <c r="H31" s="1090"/>
      <c r="I31" s="1090"/>
      <c r="J31" s="1090"/>
      <c r="K31" s="1090"/>
      <c r="L31" s="1090"/>
      <c r="M31" s="1090"/>
      <c r="N31" s="1090"/>
      <c r="O31" s="1090"/>
      <c r="P31" s="1090"/>
      <c r="Q31" s="1090"/>
      <c r="R31" s="1090"/>
      <c r="S31" s="1090"/>
      <c r="T31" s="1090"/>
      <c r="U31" s="1090"/>
      <c r="V31" s="1090"/>
      <c r="W31" s="1090"/>
      <c r="X31" s="1090"/>
      <c r="Y31" s="1090"/>
      <c r="Z31" s="1090"/>
      <c r="AA31" s="1090"/>
      <c r="AB31" s="1090"/>
      <c r="AC31" s="1090"/>
      <c r="AD31" s="1090"/>
      <c r="AE31" s="1090"/>
      <c r="AF31" s="1090"/>
      <c r="AG31" s="1090"/>
      <c r="AH31" s="1090"/>
      <c r="AI31" s="1090"/>
      <c r="AJ31" s="1090"/>
      <c r="AK31" s="1090"/>
      <c r="AL31" s="1090"/>
      <c r="AM31" s="1090"/>
    </row>
    <row r="32" ht="15" customHeight="1">
      <c r="A32" s="1084"/>
      <c r="B32" s="1084"/>
      <c r="C32" s="1084"/>
      <c r="D32" s="1084"/>
      <c r="E32" s="1084"/>
      <c r="F32" s="1084"/>
      <c r="G32" s="1084"/>
      <c r="H32" s="1084"/>
      <c r="I32" s="1084"/>
      <c r="J32" s="1084"/>
      <c r="K32" s="1084"/>
      <c r="L32" s="1084"/>
      <c r="M32" s="1084"/>
      <c r="N32" s="1084"/>
      <c r="O32" s="1084"/>
      <c r="P32" s="1084"/>
      <c r="Q32" s="1084"/>
      <c r="R32" s="1084"/>
      <c r="S32" s="1084"/>
      <c r="T32" s="1084"/>
      <c r="U32" s="1084"/>
      <c r="V32" s="1084"/>
    </row>
    <row r="34" s="1090" customFormat="1" ht="15" customHeight="1">
      <c r="A34" s="1085"/>
      <c r="B34" s="1085"/>
      <c r="C34" s="1085"/>
      <c r="D34" s="1085"/>
      <c r="E34" s="1085"/>
      <c r="F34" s="1085"/>
      <c r="G34" s="1085"/>
      <c r="H34" s="1085"/>
      <c r="I34" s="1085"/>
      <c r="J34" s="1086"/>
      <c r="K34" s="1086"/>
      <c r="L34" s="1086"/>
      <c r="M34" s="1086"/>
      <c r="N34" s="1086"/>
      <c r="O34" s="1086"/>
      <c r="P34" s="1086"/>
      <c r="Q34" s="1086"/>
      <c r="R34" s="1086"/>
      <c r="S34" s="1086"/>
      <c r="T34" s="1086"/>
      <c r="U34" s="1086"/>
      <c r="V34" s="1086"/>
      <c r="W34" s="1084"/>
      <c r="X34" s="1084"/>
      <c r="Y34" s="1084"/>
      <c r="Z34" s="1084"/>
      <c r="AA34" s="1084"/>
      <c r="AB34" s="1084"/>
      <c r="AC34" s="1084"/>
      <c r="AD34" s="1084"/>
      <c r="AE34" s="1084"/>
      <c r="AF34" s="1084"/>
      <c r="AG34" s="1084"/>
      <c r="AH34" s="1084"/>
      <c r="AI34" s="1084"/>
      <c r="AJ34" s="1084"/>
      <c r="AK34" s="1084"/>
      <c r="AL34" s="1084"/>
      <c r="AM34" s="1084"/>
    </row>
    <row r="35" s="1090" customFormat="1" ht="15" customHeight="1">
      <c r="A35" s="1085"/>
      <c r="B35" s="1085"/>
      <c r="C35" s="1085"/>
      <c r="D35" s="1085"/>
      <c r="E35" s="1085"/>
      <c r="F35" s="1085"/>
      <c r="G35" s="1085"/>
      <c r="H35" s="1085"/>
      <c r="I35" s="1085"/>
      <c r="J35" s="1086"/>
      <c r="K35" s="1086"/>
      <c r="L35" s="1086"/>
      <c r="M35" s="1086"/>
      <c r="N35" s="1086"/>
      <c r="O35" s="1086"/>
      <c r="P35" s="1086"/>
      <c r="Q35" s="1086"/>
      <c r="R35" s="1086"/>
      <c r="S35" s="1086"/>
      <c r="T35" s="1086"/>
      <c r="U35" s="1086"/>
      <c r="V35" s="1086"/>
      <c r="W35" s="1084"/>
      <c r="X35" s="1084"/>
      <c r="Y35" s="1084"/>
      <c r="Z35" s="1084"/>
      <c r="AA35" s="1084"/>
      <c r="AB35" s="1084"/>
      <c r="AC35" s="1084"/>
      <c r="AD35" s="1084"/>
      <c r="AE35" s="1084"/>
      <c r="AF35" s="1084"/>
      <c r="AG35" s="1084"/>
      <c r="AH35" s="1084"/>
      <c r="AI35" s="1084"/>
      <c r="AJ35" s="1084"/>
      <c r="AK35" s="1084"/>
      <c r="AL35" s="1084"/>
      <c r="AM35" s="1084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1">
    <mergeCell ref="A2:T2"/>
    <mergeCell ref="U2:AJ2"/>
    <mergeCell ref="A3:AM3"/>
    <mergeCell ref="A4:AM4"/>
    <mergeCell ref="A5:AM7"/>
    <mergeCell ref="A10:AM13"/>
    <mergeCell ref="AR10:AR13"/>
    <mergeCell ref="A14:AM14"/>
    <mergeCell ref="A15:AM18"/>
    <mergeCell ref="A19:AM20"/>
    <mergeCell ref="A21:AM22"/>
    <mergeCell ref="A23:I23"/>
    <mergeCell ref="AE23:AM23"/>
    <mergeCell ref="A24:I24"/>
    <mergeCell ref="AE24:AM24"/>
    <mergeCell ref="AF25:AM25"/>
    <mergeCell ref="H26:N26"/>
    <mergeCell ref="AF26:AM26"/>
    <mergeCell ref="BC26:BX26"/>
    <mergeCell ref="D27:F27"/>
    <mergeCell ref="AE27:AG27"/>
  </mergeCells>
  <printOptions headings="0" gridLines="0"/>
  <pageMargins left="0.40999999999999998" right="0.31496062992125984" top="0.23622047244094491" bottom="0.19685039370078738" header="0.19685039370078738" footer="0.15748031496062992"/>
  <pageSetup paperSize="9" scale="100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9">
    <outlinePr applyStyles="0" summaryBelow="1" summaryRight="1" showOutlineSymbols="1"/>
    <pageSetUpPr autoPageBreaks="1" fitToPage="1"/>
  </sheetPr>
  <sheetViews>
    <sheetView showRuler="1" view="pageBreakPreview" topLeftCell="A19" zoomScale="100" workbookViewId="0">
      <selection activeCell="C34" activeCellId="0" sqref="C34"/>
    </sheetView>
  </sheetViews>
  <sheetFormatPr defaultRowHeight="12.75"/>
  <cols>
    <col customWidth="1" min="1" max="2" width="5.6640625"/>
    <col customWidth="1" min="3" max="3" width="30.6640625"/>
    <col customWidth="1" min="4" max="8" width="12.6640625"/>
    <col customWidth="1" min="9" max="9" width="11.6640625"/>
    <col customWidth="1" min="10" max="10" width="12.88671875"/>
    <col customWidth="1" min="11" max="11" width="14.6640625"/>
    <col customWidth="1" min="12" max="12" width="11.6640625"/>
    <col customWidth="1" min="13" max="13" width="12.88671875"/>
    <col customWidth="1" min="14" max="15" width="11.6640625"/>
  </cols>
  <sheetData>
    <row r="1">
      <c r="A1" s="274" t="str">
        <f>[15]Source!B1</f>
        <v xml:space="preserve">Smeta.RU  (495) 974-1589</v>
      </c>
      <c r="B1" s="274"/>
      <c r="C1" s="274"/>
      <c r="D1" s="274"/>
    </row>
    <row r="2">
      <c r="H2" s="1031" t="s">
        <v>1905</v>
      </c>
      <c r="I2" s="1031"/>
      <c r="J2" s="1031"/>
      <c r="K2" s="1031"/>
    </row>
    <row r="3">
      <c r="H3" s="1031" t="s">
        <v>1286</v>
      </c>
      <c r="I3" s="1031"/>
      <c r="J3" s="1031"/>
      <c r="K3" s="1031"/>
    </row>
    <row r="4">
      <c r="H4" s="1031" t="s">
        <v>1906</v>
      </c>
      <c r="I4" s="1031"/>
      <c r="J4" s="1031"/>
      <c r="K4" s="1031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1014" t="s">
        <v>1288</v>
      </c>
      <c r="K6" s="1156"/>
    </row>
    <row r="7" ht="14.25">
      <c r="A7" s="200"/>
      <c r="B7" s="200"/>
      <c r="C7" s="200"/>
      <c r="D7" s="200"/>
      <c r="E7" s="200"/>
      <c r="F7" s="200"/>
      <c r="G7" s="200"/>
      <c r="H7" s="275" t="s">
        <v>1289</v>
      </c>
      <c r="I7" s="275"/>
      <c r="J7" s="1567" t="s">
        <v>1907</v>
      </c>
      <c r="K7" s="1156"/>
    </row>
    <row r="8" ht="32.25" customHeight="1">
      <c r="A8" s="200" t="s">
        <v>1221</v>
      </c>
      <c r="B8" s="200"/>
      <c r="C8" s="1157" t="s">
        <v>1840</v>
      </c>
      <c r="D8" s="1157"/>
      <c r="E8" s="1157"/>
      <c r="F8" s="1157"/>
      <c r="G8" s="1157"/>
      <c r="H8" s="200"/>
      <c r="I8" s="275" t="s">
        <v>1293</v>
      </c>
      <c r="J8" s="1014">
        <v>75273098</v>
      </c>
      <c r="K8" s="1156"/>
    </row>
    <row r="9">
      <c r="C9" s="288" t="s">
        <v>1294</v>
      </c>
      <c r="D9" s="288"/>
      <c r="E9" s="288"/>
      <c r="F9" s="288"/>
      <c r="G9" s="288"/>
      <c r="J9" s="1014">
        <v>33021678</v>
      </c>
      <c r="K9" s="1156"/>
    </row>
    <row r="10" ht="14.25">
      <c r="A10" s="200" t="s">
        <v>1297</v>
      </c>
      <c r="B10" s="200"/>
      <c r="C10" s="1157" t="s">
        <v>1842</v>
      </c>
      <c r="D10" s="1157"/>
      <c r="E10" s="1157"/>
      <c r="F10" s="1157"/>
      <c r="G10" s="1157"/>
      <c r="H10" s="200"/>
      <c r="I10" s="275" t="s">
        <v>1293</v>
      </c>
      <c r="J10" s="1160"/>
      <c r="K10" s="1161"/>
    </row>
    <row r="11">
      <c r="C11" s="288" t="s">
        <v>1294</v>
      </c>
      <c r="D11" s="288"/>
      <c r="E11" s="288"/>
      <c r="F11" s="288"/>
      <c r="G11" s="288"/>
      <c r="J11" s="1158"/>
      <c r="K11" s="1159"/>
    </row>
    <row r="12" ht="76.200000000000003" customHeight="1">
      <c r="A12" s="200" t="s">
        <v>1299</v>
      </c>
      <c r="B12" s="200"/>
      <c r="C12" s="115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2" s="1157"/>
      <c r="E12" s="1157"/>
      <c r="F12" s="1157"/>
      <c r="G12" s="1157"/>
      <c r="H12" s="200"/>
      <c r="I12" s="200"/>
      <c r="J12" s="1160"/>
      <c r="K12" s="1161"/>
    </row>
    <row r="13">
      <c r="C13" s="288" t="s">
        <v>1300</v>
      </c>
      <c r="D13" s="288"/>
      <c r="E13" s="288"/>
      <c r="F13" s="288"/>
      <c r="G13" s="288"/>
      <c r="J13" s="1158"/>
      <c r="K13" s="1159"/>
    </row>
    <row r="14" ht="87" customHeight="1">
      <c r="A14" s="200" t="s">
        <v>1301</v>
      </c>
      <c r="B14" s="200"/>
      <c r="C14" s="1157" t="str">
        <f>C12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4" s="1157"/>
      <c r="E14" s="1157"/>
      <c r="F14" s="1157"/>
      <c r="G14" s="1157"/>
      <c r="H14" s="200"/>
      <c r="I14" s="200"/>
      <c r="J14" s="1160"/>
      <c r="K14" s="1161"/>
    </row>
    <row r="15" ht="14.25">
      <c r="C15" s="288" t="s">
        <v>1908</v>
      </c>
      <c r="D15" s="288"/>
      <c r="E15" s="1568"/>
      <c r="F15" s="1568"/>
      <c r="G15" s="275" t="s">
        <v>1909</v>
      </c>
      <c r="H15" s="275"/>
      <c r="I15" s="275"/>
      <c r="J15" s="1158"/>
      <c r="K15" s="1159"/>
    </row>
    <row r="16" ht="14.25">
      <c r="A16" s="200"/>
      <c r="B16" s="200"/>
      <c r="C16" s="200"/>
      <c r="D16" s="200"/>
      <c r="E16" s="200"/>
      <c r="F16" s="275" t="s">
        <v>1910</v>
      </c>
      <c r="G16" s="275"/>
      <c r="H16" s="275"/>
      <c r="I16" s="1014" t="s">
        <v>1305</v>
      </c>
      <c r="J16" s="1169" t="str">
        <f>Титул!AG18</f>
        <v>14982-Ф</v>
      </c>
      <c r="K16" s="1156"/>
    </row>
    <row r="17" ht="14.25">
      <c r="A17" s="200"/>
      <c r="B17" s="200"/>
      <c r="C17" s="200"/>
      <c r="D17" s="200"/>
      <c r="E17" s="200"/>
      <c r="F17" s="200"/>
      <c r="G17" s="200"/>
      <c r="H17" s="200"/>
      <c r="I17" s="1015" t="s">
        <v>1306</v>
      </c>
      <c r="J17" s="1169" t="str">
        <f>Титул!AG19</f>
        <v>15.01.2026</v>
      </c>
      <c r="K17" s="1156"/>
    </row>
    <row r="18" ht="14.25">
      <c r="A18" s="200"/>
      <c r="B18" s="200"/>
      <c r="C18" s="200"/>
      <c r="D18" s="200"/>
      <c r="E18" s="200"/>
      <c r="F18" s="200"/>
      <c r="G18" s="200"/>
      <c r="H18" s="275" t="s">
        <v>1552</v>
      </c>
      <c r="I18" s="275"/>
      <c r="J18" s="1015"/>
      <c r="K18" s="1166"/>
    </row>
    <row r="20" ht="16.5">
      <c r="A20" s="1023" t="s">
        <v>1911</v>
      </c>
      <c r="B20" s="1023"/>
      <c r="C20" s="1023"/>
      <c r="D20" s="1023"/>
      <c r="E20" s="1023"/>
      <c r="F20" s="1023"/>
      <c r="G20" s="1023"/>
      <c r="H20" s="1023"/>
      <c r="I20" s="1023"/>
      <c r="J20" s="1023"/>
      <c r="K20" s="1023"/>
      <c r="N20" s="448"/>
      <c r="O20" s="448"/>
    </row>
    <row r="21" ht="16.5">
      <c r="A21" s="1023" t="s">
        <v>1912</v>
      </c>
      <c r="B21" s="1023"/>
      <c r="C21" s="1023"/>
      <c r="D21" s="1023"/>
      <c r="E21" s="1023"/>
      <c r="F21" s="1023"/>
      <c r="G21" s="1023"/>
      <c r="H21" s="1023"/>
      <c r="I21" s="1023"/>
      <c r="J21" s="1023"/>
      <c r="K21" s="1023"/>
      <c r="N21" s="448"/>
      <c r="O21" s="448"/>
    </row>
    <row r="22" ht="14.25">
      <c r="N22" s="448"/>
      <c r="O22" s="448"/>
    </row>
    <row r="23" ht="16.5">
      <c r="A23" s="1185"/>
      <c r="B23" s="1185"/>
      <c r="C23" s="1569" t="s">
        <v>1913</v>
      </c>
      <c r="D23" s="1570">
        <v>2026</v>
      </c>
      <c r="E23" s="1570"/>
      <c r="F23" s="1570"/>
      <c r="G23" s="1570"/>
      <c r="H23" s="1570"/>
      <c r="I23" s="1571" t="s">
        <v>1914</v>
      </c>
      <c r="J23" s="1185"/>
      <c r="K23" s="1185"/>
      <c r="N23" s="448"/>
      <c r="O23" s="448"/>
    </row>
    <row r="27" ht="14.25">
      <c r="A27" s="201" t="s">
        <v>1915</v>
      </c>
      <c r="B27" s="201"/>
      <c r="C27" s="201"/>
      <c r="D27" s="201"/>
      <c r="E27" s="201"/>
      <c r="F27" s="201"/>
      <c r="G27" s="201"/>
      <c r="H27" s="1572" t="e">
        <f>L33</f>
        <v>#REF!</v>
      </c>
      <c r="I27" s="1376"/>
      <c r="J27" s="200" t="s">
        <v>1916</v>
      </c>
      <c r="K27" s="200"/>
    </row>
    <row r="28">
      <c r="H28" s="293"/>
    </row>
    <row r="29" ht="14.25">
      <c r="A29" s="200"/>
      <c r="B29" s="200"/>
      <c r="C29" s="201" t="s">
        <v>407</v>
      </c>
      <c r="D29" s="1433" t="s">
        <v>1917</v>
      </c>
      <c r="E29" s="199"/>
      <c r="F29" s="199"/>
      <c r="G29" s="1037" t="s">
        <v>408</v>
      </c>
      <c r="H29" s="1037"/>
      <c r="I29" s="1037"/>
      <c r="J29" s="200"/>
      <c r="K29" s="200"/>
    </row>
    <row r="30">
      <c r="A30" s="274"/>
      <c r="B30" s="274"/>
      <c r="C30" s="274"/>
      <c r="D30" s="202" t="s">
        <v>1918</v>
      </c>
      <c r="E30" s="202"/>
      <c r="F30" s="202"/>
      <c r="G30" s="202"/>
      <c r="H30" s="202"/>
      <c r="I30" s="202"/>
      <c r="J30" s="274"/>
      <c r="K30" s="274"/>
    </row>
    <row r="31" ht="14.25">
      <c r="A31" s="200"/>
      <c r="B31" s="200"/>
      <c r="C31" s="201" t="s">
        <v>1148</v>
      </c>
      <c r="D31" s="1433" t="s">
        <v>1919</v>
      </c>
      <c r="E31" s="199"/>
      <c r="F31" s="199"/>
      <c r="G31" s="1037" t="s">
        <v>980</v>
      </c>
      <c r="H31" s="1037"/>
      <c r="I31" s="1037"/>
      <c r="J31" s="200"/>
      <c r="K31" s="200"/>
    </row>
    <row r="32">
      <c r="A32" s="274"/>
      <c r="B32" s="274"/>
      <c r="C32" s="274"/>
      <c r="D32" s="202" t="s">
        <v>1918</v>
      </c>
      <c r="E32" s="202"/>
      <c r="F32" s="202"/>
      <c r="G32" s="202"/>
      <c r="H32" s="202"/>
      <c r="I32" s="202"/>
      <c r="J32" s="274"/>
      <c r="K32" s="274"/>
    </row>
    <row r="33" ht="28.5">
      <c r="A33" s="1170"/>
      <c r="B33" s="508"/>
      <c r="C33" s="1573" t="s">
        <v>1920</v>
      </c>
      <c r="D33" s="1170"/>
      <c r="E33" s="508"/>
      <c r="F33" s="508"/>
      <c r="G33" s="1574"/>
      <c r="H33" s="1575"/>
      <c r="I33" s="1574" t="e">
        <f>#REF!*0.99502</f>
        <v>#REF!</v>
      </c>
      <c r="J33" s="1575"/>
      <c r="K33" s="1576"/>
      <c r="L33" s="1574" t="e">
        <f>I33</f>
        <v>#REF!</v>
      </c>
      <c r="M33" s="1575"/>
    </row>
  </sheetData>
  <mergeCells count="42">
    <mergeCell ref="A1:D1"/>
    <mergeCell ref="H2:K2"/>
    <mergeCell ref="H3:K3"/>
    <mergeCell ref="H4:K4"/>
    <mergeCell ref="J6:K6"/>
    <mergeCell ref="H7:I7"/>
    <mergeCell ref="J7:K7"/>
    <mergeCell ref="A8:B8"/>
    <mergeCell ref="C8:G8"/>
    <mergeCell ref="J8:K8"/>
    <mergeCell ref="C9:G9"/>
    <mergeCell ref="J9:K10"/>
    <mergeCell ref="A10:B10"/>
    <mergeCell ref="C10:G10"/>
    <mergeCell ref="C11:G11"/>
    <mergeCell ref="J11:K12"/>
    <mergeCell ref="A12:B12"/>
    <mergeCell ref="C12:G12"/>
    <mergeCell ref="C13:G13"/>
    <mergeCell ref="J13:K14"/>
    <mergeCell ref="A14:B14"/>
    <mergeCell ref="C14:G14"/>
    <mergeCell ref="C15:F15"/>
    <mergeCell ref="G15:I15"/>
    <mergeCell ref="J15:K15"/>
    <mergeCell ref="F16:H16"/>
    <mergeCell ref="J16:K16"/>
    <mergeCell ref="J17:K17"/>
    <mergeCell ref="H18:I18"/>
    <mergeCell ref="J18:K18"/>
    <mergeCell ref="A20:K20"/>
    <mergeCell ref="A21:K21"/>
    <mergeCell ref="D23:H23"/>
    <mergeCell ref="A27:G27"/>
    <mergeCell ref="H27:I27"/>
    <mergeCell ref="G29:I29"/>
    <mergeCell ref="D30:I30"/>
    <mergeCell ref="G31:I31"/>
    <mergeCell ref="D32:I32"/>
    <mergeCell ref="G33:H33"/>
    <mergeCell ref="I33:J33"/>
    <mergeCell ref="L33:M33"/>
  </mergeCells>
  <printOptions headings="0" gridLines="0"/>
  <pageMargins left="0.15748031496062992" right="0.19685039370078738" top="0.19685039370078738" bottom="0.19685039370078738" header="0.19685039370078738" footer="0.19685039370078738"/>
  <pageSetup paperSize="9" scale="87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573" zoomScale="79" workbookViewId="0">
      <selection activeCell="M583" activeCellId="0" sqref="M583:M584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109375"/>
    <col customWidth="1" min="12" max="12" style="1374" width="13"/>
    <col customWidth="1" min="13" max="13" width="14.886718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1820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9"/>
    </row>
    <row r="11" ht="25.949999999999999" customHeight="1">
      <c r="A11" s="201" t="s">
        <v>1221</v>
      </c>
      <c r="B11" s="201"/>
      <c r="C11" s="1011" t="s">
        <v>1821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76.200000000000003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CONCATENATE(Титул!AQ16,Титул!AG21)</f>
        <v xml:space="preserve">02-01-01ПИР,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7.399999999999999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7.399999999999999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2" ht="13.800000000000001">
      <c r="A32" s="1157" t="s">
        <v>1844</v>
      </c>
      <c r="B32" s="1157"/>
      <c r="C32" s="1157"/>
      <c r="D32" s="1157"/>
      <c r="E32" s="1157"/>
      <c r="F32" s="1157"/>
      <c r="G32" s="1157"/>
      <c r="H32" s="1157"/>
      <c r="I32" s="1157"/>
      <c r="J32" s="1157"/>
      <c r="K32" s="1157"/>
      <c r="L32" s="1157"/>
      <c r="M32" s="1157"/>
    </row>
    <row r="33" ht="13.199999999999999">
      <c r="A33" s="1441" t="s">
        <v>97</v>
      </c>
      <c r="B33" s="1442"/>
      <c r="C33" s="1016" t="s">
        <v>381</v>
      </c>
      <c r="D33" s="1016" t="s">
        <v>380</v>
      </c>
      <c r="E33" s="1016" t="s">
        <v>426</v>
      </c>
      <c r="F33" s="1017" t="s">
        <v>485</v>
      </c>
      <c r="G33" s="1443"/>
      <c r="H33" s="1018"/>
      <c r="I33" s="1017" t="s">
        <v>486</v>
      </c>
      <c r="J33" s="1443"/>
      <c r="K33" s="1443"/>
      <c r="L33" s="1443"/>
      <c r="M33" s="1018"/>
    </row>
    <row r="34" ht="13.199999999999999">
      <c r="A34" s="1016" t="s">
        <v>97</v>
      </c>
      <c r="B34" s="1016" t="s">
        <v>1325</v>
      </c>
      <c r="C34" s="1444"/>
      <c r="D34" s="1444"/>
      <c r="E34" s="1444"/>
      <c r="F34" s="1020"/>
      <c r="G34" s="1445"/>
      <c r="H34" s="1446"/>
      <c r="I34" s="1447"/>
      <c r="J34" s="1445"/>
      <c r="K34" s="1445"/>
      <c r="L34" s="1445"/>
      <c r="M34" s="1446"/>
    </row>
    <row r="35" ht="13.199999999999999">
      <c r="A35" s="1444"/>
      <c r="B35" s="1444"/>
      <c r="C35" s="1444"/>
      <c r="D35" s="1444"/>
      <c r="E35" s="1444"/>
      <c r="F35" s="1020"/>
      <c r="G35" s="1445"/>
      <c r="H35" s="1446"/>
      <c r="I35" s="1447"/>
      <c r="J35" s="1445"/>
      <c r="K35" s="1445"/>
      <c r="L35" s="1445"/>
      <c r="M35" s="1446"/>
    </row>
    <row r="36" ht="13.199999999999999">
      <c r="A36" s="1444"/>
      <c r="B36" s="1444"/>
      <c r="C36" s="1444"/>
      <c r="D36" s="1444"/>
      <c r="E36" s="1444"/>
      <c r="F36" s="1448"/>
      <c r="G36" s="1449"/>
      <c r="H36" s="1450"/>
      <c r="I36" s="1451"/>
      <c r="J36" s="1449"/>
      <c r="K36" s="1449"/>
      <c r="L36" s="1449"/>
      <c r="M36" s="1450"/>
    </row>
    <row r="37" ht="52.799999999999997">
      <c r="A37" s="1019"/>
      <c r="B37" s="1019"/>
      <c r="C37" s="1019"/>
      <c r="D37" s="1019"/>
      <c r="E37" s="1019"/>
      <c r="F37" s="421" t="s">
        <v>487</v>
      </c>
      <c r="G37" s="421" t="s">
        <v>488</v>
      </c>
      <c r="H37" s="421" t="s">
        <v>489</v>
      </c>
      <c r="I37" s="421" t="s">
        <v>490</v>
      </c>
      <c r="J37" s="421" t="s">
        <v>491</v>
      </c>
      <c r="K37" s="421" t="s">
        <v>492</v>
      </c>
      <c r="L37" s="421" t="s">
        <v>488</v>
      </c>
      <c r="M37" s="421" t="s">
        <v>493</v>
      </c>
    </row>
    <row r="38" ht="13.199999999999999">
      <c r="A38" s="1452">
        <v>1</v>
      </c>
      <c r="B38" s="1452">
        <v>2</v>
      </c>
      <c r="C38" s="1452">
        <v>3</v>
      </c>
      <c r="D38" s="1452">
        <v>4</v>
      </c>
      <c r="E38" s="1452">
        <v>5</v>
      </c>
      <c r="F38" s="1452">
        <v>6</v>
      </c>
      <c r="G38" s="1452">
        <v>7</v>
      </c>
      <c r="H38" s="1452">
        <v>8</v>
      </c>
      <c r="I38" s="1452">
        <v>9</v>
      </c>
      <c r="J38" s="1452">
        <v>10</v>
      </c>
      <c r="K38" s="1452">
        <v>11</v>
      </c>
      <c r="L38" s="1452">
        <v>12</v>
      </c>
      <c r="M38" s="1452">
        <v>13</v>
      </c>
    </row>
    <row r="41" ht="16.800000000000001">
      <c r="A41" s="424" t="s">
        <v>1921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ht="55.200000000000003">
      <c r="A42" s="425" t="s">
        <v>454</v>
      </c>
      <c r="B42" s="426">
        <v>3</v>
      </c>
      <c r="C42" s="426" t="s">
        <v>1922</v>
      </c>
      <c r="D42" s="426" t="s">
        <v>1923</v>
      </c>
      <c r="E42" s="427" t="s">
        <v>238</v>
      </c>
      <c r="F42" s="434">
        <v>1</v>
      </c>
      <c r="G42" s="433"/>
      <c r="H42" s="434">
        <v>1</v>
      </c>
      <c r="I42" s="429"/>
      <c r="J42" s="430"/>
      <c r="K42" s="429"/>
      <c r="L42" s="426"/>
      <c r="M42" s="429"/>
    </row>
    <row r="43">
      <c r="A43" s="433"/>
      <c r="B43" s="433"/>
      <c r="C43" s="428">
        <v>1</v>
      </c>
      <c r="D43" s="433" t="s">
        <v>504</v>
      </c>
      <c r="E43" s="427" t="s">
        <v>480</v>
      </c>
      <c r="F43" s="434"/>
      <c r="G43" s="428"/>
      <c r="H43" s="434">
        <v>5.9800000000000004</v>
      </c>
      <c r="I43" s="428"/>
      <c r="J43" s="428"/>
      <c r="K43" s="428"/>
      <c r="L43" s="428"/>
      <c r="M43" s="435">
        <v>2495.04</v>
      </c>
    </row>
    <row r="44" ht="27.600000000000001">
      <c r="A44" s="426"/>
      <c r="B44" s="426"/>
      <c r="C44" s="426" t="s">
        <v>668</v>
      </c>
      <c r="D44" s="426" t="s">
        <v>1847</v>
      </c>
      <c r="E44" s="427" t="s">
        <v>480</v>
      </c>
      <c r="F44" s="434">
        <v>5.9800000000000004</v>
      </c>
      <c r="G44" s="433"/>
      <c r="H44" s="434">
        <v>5.9800000000000004</v>
      </c>
      <c r="I44" s="429"/>
      <c r="J44" s="430"/>
      <c r="K44" s="429">
        <v>417.23000000000002</v>
      </c>
      <c r="L44" s="426"/>
      <c r="M44" s="429">
        <v>2495.04</v>
      </c>
    </row>
    <row r="45">
      <c r="A45" s="433"/>
      <c r="B45" s="433"/>
      <c r="C45" s="428">
        <v>2</v>
      </c>
      <c r="D45" s="433" t="s">
        <v>507</v>
      </c>
      <c r="E45" s="427"/>
      <c r="F45" s="434"/>
      <c r="G45" s="428"/>
      <c r="H45" s="434"/>
      <c r="I45" s="428"/>
      <c r="J45" s="428"/>
      <c r="K45" s="428"/>
      <c r="L45" s="428"/>
      <c r="M45" s="435">
        <v>3116.7900000000004</v>
      </c>
    </row>
    <row r="46">
      <c r="A46" s="433"/>
      <c r="B46" s="433"/>
      <c r="C46" s="428"/>
      <c r="D46" s="433" t="s">
        <v>508</v>
      </c>
      <c r="E46" s="427" t="s">
        <v>480</v>
      </c>
      <c r="F46" s="434"/>
      <c r="G46" s="428"/>
      <c r="H46" s="434">
        <v>2</v>
      </c>
      <c r="I46" s="428"/>
      <c r="J46" s="428"/>
      <c r="K46" s="428"/>
      <c r="L46" s="428"/>
      <c r="M46" s="435">
        <v>1013.51</v>
      </c>
    </row>
    <row r="47" ht="41.399999999999999">
      <c r="A47" s="426"/>
      <c r="B47" s="426"/>
      <c r="C47" s="426" t="s">
        <v>531</v>
      </c>
      <c r="D47" s="426" t="s">
        <v>532</v>
      </c>
      <c r="E47" s="427" t="s">
        <v>511</v>
      </c>
      <c r="F47" s="434">
        <v>1.6000000000000001</v>
      </c>
      <c r="G47" s="433"/>
      <c r="H47" s="434">
        <v>1.6000000000000001</v>
      </c>
      <c r="I47" s="429"/>
      <c r="J47" s="430"/>
      <c r="K47" s="429">
        <v>1811.8199999999999</v>
      </c>
      <c r="L47" s="426"/>
      <c r="M47" s="429">
        <v>2898.9099999999999</v>
      </c>
    </row>
    <row r="48" ht="27.600000000000001">
      <c r="A48" s="426"/>
      <c r="B48" s="426"/>
      <c r="C48" s="426" t="s">
        <v>533</v>
      </c>
      <c r="D48" s="426" t="s">
        <v>534</v>
      </c>
      <c r="E48" s="427" t="s">
        <v>480</v>
      </c>
      <c r="F48" s="434">
        <v>1.6000000000000001</v>
      </c>
      <c r="G48" s="433"/>
      <c r="H48" s="434">
        <v>1.6000000000000001</v>
      </c>
      <c r="I48" s="429"/>
      <c r="J48" s="430"/>
      <c r="K48" s="429">
        <v>520.26999999999998</v>
      </c>
      <c r="L48" s="426"/>
      <c r="M48" s="429">
        <v>832.42999999999995</v>
      </c>
    </row>
    <row r="49" ht="27.600000000000001">
      <c r="A49" s="426"/>
      <c r="B49" s="426"/>
      <c r="C49" s="426" t="s">
        <v>644</v>
      </c>
      <c r="D49" s="426" t="s">
        <v>645</v>
      </c>
      <c r="E49" s="427" t="s">
        <v>511</v>
      </c>
      <c r="F49" s="434">
        <v>0.40000000000000002</v>
      </c>
      <c r="G49" s="433"/>
      <c r="H49" s="434">
        <v>0.40000000000000002</v>
      </c>
      <c r="I49" s="429"/>
      <c r="J49" s="430"/>
      <c r="K49" s="429">
        <v>544.70000000000005</v>
      </c>
      <c r="L49" s="426"/>
      <c r="M49" s="429">
        <v>217.88</v>
      </c>
    </row>
    <row r="50" ht="27.600000000000001">
      <c r="A50" s="426"/>
      <c r="B50" s="426"/>
      <c r="C50" s="426" t="s">
        <v>642</v>
      </c>
      <c r="D50" s="426" t="s">
        <v>643</v>
      </c>
      <c r="E50" s="427" t="s">
        <v>480</v>
      </c>
      <c r="F50" s="434">
        <v>0.40000000000000002</v>
      </c>
      <c r="G50" s="433"/>
      <c r="H50" s="434">
        <v>0.40000000000000002</v>
      </c>
      <c r="I50" s="429"/>
      <c r="J50" s="430"/>
      <c r="K50" s="429">
        <v>452.70999999999998</v>
      </c>
      <c r="L50" s="426"/>
      <c r="M50" s="429">
        <v>181.08000000000001</v>
      </c>
    </row>
    <row r="51">
      <c r="A51" s="433"/>
      <c r="B51" s="433"/>
      <c r="C51" s="428">
        <v>4</v>
      </c>
      <c r="D51" s="433" t="s">
        <v>535</v>
      </c>
      <c r="E51" s="427"/>
      <c r="F51" s="434"/>
      <c r="G51" s="428"/>
      <c r="H51" s="434"/>
      <c r="I51" s="428"/>
      <c r="J51" s="428"/>
      <c r="K51" s="428"/>
      <c r="L51" s="428"/>
      <c r="M51" s="435">
        <v>174.71000000000001</v>
      </c>
    </row>
    <row r="52">
      <c r="A52" s="426"/>
      <c r="B52" s="426"/>
      <c r="C52" s="426" t="s">
        <v>670</v>
      </c>
      <c r="D52" s="426" t="s">
        <v>671</v>
      </c>
      <c r="E52" s="427" t="s">
        <v>516</v>
      </c>
      <c r="F52" s="434">
        <v>0.10000000000000001</v>
      </c>
      <c r="G52" s="433"/>
      <c r="H52" s="434">
        <v>0.10000000000000001</v>
      </c>
      <c r="I52" s="429">
        <v>238.28999999999999</v>
      </c>
      <c r="J52" s="430">
        <v>2.0699999999999998</v>
      </c>
      <c r="K52" s="429">
        <v>493.25999999999999</v>
      </c>
      <c r="L52" s="426"/>
      <c r="M52" s="429">
        <v>49.329999999999998</v>
      </c>
    </row>
    <row r="53">
      <c r="A53" s="426"/>
      <c r="B53" s="426"/>
      <c r="C53" s="426" t="s">
        <v>536</v>
      </c>
      <c r="D53" s="426" t="s">
        <v>537</v>
      </c>
      <c r="E53" s="427" t="s">
        <v>516</v>
      </c>
      <c r="F53" s="434">
        <v>0.029999999999999999</v>
      </c>
      <c r="G53" s="433"/>
      <c r="H53" s="434">
        <v>0.029999999999999999</v>
      </c>
      <c r="I53" s="429">
        <v>80.019999999999996</v>
      </c>
      <c r="J53" s="430">
        <v>2.0699999999999998</v>
      </c>
      <c r="K53" s="429">
        <v>165.63999999999999</v>
      </c>
      <c r="L53" s="426"/>
      <c r="M53" s="429">
        <v>4.9699999999999998</v>
      </c>
    </row>
    <row r="54">
      <c r="A54" s="426"/>
      <c r="B54" s="426"/>
      <c r="C54" s="426" t="s">
        <v>538</v>
      </c>
      <c r="D54" s="426" t="s">
        <v>539</v>
      </c>
      <c r="E54" s="427" t="s">
        <v>516</v>
      </c>
      <c r="F54" s="434">
        <v>0.02</v>
      </c>
      <c r="G54" s="433"/>
      <c r="H54" s="434">
        <v>0.02</v>
      </c>
      <c r="I54" s="429">
        <v>56.109999999999999</v>
      </c>
      <c r="J54" s="430">
        <v>1.5800000000000001</v>
      </c>
      <c r="K54" s="429">
        <v>88.650000000000006</v>
      </c>
      <c r="L54" s="426"/>
      <c r="M54" s="429">
        <v>1.77</v>
      </c>
    </row>
    <row r="55">
      <c r="A55" s="426"/>
      <c r="B55" s="426"/>
      <c r="C55" s="426" t="s">
        <v>1924</v>
      </c>
      <c r="D55" s="426" t="s">
        <v>1925</v>
      </c>
      <c r="E55" s="427" t="s">
        <v>542</v>
      </c>
      <c r="F55" s="434">
        <v>0.00040000000000000002</v>
      </c>
      <c r="G55" s="433"/>
      <c r="H55" s="434">
        <v>0.00040000000000000002</v>
      </c>
      <c r="I55" s="429">
        <v>61265.389999999999</v>
      </c>
      <c r="J55" s="430">
        <v>1.3</v>
      </c>
      <c r="K55" s="429">
        <v>79645.009999999995</v>
      </c>
      <c r="L55" s="426"/>
      <c r="M55" s="429">
        <v>31.859999999999999</v>
      </c>
    </row>
    <row r="56">
      <c r="A56" s="426"/>
      <c r="B56" s="426"/>
      <c r="C56" s="426" t="s">
        <v>540</v>
      </c>
      <c r="D56" s="426" t="s">
        <v>541</v>
      </c>
      <c r="E56" s="427" t="s">
        <v>542</v>
      </c>
      <c r="F56" s="434">
        <v>0.0001</v>
      </c>
      <c r="G56" s="433"/>
      <c r="H56" s="434">
        <v>0.0001</v>
      </c>
      <c r="I56" s="429">
        <v>80020.979999999996</v>
      </c>
      <c r="J56" s="430">
        <v>1.02</v>
      </c>
      <c r="K56" s="429">
        <v>81621.399999999994</v>
      </c>
      <c r="L56" s="426"/>
      <c r="M56" s="429">
        <v>8.1600000000000001</v>
      </c>
    </row>
    <row r="57">
      <c r="A57" s="426"/>
      <c r="B57" s="426"/>
      <c r="C57" s="426" t="s">
        <v>1926</v>
      </c>
      <c r="D57" s="426" t="s">
        <v>1927</v>
      </c>
      <c r="E57" s="427" t="s">
        <v>610</v>
      </c>
      <c r="F57" s="434">
        <v>0.059999999999999998</v>
      </c>
      <c r="G57" s="433"/>
      <c r="H57" s="434">
        <v>0.059999999999999998</v>
      </c>
      <c r="I57" s="429">
        <v>1031.73</v>
      </c>
      <c r="J57" s="430">
        <v>1.27</v>
      </c>
      <c r="K57" s="429">
        <v>1310.3</v>
      </c>
      <c r="L57" s="426"/>
      <c r="M57" s="429">
        <v>78.620000000000005</v>
      </c>
    </row>
    <row r="58" ht="27.600000000000001">
      <c r="A58" s="426"/>
      <c r="B58" s="426"/>
      <c r="C58" s="426" t="s">
        <v>548</v>
      </c>
      <c r="D58" s="426" t="s">
        <v>1928</v>
      </c>
      <c r="E58" s="427" t="s">
        <v>238</v>
      </c>
      <c r="F58" s="434">
        <v>0</v>
      </c>
      <c r="G58" s="433"/>
      <c r="H58" s="434">
        <v>0</v>
      </c>
      <c r="I58" s="429"/>
      <c r="J58" s="430"/>
      <c r="K58" s="429"/>
      <c r="L58" s="426"/>
      <c r="M58" s="429"/>
    </row>
    <row r="59">
      <c r="A59" s="426"/>
      <c r="B59" s="426"/>
      <c r="C59" s="426" t="s">
        <v>1929</v>
      </c>
      <c r="D59" s="426" t="s">
        <v>1930</v>
      </c>
      <c r="E59" s="427" t="s">
        <v>542</v>
      </c>
      <c r="F59" s="434">
        <v>0</v>
      </c>
      <c r="G59" s="433"/>
      <c r="H59" s="434">
        <v>0</v>
      </c>
      <c r="I59" s="429"/>
      <c r="J59" s="430"/>
      <c r="K59" s="429"/>
      <c r="L59" s="426"/>
      <c r="M59" s="429"/>
    </row>
    <row r="60">
      <c r="A60" s="426"/>
      <c r="B60" s="426"/>
      <c r="C60" s="426" t="s">
        <v>1931</v>
      </c>
      <c r="D60" s="426" t="s">
        <v>1932</v>
      </c>
      <c r="E60" s="427" t="s">
        <v>516</v>
      </c>
      <c r="F60" s="434">
        <v>0</v>
      </c>
      <c r="G60" s="433"/>
      <c r="H60" s="434">
        <v>0</v>
      </c>
      <c r="I60" s="429"/>
      <c r="J60" s="430"/>
      <c r="K60" s="429"/>
      <c r="L60" s="426"/>
      <c r="M60" s="429"/>
    </row>
    <row r="61">
      <c r="A61" s="426"/>
      <c r="B61" s="426"/>
      <c r="C61" s="426" t="s">
        <v>757</v>
      </c>
      <c r="D61" s="426" t="s">
        <v>758</v>
      </c>
      <c r="E61" s="427" t="s">
        <v>542</v>
      </c>
      <c r="F61" s="434">
        <v>0</v>
      </c>
      <c r="G61" s="433"/>
      <c r="H61" s="434">
        <v>0</v>
      </c>
      <c r="I61" s="429"/>
      <c r="J61" s="430"/>
      <c r="K61" s="429"/>
      <c r="L61" s="426"/>
      <c r="M61" s="429"/>
    </row>
    <row r="62">
      <c r="A62" s="426"/>
      <c r="B62" s="426"/>
      <c r="C62" s="426" t="s">
        <v>1933</v>
      </c>
      <c r="D62" s="426" t="s">
        <v>1934</v>
      </c>
      <c r="E62" s="427" t="s">
        <v>238</v>
      </c>
      <c r="F62" s="434">
        <v>0</v>
      </c>
      <c r="G62" s="433"/>
      <c r="H62" s="434">
        <v>0</v>
      </c>
      <c r="I62" s="429"/>
      <c r="J62" s="430"/>
      <c r="K62" s="429"/>
      <c r="L62" s="426"/>
      <c r="M62" s="429"/>
    </row>
    <row r="63">
      <c r="A63" s="426"/>
      <c r="B63" s="426"/>
      <c r="C63" s="426" t="s">
        <v>1935</v>
      </c>
      <c r="D63" s="426" t="s">
        <v>515</v>
      </c>
      <c r="E63" s="427" t="s">
        <v>516</v>
      </c>
      <c r="F63" s="434">
        <v>0</v>
      </c>
      <c r="G63" s="433"/>
      <c r="H63" s="434">
        <v>0</v>
      </c>
      <c r="I63" s="429"/>
      <c r="J63" s="430"/>
      <c r="K63" s="429"/>
      <c r="L63" s="426"/>
      <c r="M63" s="429"/>
    </row>
    <row r="64">
      <c r="A64" s="426"/>
      <c r="B64" s="426"/>
      <c r="C64" s="426" t="s">
        <v>1936</v>
      </c>
      <c r="D64" s="426" t="s">
        <v>515</v>
      </c>
      <c r="E64" s="427" t="s">
        <v>516</v>
      </c>
      <c r="F64" s="434">
        <v>0</v>
      </c>
      <c r="G64" s="433"/>
      <c r="H64" s="434">
        <v>0</v>
      </c>
      <c r="I64" s="429"/>
      <c r="J64" s="430"/>
      <c r="K64" s="429"/>
      <c r="L64" s="426"/>
      <c r="M64" s="429"/>
    </row>
    <row r="65">
      <c r="A65" s="426"/>
      <c r="B65" s="426"/>
      <c r="C65" s="426" t="s">
        <v>1937</v>
      </c>
      <c r="D65" s="426" t="s">
        <v>1938</v>
      </c>
      <c r="E65" s="427" t="s">
        <v>238</v>
      </c>
      <c r="F65" s="434">
        <v>0</v>
      </c>
      <c r="G65" s="433"/>
      <c r="H65" s="434">
        <v>0</v>
      </c>
      <c r="I65" s="429"/>
      <c r="J65" s="430"/>
      <c r="K65" s="429"/>
      <c r="L65" s="426"/>
      <c r="M65" s="429"/>
    </row>
    <row r="66">
      <c r="A66" s="426"/>
      <c r="B66" s="426"/>
      <c r="C66" s="426" t="s">
        <v>1939</v>
      </c>
      <c r="D66" s="436" t="s">
        <v>1940</v>
      </c>
      <c r="E66" s="437" t="s">
        <v>238</v>
      </c>
      <c r="F66" s="1453">
        <v>0.10000000000000001</v>
      </c>
      <c r="G66" s="1035"/>
      <c r="H66" s="1453">
        <v>0.10000000000000001</v>
      </c>
      <c r="I66" s="439"/>
      <c r="J66" s="440"/>
      <c r="K66" s="439"/>
      <c r="L66" s="436"/>
      <c r="M66" s="439"/>
    </row>
    <row r="67">
      <c r="A67" s="426"/>
      <c r="B67" s="426"/>
      <c r="C67" s="426"/>
      <c r="D67" s="441" t="s">
        <v>517</v>
      </c>
      <c r="E67" s="427"/>
      <c r="F67" s="434"/>
      <c r="G67" s="433"/>
      <c r="H67" s="434"/>
      <c r="I67" s="429"/>
      <c r="J67" s="430"/>
      <c r="K67" s="429"/>
      <c r="L67" s="426"/>
      <c r="M67" s="429">
        <v>6800.0500000000002</v>
      </c>
    </row>
    <row r="68">
      <c r="A68" s="426"/>
      <c r="B68" s="426"/>
      <c r="C68" s="426"/>
      <c r="D68" s="426" t="s">
        <v>518</v>
      </c>
      <c r="E68" s="427"/>
      <c r="F68" s="434"/>
      <c r="G68" s="433"/>
      <c r="H68" s="434"/>
      <c r="I68" s="429"/>
      <c r="J68" s="430"/>
      <c r="K68" s="429"/>
      <c r="L68" s="426"/>
      <c r="M68" s="429">
        <v>3508.5500000000002</v>
      </c>
    </row>
    <row r="69">
      <c r="A69" s="426"/>
      <c r="B69" s="426"/>
      <c r="C69" s="426" t="s">
        <v>519</v>
      </c>
      <c r="D69" s="426" t="s">
        <v>520</v>
      </c>
      <c r="E69" s="427" t="s">
        <v>206</v>
      </c>
      <c r="F69" s="434">
        <v>103</v>
      </c>
      <c r="G69" s="433"/>
      <c r="H69" s="434">
        <v>103</v>
      </c>
      <c r="I69" s="429"/>
      <c r="J69" s="430"/>
      <c r="K69" s="429"/>
      <c r="L69" s="426"/>
      <c r="M69" s="429">
        <v>3613.8099999999999</v>
      </c>
    </row>
    <row r="70">
      <c r="A70" s="436"/>
      <c r="B70" s="436"/>
      <c r="C70" s="436" t="s">
        <v>521</v>
      </c>
      <c r="D70" s="436" t="s">
        <v>522</v>
      </c>
      <c r="E70" s="437" t="s">
        <v>206</v>
      </c>
      <c r="F70" s="1453">
        <v>60</v>
      </c>
      <c r="G70" s="1035"/>
      <c r="H70" s="1453">
        <v>60</v>
      </c>
      <c r="I70" s="439"/>
      <c r="J70" s="440"/>
      <c r="K70" s="439"/>
      <c r="L70" s="436"/>
      <c r="M70" s="439">
        <v>2105.1300000000001</v>
      </c>
    </row>
    <row r="71">
      <c r="D71" s="442" t="s">
        <v>523</v>
      </c>
      <c r="E71" s="442"/>
      <c r="F71" s="442"/>
      <c r="G71" s="442"/>
      <c r="H71" s="442"/>
      <c r="I71" s="442"/>
      <c r="J71" s="443">
        <v>12518.99</v>
      </c>
      <c r="K71" s="443"/>
      <c r="L71" s="443">
        <v>12518.99</v>
      </c>
      <c r="M71" s="443"/>
    </row>
    <row r="72" ht="41.399999999999999">
      <c r="A72" s="425" t="s">
        <v>558</v>
      </c>
      <c r="B72" s="426">
        <v>6</v>
      </c>
      <c r="C72" s="426" t="s">
        <v>1941</v>
      </c>
      <c r="D72" s="426" t="s">
        <v>1942</v>
      </c>
      <c r="E72" s="427" t="s">
        <v>390</v>
      </c>
      <c r="F72" s="434">
        <v>0.088999999999999996</v>
      </c>
      <c r="G72" s="433"/>
      <c r="H72" s="434">
        <v>0.088999999999999996</v>
      </c>
      <c r="I72" s="429"/>
      <c r="J72" s="430"/>
      <c r="K72" s="429"/>
      <c r="L72" s="426"/>
      <c r="M72" s="429"/>
    </row>
    <row r="73">
      <c r="A73" s="433"/>
      <c r="B73" s="433"/>
      <c r="C73" s="428">
        <v>1</v>
      </c>
      <c r="D73" s="433" t="s">
        <v>504</v>
      </c>
      <c r="E73" s="427" t="s">
        <v>480</v>
      </c>
      <c r="F73" s="434"/>
      <c r="G73" s="428"/>
      <c r="H73" s="434">
        <v>6.96692</v>
      </c>
      <c r="I73" s="428"/>
      <c r="J73" s="428"/>
      <c r="K73" s="428"/>
      <c r="L73" s="428"/>
      <c r="M73" s="435">
        <v>3087.4199999999996</v>
      </c>
    </row>
    <row r="74">
      <c r="A74" s="426"/>
      <c r="B74" s="426"/>
      <c r="C74" s="426" t="s">
        <v>629</v>
      </c>
      <c r="D74" s="426" t="s">
        <v>630</v>
      </c>
      <c r="E74" s="427" t="s">
        <v>631</v>
      </c>
      <c r="F74" s="434">
        <v>0.91000000000000003</v>
      </c>
      <c r="G74" s="433"/>
      <c r="H74" s="434">
        <v>0.080990000000000006</v>
      </c>
      <c r="I74" s="429"/>
      <c r="J74" s="430"/>
      <c r="K74" s="429">
        <v>368.25</v>
      </c>
      <c r="L74" s="426"/>
      <c r="M74" s="429">
        <v>29.82</v>
      </c>
    </row>
    <row r="75">
      <c r="A75" s="426"/>
      <c r="B75" s="426"/>
      <c r="C75" s="426" t="s">
        <v>632</v>
      </c>
      <c r="D75" s="426" t="s">
        <v>633</v>
      </c>
      <c r="E75" s="427" t="s">
        <v>631</v>
      </c>
      <c r="F75" s="434">
        <v>38.890000000000001</v>
      </c>
      <c r="G75" s="433"/>
      <c r="H75" s="434">
        <v>3.4612099999999999</v>
      </c>
      <c r="I75" s="429"/>
      <c r="J75" s="430"/>
      <c r="K75" s="429">
        <v>402.02999999999997</v>
      </c>
      <c r="L75" s="426"/>
      <c r="M75" s="429">
        <v>1391.51</v>
      </c>
    </row>
    <row r="76">
      <c r="A76" s="426"/>
      <c r="B76" s="426"/>
      <c r="C76" s="426" t="s">
        <v>634</v>
      </c>
      <c r="D76" s="426" t="s">
        <v>635</v>
      </c>
      <c r="E76" s="427" t="s">
        <v>631</v>
      </c>
      <c r="F76" s="434">
        <v>19.239999999999998</v>
      </c>
      <c r="G76" s="433"/>
      <c r="H76" s="434">
        <v>1.7123600000000001</v>
      </c>
      <c r="I76" s="429"/>
      <c r="J76" s="430"/>
      <c r="K76" s="429">
        <v>452.70999999999998</v>
      </c>
      <c r="L76" s="426"/>
      <c r="M76" s="429">
        <v>775.20000000000005</v>
      </c>
    </row>
    <row r="77">
      <c r="A77" s="426"/>
      <c r="B77" s="426"/>
      <c r="C77" s="426" t="s">
        <v>636</v>
      </c>
      <c r="D77" s="426" t="s">
        <v>637</v>
      </c>
      <c r="E77" s="427" t="s">
        <v>631</v>
      </c>
      <c r="F77" s="434">
        <v>19.239999999999998</v>
      </c>
      <c r="G77" s="433"/>
      <c r="H77" s="434">
        <v>1.7123600000000001</v>
      </c>
      <c r="I77" s="429"/>
      <c r="J77" s="430"/>
      <c r="K77" s="429">
        <v>520.26999999999998</v>
      </c>
      <c r="L77" s="426"/>
      <c r="M77" s="429">
        <v>890.88999999999999</v>
      </c>
    </row>
    <row r="78">
      <c r="A78" s="433"/>
      <c r="B78" s="433"/>
      <c r="C78" s="428">
        <v>2</v>
      </c>
      <c r="D78" s="433" t="s">
        <v>507</v>
      </c>
      <c r="E78" s="427"/>
      <c r="F78" s="434"/>
      <c r="G78" s="428"/>
      <c r="H78" s="434"/>
      <c r="I78" s="428"/>
      <c r="J78" s="428"/>
      <c r="K78" s="428"/>
      <c r="L78" s="428"/>
      <c r="M78" s="435">
        <v>872.87999999999965</v>
      </c>
    </row>
    <row r="79">
      <c r="A79" s="433"/>
      <c r="B79" s="433"/>
      <c r="C79" s="428"/>
      <c r="D79" s="433" t="s">
        <v>508</v>
      </c>
      <c r="E79" s="427" t="s">
        <v>480</v>
      </c>
      <c r="F79" s="434"/>
      <c r="G79" s="428"/>
      <c r="H79" s="434">
        <v>2.1929600000000002</v>
      </c>
      <c r="I79" s="428"/>
      <c r="J79" s="428"/>
      <c r="K79" s="428"/>
      <c r="L79" s="428"/>
      <c r="M79" s="435">
        <v>904.93000000000006</v>
      </c>
    </row>
    <row r="80" ht="27.600000000000001">
      <c r="A80" s="426"/>
      <c r="B80" s="426"/>
      <c r="C80" s="426" t="s">
        <v>509</v>
      </c>
      <c r="D80" s="426" t="s">
        <v>510</v>
      </c>
      <c r="E80" s="427" t="s">
        <v>511</v>
      </c>
      <c r="F80" s="434">
        <v>0.64000000000000001</v>
      </c>
      <c r="G80" s="433"/>
      <c r="H80" s="434">
        <v>0.056959999999999997</v>
      </c>
      <c r="I80" s="429"/>
      <c r="J80" s="430"/>
      <c r="K80" s="429">
        <v>1472.3299999999999</v>
      </c>
      <c r="L80" s="426"/>
      <c r="M80" s="429">
        <v>83.859999999999999</v>
      </c>
    </row>
    <row r="81" ht="27.600000000000001">
      <c r="A81" s="426"/>
      <c r="B81" s="426"/>
      <c r="C81" s="426" t="s">
        <v>512</v>
      </c>
      <c r="D81" s="426" t="s">
        <v>513</v>
      </c>
      <c r="E81" s="427" t="s">
        <v>480</v>
      </c>
      <c r="F81" s="434">
        <v>0.64000000000000001</v>
      </c>
      <c r="G81" s="433"/>
      <c r="H81" s="434">
        <v>0.056959999999999997</v>
      </c>
      <c r="I81" s="429"/>
      <c r="J81" s="430"/>
      <c r="K81" s="429">
        <v>608.11000000000001</v>
      </c>
      <c r="L81" s="426"/>
      <c r="M81" s="429">
        <v>34.640000000000001</v>
      </c>
    </row>
    <row r="82" ht="27.600000000000001">
      <c r="A82" s="426"/>
      <c r="B82" s="426"/>
      <c r="C82" s="426" t="s">
        <v>638</v>
      </c>
      <c r="D82" s="426" t="s">
        <v>639</v>
      </c>
      <c r="E82" s="427" t="s">
        <v>511</v>
      </c>
      <c r="F82" s="434">
        <v>2.3999999999999999</v>
      </c>
      <c r="G82" s="433"/>
      <c r="H82" s="434">
        <v>0.21360000000000001</v>
      </c>
      <c r="I82" s="429"/>
      <c r="J82" s="430"/>
      <c r="K82" s="429">
        <v>15.140000000000001</v>
      </c>
      <c r="L82" s="426"/>
      <c r="M82" s="429">
        <v>3.23</v>
      </c>
    </row>
    <row r="83" ht="27.600000000000001">
      <c r="A83" s="426"/>
      <c r="B83" s="426"/>
      <c r="C83" s="426" t="s">
        <v>640</v>
      </c>
      <c r="D83" s="426" t="s">
        <v>641</v>
      </c>
      <c r="E83" s="427" t="s">
        <v>511</v>
      </c>
      <c r="F83" s="434">
        <v>18.68</v>
      </c>
      <c r="G83" s="433"/>
      <c r="H83" s="434">
        <v>1.66252</v>
      </c>
      <c r="I83" s="429">
        <v>346.73000000000002</v>
      </c>
      <c r="J83" s="430">
        <v>1.26</v>
      </c>
      <c r="K83" s="429">
        <v>436.88</v>
      </c>
      <c r="L83" s="426"/>
      <c r="M83" s="429">
        <v>726.32000000000005</v>
      </c>
    </row>
    <row r="84" ht="27.600000000000001">
      <c r="A84" s="426"/>
      <c r="B84" s="426"/>
      <c r="C84" s="426" t="s">
        <v>642</v>
      </c>
      <c r="D84" s="426" t="s">
        <v>643</v>
      </c>
      <c r="E84" s="427" t="s">
        <v>480</v>
      </c>
      <c r="F84" s="434">
        <v>18.68</v>
      </c>
      <c r="G84" s="433"/>
      <c r="H84" s="434">
        <v>1.66252</v>
      </c>
      <c r="I84" s="429"/>
      <c r="J84" s="430"/>
      <c r="K84" s="429">
        <v>452.70999999999998</v>
      </c>
      <c r="L84" s="426"/>
      <c r="M84" s="429">
        <v>752.63999999999999</v>
      </c>
    </row>
    <row r="85" ht="27.600000000000001">
      <c r="A85" s="426"/>
      <c r="B85" s="426"/>
      <c r="C85" s="426" t="s">
        <v>644</v>
      </c>
      <c r="D85" s="426" t="s">
        <v>645</v>
      </c>
      <c r="E85" s="427" t="s">
        <v>511</v>
      </c>
      <c r="F85" s="434">
        <v>0.52000000000000002</v>
      </c>
      <c r="G85" s="433"/>
      <c r="H85" s="434">
        <v>0.046280000000000002</v>
      </c>
      <c r="I85" s="429"/>
      <c r="J85" s="430"/>
      <c r="K85" s="429">
        <v>544.70000000000005</v>
      </c>
      <c r="L85" s="426"/>
      <c r="M85" s="429">
        <v>25.210000000000001</v>
      </c>
    </row>
    <row r="86" ht="27.600000000000001">
      <c r="A86" s="426"/>
      <c r="B86" s="426"/>
      <c r="C86" s="426" t="s">
        <v>642</v>
      </c>
      <c r="D86" s="426" t="s">
        <v>643</v>
      </c>
      <c r="E86" s="427" t="s">
        <v>480</v>
      </c>
      <c r="F86" s="434">
        <v>0.52000000000000002</v>
      </c>
      <c r="G86" s="433"/>
      <c r="H86" s="434">
        <v>0.046280000000000002</v>
      </c>
      <c r="I86" s="429"/>
      <c r="J86" s="430"/>
      <c r="K86" s="429">
        <v>452.70999999999998</v>
      </c>
      <c r="L86" s="426"/>
      <c r="M86" s="429">
        <v>20.949999999999999</v>
      </c>
    </row>
    <row r="87" ht="27.600000000000001">
      <c r="A87" s="426"/>
      <c r="B87" s="426"/>
      <c r="C87" s="426" t="s">
        <v>646</v>
      </c>
      <c r="D87" s="426" t="s">
        <v>647</v>
      </c>
      <c r="E87" s="427" t="s">
        <v>511</v>
      </c>
      <c r="F87" s="434">
        <v>2.3999999999999999</v>
      </c>
      <c r="G87" s="433"/>
      <c r="H87" s="434">
        <v>0.21360000000000001</v>
      </c>
      <c r="I87" s="429"/>
      <c r="J87" s="430"/>
      <c r="K87" s="429">
        <v>160.38</v>
      </c>
      <c r="L87" s="426"/>
      <c r="M87" s="429">
        <v>34.259999999999998</v>
      </c>
    </row>
    <row r="88" ht="27.600000000000001">
      <c r="A88" s="426"/>
      <c r="B88" s="426"/>
      <c r="C88" s="426" t="s">
        <v>642</v>
      </c>
      <c r="D88" s="426" t="s">
        <v>643</v>
      </c>
      <c r="E88" s="427" t="s">
        <v>480</v>
      </c>
      <c r="F88" s="434">
        <v>2.3999999999999999</v>
      </c>
      <c r="G88" s="433"/>
      <c r="H88" s="434">
        <v>0.21360000000000001</v>
      </c>
      <c r="I88" s="429"/>
      <c r="J88" s="430"/>
      <c r="K88" s="429">
        <v>452.70999999999998</v>
      </c>
      <c r="L88" s="426"/>
      <c r="M88" s="429">
        <v>96.700000000000003</v>
      </c>
    </row>
    <row r="89">
      <c r="A89" s="426"/>
      <c r="B89" s="426"/>
      <c r="C89" s="426" t="s">
        <v>648</v>
      </c>
      <c r="D89" s="426" t="s">
        <v>1943</v>
      </c>
      <c r="E89" s="427" t="s">
        <v>238</v>
      </c>
      <c r="F89" s="434">
        <v>0</v>
      </c>
      <c r="G89" s="433"/>
      <c r="H89" s="434">
        <v>0</v>
      </c>
      <c r="I89" s="429"/>
      <c r="J89" s="430"/>
      <c r="K89" s="429"/>
      <c r="L89" s="426"/>
      <c r="M89" s="429"/>
    </row>
    <row r="90" ht="27.600000000000001">
      <c r="A90" s="426"/>
      <c r="B90" s="426"/>
      <c r="C90" s="426" t="s">
        <v>1944</v>
      </c>
      <c r="D90" s="426" t="s">
        <v>1945</v>
      </c>
      <c r="E90" s="427" t="s">
        <v>238</v>
      </c>
      <c r="F90" s="434">
        <v>0</v>
      </c>
      <c r="G90" s="433"/>
      <c r="H90" s="434">
        <v>0</v>
      </c>
      <c r="I90" s="429"/>
      <c r="J90" s="430"/>
      <c r="K90" s="429"/>
      <c r="L90" s="426"/>
      <c r="M90" s="429"/>
    </row>
    <row r="91">
      <c r="A91" s="426"/>
      <c r="B91" s="426"/>
      <c r="C91" s="426" t="s">
        <v>652</v>
      </c>
      <c r="D91" s="436" t="s">
        <v>1946</v>
      </c>
      <c r="E91" s="437" t="s">
        <v>627</v>
      </c>
      <c r="F91" s="1453">
        <v>3.0600000000000001</v>
      </c>
      <c r="G91" s="1035"/>
      <c r="H91" s="1453">
        <v>0.27234000000000003</v>
      </c>
      <c r="I91" s="439"/>
      <c r="J91" s="440"/>
      <c r="K91" s="439"/>
      <c r="L91" s="436"/>
      <c r="M91" s="439"/>
    </row>
    <row r="92">
      <c r="A92" s="426"/>
      <c r="B92" s="426"/>
      <c r="C92" s="426"/>
      <c r="D92" s="441" t="s">
        <v>517</v>
      </c>
      <c r="E92" s="427"/>
      <c r="F92" s="434"/>
      <c r="G92" s="433"/>
      <c r="H92" s="434"/>
      <c r="I92" s="429"/>
      <c r="J92" s="430"/>
      <c r="K92" s="429"/>
      <c r="L92" s="426"/>
      <c r="M92" s="429">
        <v>4865.2299999999996</v>
      </c>
    </row>
    <row r="93">
      <c r="A93" s="426"/>
      <c r="B93" s="426"/>
      <c r="C93" s="426"/>
      <c r="D93" s="426" t="s">
        <v>518</v>
      </c>
      <c r="E93" s="427"/>
      <c r="F93" s="434"/>
      <c r="G93" s="433"/>
      <c r="H93" s="434"/>
      <c r="I93" s="429"/>
      <c r="J93" s="430"/>
      <c r="K93" s="429"/>
      <c r="L93" s="426"/>
      <c r="M93" s="429">
        <v>3992.3499999999995</v>
      </c>
    </row>
    <row r="94">
      <c r="A94" s="426"/>
      <c r="B94" s="426"/>
      <c r="C94" s="426" t="s">
        <v>519</v>
      </c>
      <c r="D94" s="426" t="s">
        <v>520</v>
      </c>
      <c r="E94" s="427" t="s">
        <v>206</v>
      </c>
      <c r="F94" s="434">
        <v>103</v>
      </c>
      <c r="G94" s="433"/>
      <c r="H94" s="434">
        <v>103</v>
      </c>
      <c r="I94" s="429"/>
      <c r="J94" s="430"/>
      <c r="K94" s="429"/>
      <c r="L94" s="426"/>
      <c r="M94" s="429">
        <v>4112.1199999999999</v>
      </c>
    </row>
    <row r="95">
      <c r="A95" s="436"/>
      <c r="B95" s="436"/>
      <c r="C95" s="436" t="s">
        <v>521</v>
      </c>
      <c r="D95" s="436" t="s">
        <v>522</v>
      </c>
      <c r="E95" s="437" t="s">
        <v>206</v>
      </c>
      <c r="F95" s="1453">
        <v>60</v>
      </c>
      <c r="G95" s="1035"/>
      <c r="H95" s="1453">
        <v>60</v>
      </c>
      <c r="I95" s="439"/>
      <c r="J95" s="440"/>
      <c r="K95" s="439"/>
      <c r="L95" s="436"/>
      <c r="M95" s="439">
        <v>2395.4099999999999</v>
      </c>
    </row>
    <row r="96">
      <c r="D96" s="442" t="s">
        <v>523</v>
      </c>
      <c r="E96" s="442"/>
      <c r="F96" s="442"/>
      <c r="G96" s="442"/>
      <c r="H96" s="442"/>
      <c r="I96" s="442"/>
      <c r="J96" s="443">
        <v>127783.82022471909</v>
      </c>
      <c r="K96" s="443"/>
      <c r="L96" s="443">
        <v>11372.759999999998</v>
      </c>
      <c r="M96" s="443"/>
    </row>
    <row r="97" ht="41.399999999999999">
      <c r="A97" s="425" t="s">
        <v>561</v>
      </c>
      <c r="B97" s="426">
        <v>7</v>
      </c>
      <c r="C97" s="426" t="s">
        <v>1947</v>
      </c>
      <c r="D97" s="426" t="s">
        <v>1948</v>
      </c>
      <c r="E97" s="427" t="s">
        <v>238</v>
      </c>
      <c r="F97" s="434">
        <v>1</v>
      </c>
      <c r="G97" s="433"/>
      <c r="H97" s="434">
        <v>1</v>
      </c>
      <c r="I97" s="429"/>
      <c r="J97" s="430"/>
      <c r="K97" s="429"/>
      <c r="L97" s="426"/>
      <c r="M97" s="429"/>
    </row>
    <row r="98">
      <c r="A98" s="433"/>
      <c r="B98" s="433"/>
      <c r="C98" s="428">
        <v>1</v>
      </c>
      <c r="D98" s="433" t="s">
        <v>504</v>
      </c>
      <c r="E98" s="427" t="s">
        <v>480</v>
      </c>
      <c r="F98" s="434"/>
      <c r="G98" s="428"/>
      <c r="H98" s="434">
        <v>8.120000000000001</v>
      </c>
      <c r="I98" s="428"/>
      <c r="J98" s="428"/>
      <c r="K98" s="428"/>
      <c r="L98" s="428"/>
      <c r="M98" s="435">
        <v>3611.1099999999997</v>
      </c>
    </row>
    <row r="99">
      <c r="A99" s="426"/>
      <c r="B99" s="426"/>
      <c r="C99" s="426" t="s">
        <v>629</v>
      </c>
      <c r="D99" s="426" t="s">
        <v>630</v>
      </c>
      <c r="E99" s="427" t="s">
        <v>631</v>
      </c>
      <c r="F99" s="434">
        <v>0.040000000000000001</v>
      </c>
      <c r="G99" s="433"/>
      <c r="H99" s="434">
        <v>0.040000000000000001</v>
      </c>
      <c r="I99" s="429"/>
      <c r="J99" s="430"/>
      <c r="K99" s="429">
        <v>368.25</v>
      </c>
      <c r="L99" s="426"/>
      <c r="M99" s="429">
        <v>14.73</v>
      </c>
    </row>
    <row r="100">
      <c r="A100" s="426"/>
      <c r="B100" s="426"/>
      <c r="C100" s="426" t="s">
        <v>632</v>
      </c>
      <c r="D100" s="426" t="s">
        <v>633</v>
      </c>
      <c r="E100" s="427" t="s">
        <v>631</v>
      </c>
      <c r="F100" s="434">
        <v>3.96</v>
      </c>
      <c r="G100" s="433"/>
      <c r="H100" s="434">
        <v>3.96</v>
      </c>
      <c r="I100" s="429"/>
      <c r="J100" s="430"/>
      <c r="K100" s="429">
        <v>402.02999999999997</v>
      </c>
      <c r="L100" s="426"/>
      <c r="M100" s="429">
        <v>1592.04</v>
      </c>
    </row>
    <row r="101">
      <c r="A101" s="426"/>
      <c r="B101" s="426"/>
      <c r="C101" s="426" t="s">
        <v>634</v>
      </c>
      <c r="D101" s="426" t="s">
        <v>635</v>
      </c>
      <c r="E101" s="427" t="s">
        <v>631</v>
      </c>
      <c r="F101" s="434">
        <v>2.0600000000000001</v>
      </c>
      <c r="G101" s="433"/>
      <c r="H101" s="434">
        <v>2.0600000000000001</v>
      </c>
      <c r="I101" s="429"/>
      <c r="J101" s="430"/>
      <c r="K101" s="429">
        <v>452.70999999999998</v>
      </c>
      <c r="L101" s="426"/>
      <c r="M101" s="429">
        <v>932.58000000000004</v>
      </c>
    </row>
    <row r="102">
      <c r="A102" s="426"/>
      <c r="B102" s="426"/>
      <c r="C102" s="426" t="s">
        <v>636</v>
      </c>
      <c r="D102" s="426" t="s">
        <v>637</v>
      </c>
      <c r="E102" s="427" t="s">
        <v>631</v>
      </c>
      <c r="F102" s="434">
        <v>2.0600000000000001</v>
      </c>
      <c r="G102" s="433"/>
      <c r="H102" s="434">
        <v>2.0600000000000001</v>
      </c>
      <c r="I102" s="429"/>
      <c r="J102" s="430"/>
      <c r="K102" s="429">
        <v>520.26999999999998</v>
      </c>
      <c r="L102" s="426"/>
      <c r="M102" s="429">
        <v>1071.76</v>
      </c>
    </row>
    <row r="103">
      <c r="A103" s="433"/>
      <c r="B103" s="433"/>
      <c r="C103" s="428">
        <v>2</v>
      </c>
      <c r="D103" s="433" t="s">
        <v>507</v>
      </c>
      <c r="E103" s="427"/>
      <c r="F103" s="434"/>
      <c r="G103" s="428"/>
      <c r="H103" s="434"/>
      <c r="I103" s="428"/>
      <c r="J103" s="428"/>
      <c r="K103" s="428"/>
      <c r="L103" s="428"/>
      <c r="M103" s="435">
        <v>914.10000000000036</v>
      </c>
    </row>
    <row r="104">
      <c r="A104" s="433"/>
      <c r="B104" s="433"/>
      <c r="C104" s="428"/>
      <c r="D104" s="433" t="s">
        <v>508</v>
      </c>
      <c r="E104" s="427" t="s">
        <v>480</v>
      </c>
      <c r="F104" s="434"/>
      <c r="G104" s="428"/>
      <c r="H104" s="434">
        <v>2.04</v>
      </c>
      <c r="I104" s="428"/>
      <c r="J104" s="428"/>
      <c r="K104" s="428"/>
      <c r="L104" s="428"/>
      <c r="M104" s="435">
        <v>926.62999999999988</v>
      </c>
    </row>
    <row r="105" ht="27.600000000000001">
      <c r="A105" s="426"/>
      <c r="B105" s="426"/>
      <c r="C105" s="426" t="s">
        <v>509</v>
      </c>
      <c r="D105" s="426" t="s">
        <v>510</v>
      </c>
      <c r="E105" s="427" t="s">
        <v>511</v>
      </c>
      <c r="F105" s="434">
        <v>0.02</v>
      </c>
      <c r="G105" s="433"/>
      <c r="H105" s="434">
        <v>0.02</v>
      </c>
      <c r="I105" s="429"/>
      <c r="J105" s="430"/>
      <c r="K105" s="429">
        <v>1472.3299999999999</v>
      </c>
      <c r="L105" s="426"/>
      <c r="M105" s="429">
        <v>29.449999999999999</v>
      </c>
    </row>
    <row r="106" ht="27.600000000000001">
      <c r="A106" s="426"/>
      <c r="B106" s="426"/>
      <c r="C106" s="426" t="s">
        <v>512</v>
      </c>
      <c r="D106" s="426" t="s">
        <v>513</v>
      </c>
      <c r="E106" s="427" t="s">
        <v>480</v>
      </c>
      <c r="F106" s="434">
        <v>0.02</v>
      </c>
      <c r="G106" s="433"/>
      <c r="H106" s="434">
        <v>0.02</v>
      </c>
      <c r="I106" s="429"/>
      <c r="J106" s="430"/>
      <c r="K106" s="429">
        <v>608.11000000000001</v>
      </c>
      <c r="L106" s="426"/>
      <c r="M106" s="429">
        <v>12.16</v>
      </c>
    </row>
    <row r="107" ht="27.600000000000001">
      <c r="A107" s="426"/>
      <c r="B107" s="426"/>
      <c r="C107" s="426" t="s">
        <v>640</v>
      </c>
      <c r="D107" s="426" t="s">
        <v>641</v>
      </c>
      <c r="E107" s="427" t="s">
        <v>511</v>
      </c>
      <c r="F107" s="434">
        <v>2</v>
      </c>
      <c r="G107" s="433"/>
      <c r="H107" s="434">
        <v>2</v>
      </c>
      <c r="I107" s="429">
        <v>346.73000000000002</v>
      </c>
      <c r="J107" s="430">
        <v>1.26</v>
      </c>
      <c r="K107" s="429">
        <v>436.88</v>
      </c>
      <c r="L107" s="426"/>
      <c r="M107" s="429">
        <v>873.75999999999999</v>
      </c>
    </row>
    <row r="108" ht="27.600000000000001">
      <c r="A108" s="426"/>
      <c r="B108" s="426"/>
      <c r="C108" s="426" t="s">
        <v>642</v>
      </c>
      <c r="D108" s="426" t="s">
        <v>643</v>
      </c>
      <c r="E108" s="427" t="s">
        <v>480</v>
      </c>
      <c r="F108" s="434">
        <v>2</v>
      </c>
      <c r="G108" s="433"/>
      <c r="H108" s="434">
        <v>2</v>
      </c>
      <c r="I108" s="429"/>
      <c r="J108" s="430"/>
      <c r="K108" s="429">
        <v>452.70999999999998</v>
      </c>
      <c r="L108" s="426"/>
      <c r="M108" s="429">
        <v>905.41999999999996</v>
      </c>
    </row>
    <row r="109" ht="27.600000000000001">
      <c r="A109" s="426"/>
      <c r="B109" s="426"/>
      <c r="C109" s="426" t="s">
        <v>644</v>
      </c>
      <c r="D109" s="426" t="s">
        <v>645</v>
      </c>
      <c r="E109" s="427" t="s">
        <v>511</v>
      </c>
      <c r="F109" s="434">
        <v>0.02</v>
      </c>
      <c r="G109" s="433"/>
      <c r="H109" s="434">
        <v>0.02</v>
      </c>
      <c r="I109" s="429"/>
      <c r="J109" s="430"/>
      <c r="K109" s="429">
        <v>544.70000000000005</v>
      </c>
      <c r="L109" s="426"/>
      <c r="M109" s="429">
        <v>10.890000000000001</v>
      </c>
    </row>
    <row r="110" ht="27.600000000000001">
      <c r="A110" s="426"/>
      <c r="B110" s="426"/>
      <c r="C110" s="426" t="s">
        <v>642</v>
      </c>
      <c r="D110" s="426" t="s">
        <v>643</v>
      </c>
      <c r="E110" s="427" t="s">
        <v>480</v>
      </c>
      <c r="F110" s="434">
        <v>0.02</v>
      </c>
      <c r="G110" s="433"/>
      <c r="H110" s="434">
        <v>0.02</v>
      </c>
      <c r="I110" s="429"/>
      <c r="J110" s="430"/>
      <c r="K110" s="429">
        <v>452.70999999999998</v>
      </c>
      <c r="L110" s="426"/>
      <c r="M110" s="429">
        <v>9.0500000000000007</v>
      </c>
    </row>
    <row r="111" ht="27.600000000000001">
      <c r="A111" s="426"/>
      <c r="B111" s="426"/>
      <c r="C111" s="426" t="s">
        <v>1944</v>
      </c>
      <c r="D111" s="436" t="s">
        <v>1945</v>
      </c>
      <c r="E111" s="437" t="s">
        <v>238</v>
      </c>
      <c r="F111" s="1453">
        <v>0</v>
      </c>
      <c r="G111" s="1035"/>
      <c r="H111" s="1453">
        <v>0</v>
      </c>
      <c r="I111" s="439"/>
      <c r="J111" s="440"/>
      <c r="K111" s="439"/>
      <c r="L111" s="436"/>
      <c r="M111" s="439"/>
    </row>
    <row r="112">
      <c r="A112" s="426"/>
      <c r="B112" s="426"/>
      <c r="C112" s="426"/>
      <c r="D112" s="441" t="s">
        <v>517</v>
      </c>
      <c r="E112" s="427"/>
      <c r="F112" s="434"/>
      <c r="G112" s="433"/>
      <c r="H112" s="434"/>
      <c r="I112" s="429"/>
      <c r="J112" s="430"/>
      <c r="K112" s="429"/>
      <c r="L112" s="426"/>
      <c r="M112" s="429">
        <v>5451.8400000000001</v>
      </c>
    </row>
    <row r="113">
      <c r="A113" s="426"/>
      <c r="B113" s="426"/>
      <c r="C113" s="426"/>
      <c r="D113" s="426" t="s">
        <v>518</v>
      </c>
      <c r="E113" s="427"/>
      <c r="F113" s="434"/>
      <c r="G113" s="433"/>
      <c r="H113" s="434"/>
      <c r="I113" s="429"/>
      <c r="J113" s="430"/>
      <c r="K113" s="429"/>
      <c r="L113" s="426"/>
      <c r="M113" s="429">
        <v>4537.7399999999998</v>
      </c>
    </row>
    <row r="114">
      <c r="A114" s="426"/>
      <c r="B114" s="426"/>
      <c r="C114" s="426" t="s">
        <v>519</v>
      </c>
      <c r="D114" s="426" t="s">
        <v>520</v>
      </c>
      <c r="E114" s="427" t="s">
        <v>206</v>
      </c>
      <c r="F114" s="434">
        <v>103</v>
      </c>
      <c r="G114" s="433"/>
      <c r="H114" s="434">
        <v>103</v>
      </c>
      <c r="I114" s="429"/>
      <c r="J114" s="430"/>
      <c r="K114" s="429"/>
      <c r="L114" s="426"/>
      <c r="M114" s="429">
        <v>4673.8699999999999</v>
      </c>
    </row>
    <row r="115">
      <c r="A115" s="436"/>
      <c r="B115" s="436"/>
      <c r="C115" s="436" t="s">
        <v>521</v>
      </c>
      <c r="D115" s="436" t="s">
        <v>522</v>
      </c>
      <c r="E115" s="437" t="s">
        <v>206</v>
      </c>
      <c r="F115" s="1453">
        <v>60</v>
      </c>
      <c r="G115" s="1035"/>
      <c r="H115" s="1453">
        <v>60</v>
      </c>
      <c r="I115" s="439"/>
      <c r="J115" s="440"/>
      <c r="K115" s="439"/>
      <c r="L115" s="436"/>
      <c r="M115" s="439">
        <v>2722.6399999999999</v>
      </c>
    </row>
    <row r="116">
      <c r="D116" s="442" t="s">
        <v>523</v>
      </c>
      <c r="E116" s="442"/>
      <c r="F116" s="442"/>
      <c r="G116" s="442"/>
      <c r="H116" s="442"/>
      <c r="I116" s="442"/>
      <c r="J116" s="443">
        <v>12848.349999999999</v>
      </c>
      <c r="K116" s="443"/>
      <c r="L116" s="443">
        <v>12848.349999999999</v>
      </c>
      <c r="M116" s="443"/>
    </row>
    <row r="117" ht="27.600000000000001">
      <c r="A117" s="425" t="s">
        <v>727</v>
      </c>
      <c r="B117" s="426">
        <v>8</v>
      </c>
      <c r="C117" s="426" t="s">
        <v>1949</v>
      </c>
      <c r="D117" s="426" t="s">
        <v>1950</v>
      </c>
      <c r="E117" s="427" t="s">
        <v>498</v>
      </c>
      <c r="F117" s="434">
        <v>0.67000000000000004</v>
      </c>
      <c r="G117" s="433"/>
      <c r="H117" s="434">
        <v>0.67000000000000004</v>
      </c>
      <c r="I117" s="429"/>
      <c r="J117" s="430"/>
      <c r="K117" s="429"/>
      <c r="L117" s="426"/>
      <c r="M117" s="429"/>
    </row>
    <row r="118">
      <c r="A118" s="433"/>
      <c r="B118" s="433"/>
      <c r="C118" s="428">
        <v>1</v>
      </c>
      <c r="D118" s="433" t="s">
        <v>504</v>
      </c>
      <c r="E118" s="427" t="s">
        <v>480</v>
      </c>
      <c r="F118" s="434"/>
      <c r="G118" s="428"/>
      <c r="H118" s="434">
        <v>2.5192000000000001</v>
      </c>
      <c r="I118" s="428"/>
      <c r="J118" s="428"/>
      <c r="K118" s="428"/>
      <c r="L118" s="428"/>
      <c r="M118" s="435">
        <v>1051.0899999999999</v>
      </c>
    </row>
    <row r="119" ht="27.600000000000001">
      <c r="A119" s="426"/>
      <c r="B119" s="426"/>
      <c r="C119" s="426" t="s">
        <v>668</v>
      </c>
      <c r="D119" s="426" t="s">
        <v>1847</v>
      </c>
      <c r="E119" s="427" t="s">
        <v>480</v>
      </c>
      <c r="F119" s="434">
        <v>3.7599999999999998</v>
      </c>
      <c r="G119" s="433"/>
      <c r="H119" s="434">
        <v>2.5192000000000001</v>
      </c>
      <c r="I119" s="429"/>
      <c r="J119" s="430"/>
      <c r="K119" s="429">
        <v>417.23000000000002</v>
      </c>
      <c r="L119" s="426"/>
      <c r="M119" s="429">
        <v>1051.0899999999999</v>
      </c>
    </row>
    <row r="120">
      <c r="A120" s="433"/>
      <c r="B120" s="433"/>
      <c r="C120" s="428">
        <v>2</v>
      </c>
      <c r="D120" s="433" t="s">
        <v>507</v>
      </c>
      <c r="E120" s="427"/>
      <c r="F120" s="434"/>
      <c r="G120" s="428"/>
      <c r="H120" s="434"/>
      <c r="I120" s="428"/>
      <c r="J120" s="428"/>
      <c r="K120" s="428"/>
      <c r="L120" s="428"/>
      <c r="M120" s="435">
        <v>329.09000000000003</v>
      </c>
    </row>
    <row r="121">
      <c r="A121" s="433"/>
      <c r="B121" s="433"/>
      <c r="C121" s="428"/>
      <c r="D121" s="433" t="s">
        <v>508</v>
      </c>
      <c r="E121" s="427" t="s">
        <v>480</v>
      </c>
      <c r="F121" s="434"/>
      <c r="G121" s="428"/>
      <c r="H121" s="434">
        <v>0.71689999999999998</v>
      </c>
      <c r="I121" s="428"/>
      <c r="J121" s="428"/>
      <c r="K121" s="428"/>
      <c r="L121" s="428"/>
      <c r="M121" s="435">
        <v>324.55000000000001</v>
      </c>
    </row>
    <row r="122" ht="27.600000000000001">
      <c r="A122" s="426"/>
      <c r="B122" s="426"/>
      <c r="C122" s="426" t="s">
        <v>640</v>
      </c>
      <c r="D122" s="426" t="s">
        <v>641</v>
      </c>
      <c r="E122" s="427" t="s">
        <v>511</v>
      </c>
      <c r="F122" s="434">
        <v>0.84999999999999998</v>
      </c>
      <c r="G122" s="433"/>
      <c r="H122" s="434">
        <v>0.56950000000000001</v>
      </c>
      <c r="I122" s="429">
        <v>346.73000000000002</v>
      </c>
      <c r="J122" s="430">
        <v>1.26</v>
      </c>
      <c r="K122" s="429">
        <v>436.88</v>
      </c>
      <c r="L122" s="426"/>
      <c r="M122" s="429">
        <v>248.80000000000001</v>
      </c>
    </row>
    <row r="123" ht="27.600000000000001">
      <c r="A123" s="426"/>
      <c r="B123" s="426"/>
      <c r="C123" s="426" t="s">
        <v>642</v>
      </c>
      <c r="D123" s="426" t="s">
        <v>643</v>
      </c>
      <c r="E123" s="427" t="s">
        <v>480</v>
      </c>
      <c r="F123" s="434">
        <v>0.84999999999999998</v>
      </c>
      <c r="G123" s="433"/>
      <c r="H123" s="434">
        <v>0.56950000000000001</v>
      </c>
      <c r="I123" s="429"/>
      <c r="J123" s="430"/>
      <c r="K123" s="429">
        <v>452.70999999999998</v>
      </c>
      <c r="L123" s="426"/>
      <c r="M123" s="429">
        <v>257.81999999999999</v>
      </c>
    </row>
    <row r="124" ht="27.600000000000001">
      <c r="A124" s="426"/>
      <c r="B124" s="426"/>
      <c r="C124" s="426" t="s">
        <v>644</v>
      </c>
      <c r="D124" s="426" t="s">
        <v>645</v>
      </c>
      <c r="E124" s="427" t="s">
        <v>511</v>
      </c>
      <c r="F124" s="434">
        <v>0.22</v>
      </c>
      <c r="G124" s="433"/>
      <c r="H124" s="434">
        <v>0.1474</v>
      </c>
      <c r="I124" s="429"/>
      <c r="J124" s="430"/>
      <c r="K124" s="429">
        <v>544.70000000000005</v>
      </c>
      <c r="L124" s="426"/>
      <c r="M124" s="429">
        <v>80.290000000000006</v>
      </c>
    </row>
    <row r="125" ht="27.600000000000001">
      <c r="A125" s="426"/>
      <c r="B125" s="426"/>
      <c r="C125" s="426" t="s">
        <v>642</v>
      </c>
      <c r="D125" s="426" t="s">
        <v>643</v>
      </c>
      <c r="E125" s="427" t="s">
        <v>480</v>
      </c>
      <c r="F125" s="434">
        <v>0.22</v>
      </c>
      <c r="G125" s="433"/>
      <c r="H125" s="434">
        <v>0.1474</v>
      </c>
      <c r="I125" s="429"/>
      <c r="J125" s="430"/>
      <c r="K125" s="429">
        <v>452.70999999999998</v>
      </c>
      <c r="L125" s="426"/>
      <c r="M125" s="429">
        <v>66.730000000000004</v>
      </c>
    </row>
    <row r="126">
      <c r="A126" s="433"/>
      <c r="B126" s="433"/>
      <c r="C126" s="428">
        <v>4</v>
      </c>
      <c r="D126" s="433" t="s">
        <v>535</v>
      </c>
      <c r="E126" s="427"/>
      <c r="F126" s="434"/>
      <c r="G126" s="428"/>
      <c r="H126" s="434"/>
      <c r="I126" s="428"/>
      <c r="J126" s="428"/>
      <c r="K126" s="428"/>
      <c r="L126" s="428"/>
      <c r="M126" s="435">
        <v>44.399999999999991</v>
      </c>
    </row>
    <row r="127">
      <c r="A127" s="426"/>
      <c r="B127" s="426"/>
      <c r="C127" s="426" t="s">
        <v>670</v>
      </c>
      <c r="D127" s="426" t="s">
        <v>671</v>
      </c>
      <c r="E127" s="427" t="s">
        <v>516</v>
      </c>
      <c r="F127" s="434">
        <v>0.10000000000000001</v>
      </c>
      <c r="G127" s="433"/>
      <c r="H127" s="434">
        <v>0.067000000000000004</v>
      </c>
      <c r="I127" s="429">
        <v>238.28999999999999</v>
      </c>
      <c r="J127" s="430">
        <v>2.0699999999999998</v>
      </c>
      <c r="K127" s="429">
        <v>493.25999999999999</v>
      </c>
      <c r="L127" s="426"/>
      <c r="M127" s="429">
        <v>33.049999999999997</v>
      </c>
    </row>
    <row r="128">
      <c r="A128" s="426"/>
      <c r="B128" s="426"/>
      <c r="C128" s="426" t="s">
        <v>536</v>
      </c>
      <c r="D128" s="426" t="s">
        <v>537</v>
      </c>
      <c r="E128" s="427" t="s">
        <v>516</v>
      </c>
      <c r="F128" s="434">
        <v>0.029999999999999999</v>
      </c>
      <c r="G128" s="433"/>
      <c r="H128" s="434">
        <v>0.0201</v>
      </c>
      <c r="I128" s="429">
        <v>80.019999999999996</v>
      </c>
      <c r="J128" s="430">
        <v>2.0699999999999998</v>
      </c>
      <c r="K128" s="429">
        <v>165.63999999999999</v>
      </c>
      <c r="L128" s="426"/>
      <c r="M128" s="429">
        <v>3.3300000000000001</v>
      </c>
    </row>
    <row r="129">
      <c r="A129" s="426"/>
      <c r="B129" s="426"/>
      <c r="C129" s="426" t="s">
        <v>538</v>
      </c>
      <c r="D129" s="426" t="s">
        <v>539</v>
      </c>
      <c r="E129" s="427" t="s">
        <v>516</v>
      </c>
      <c r="F129" s="434">
        <v>0.02</v>
      </c>
      <c r="G129" s="433"/>
      <c r="H129" s="434">
        <v>0.0134</v>
      </c>
      <c r="I129" s="429">
        <v>56.109999999999999</v>
      </c>
      <c r="J129" s="430">
        <v>1.5800000000000001</v>
      </c>
      <c r="K129" s="429">
        <v>88.650000000000006</v>
      </c>
      <c r="L129" s="426"/>
      <c r="M129" s="429">
        <v>1.1899999999999999</v>
      </c>
    </row>
    <row r="130">
      <c r="A130" s="426"/>
      <c r="B130" s="426"/>
      <c r="C130" s="426" t="s">
        <v>540</v>
      </c>
      <c r="D130" s="426" t="s">
        <v>541</v>
      </c>
      <c r="E130" s="427" t="s">
        <v>542</v>
      </c>
      <c r="F130" s="434">
        <v>0.0001</v>
      </c>
      <c r="G130" s="433"/>
      <c r="H130" s="434">
        <v>6.7000000000000002e-05</v>
      </c>
      <c r="I130" s="429">
        <v>80020.979999999996</v>
      </c>
      <c r="J130" s="430">
        <v>1.02</v>
      </c>
      <c r="K130" s="429">
        <v>81621.399999999994</v>
      </c>
      <c r="L130" s="426"/>
      <c r="M130" s="429">
        <v>5.4699999999999998</v>
      </c>
    </row>
    <row r="131">
      <c r="A131" s="426"/>
      <c r="B131" s="426"/>
      <c r="C131" s="426" t="s">
        <v>543</v>
      </c>
      <c r="D131" s="426" t="s">
        <v>544</v>
      </c>
      <c r="E131" s="427" t="s">
        <v>516</v>
      </c>
      <c r="F131" s="434">
        <v>0.029999999999999999</v>
      </c>
      <c r="G131" s="433"/>
      <c r="H131" s="434">
        <v>0.0201</v>
      </c>
      <c r="I131" s="429">
        <v>60.600000000000001</v>
      </c>
      <c r="J131" s="430">
        <v>1.1200000000000001</v>
      </c>
      <c r="K131" s="429">
        <v>67.870000000000005</v>
      </c>
      <c r="L131" s="426"/>
      <c r="M131" s="429">
        <v>1.3600000000000001</v>
      </c>
    </row>
    <row r="132">
      <c r="A132" s="426"/>
      <c r="B132" s="426"/>
      <c r="C132" s="426" t="s">
        <v>1931</v>
      </c>
      <c r="D132" s="426" t="s">
        <v>1932</v>
      </c>
      <c r="E132" s="427" t="s">
        <v>516</v>
      </c>
      <c r="F132" s="434">
        <v>0</v>
      </c>
      <c r="G132" s="433"/>
      <c r="H132" s="434">
        <v>0</v>
      </c>
      <c r="I132" s="429"/>
      <c r="J132" s="430"/>
      <c r="K132" s="429"/>
      <c r="L132" s="426"/>
      <c r="M132" s="429"/>
    </row>
    <row r="133">
      <c r="A133" s="426"/>
      <c r="B133" s="426"/>
      <c r="C133" s="426" t="s">
        <v>757</v>
      </c>
      <c r="D133" s="426" t="s">
        <v>758</v>
      </c>
      <c r="E133" s="427" t="s">
        <v>542</v>
      </c>
      <c r="F133" s="434">
        <v>0</v>
      </c>
      <c r="G133" s="433"/>
      <c r="H133" s="434">
        <v>0</v>
      </c>
      <c r="I133" s="429"/>
      <c r="J133" s="430"/>
      <c r="K133" s="429"/>
      <c r="L133" s="426"/>
      <c r="M133" s="429"/>
    </row>
    <row r="134" ht="27.600000000000001">
      <c r="A134" s="426"/>
      <c r="B134" s="426"/>
      <c r="C134" s="426" t="s">
        <v>1933</v>
      </c>
      <c r="D134" s="426" t="s">
        <v>1951</v>
      </c>
      <c r="E134" s="427" t="s">
        <v>238</v>
      </c>
      <c r="F134" s="434">
        <v>0</v>
      </c>
      <c r="G134" s="433"/>
      <c r="H134" s="434">
        <v>0</v>
      </c>
      <c r="I134" s="429"/>
      <c r="J134" s="430"/>
      <c r="K134" s="429"/>
      <c r="L134" s="426"/>
      <c r="M134" s="429"/>
    </row>
    <row r="135">
      <c r="A135" s="426"/>
      <c r="B135" s="426"/>
      <c r="C135" s="426" t="s">
        <v>1952</v>
      </c>
      <c r="D135" s="436" t="s">
        <v>515</v>
      </c>
      <c r="E135" s="437" t="s">
        <v>516</v>
      </c>
      <c r="F135" s="1453">
        <v>0</v>
      </c>
      <c r="G135" s="1035"/>
      <c r="H135" s="1453">
        <v>0</v>
      </c>
      <c r="I135" s="439"/>
      <c r="J135" s="440"/>
      <c r="K135" s="439"/>
      <c r="L135" s="436"/>
      <c r="M135" s="439"/>
    </row>
    <row r="136">
      <c r="A136" s="426"/>
      <c r="B136" s="426"/>
      <c r="C136" s="426"/>
      <c r="D136" s="441" t="s">
        <v>517</v>
      </c>
      <c r="E136" s="427"/>
      <c r="F136" s="434"/>
      <c r="G136" s="433"/>
      <c r="H136" s="434"/>
      <c r="I136" s="429"/>
      <c r="J136" s="430"/>
      <c r="K136" s="429"/>
      <c r="L136" s="426"/>
      <c r="M136" s="429">
        <v>1749.1299999999999</v>
      </c>
    </row>
    <row r="137">
      <c r="A137" s="426"/>
      <c r="B137" s="426"/>
      <c r="C137" s="426"/>
      <c r="D137" s="426" t="s">
        <v>518</v>
      </c>
      <c r="E137" s="427"/>
      <c r="F137" s="434"/>
      <c r="G137" s="433"/>
      <c r="H137" s="434"/>
      <c r="I137" s="429"/>
      <c r="J137" s="430"/>
      <c r="K137" s="429"/>
      <c r="L137" s="426"/>
      <c r="M137" s="429">
        <v>1375.6399999999999</v>
      </c>
    </row>
    <row r="138">
      <c r="A138" s="426"/>
      <c r="B138" s="426"/>
      <c r="C138" s="426" t="s">
        <v>519</v>
      </c>
      <c r="D138" s="426" t="s">
        <v>520</v>
      </c>
      <c r="E138" s="427" t="s">
        <v>206</v>
      </c>
      <c r="F138" s="434">
        <v>103</v>
      </c>
      <c r="G138" s="433"/>
      <c r="H138" s="434">
        <v>103</v>
      </c>
      <c r="I138" s="429"/>
      <c r="J138" s="430"/>
      <c r="K138" s="429"/>
      <c r="L138" s="426"/>
      <c r="M138" s="429">
        <v>1416.9100000000001</v>
      </c>
    </row>
    <row r="139">
      <c r="A139" s="436"/>
      <c r="B139" s="436"/>
      <c r="C139" s="436" t="s">
        <v>521</v>
      </c>
      <c r="D139" s="436" t="s">
        <v>522</v>
      </c>
      <c r="E139" s="437" t="s">
        <v>206</v>
      </c>
      <c r="F139" s="1453">
        <v>60</v>
      </c>
      <c r="G139" s="1035"/>
      <c r="H139" s="1453">
        <v>60</v>
      </c>
      <c r="I139" s="439"/>
      <c r="J139" s="440"/>
      <c r="K139" s="439"/>
      <c r="L139" s="436"/>
      <c r="M139" s="439">
        <v>825.38</v>
      </c>
    </row>
    <row r="140">
      <c r="D140" s="442" t="s">
        <v>523</v>
      </c>
      <c r="E140" s="442"/>
      <c r="F140" s="442"/>
      <c r="G140" s="442"/>
      <c r="H140" s="442"/>
      <c r="I140" s="442"/>
      <c r="J140" s="443">
        <v>5957.3432835820895</v>
      </c>
      <c r="K140" s="443"/>
      <c r="L140" s="443">
        <v>3991.4200000000001</v>
      </c>
      <c r="M140" s="443"/>
    </row>
    <row r="141" ht="27.600000000000001">
      <c r="A141" s="425" t="s">
        <v>738</v>
      </c>
      <c r="B141" s="426">
        <v>9</v>
      </c>
      <c r="C141" s="426" t="s">
        <v>1953</v>
      </c>
      <c r="D141" s="426" t="s">
        <v>1954</v>
      </c>
      <c r="E141" s="427" t="s">
        <v>498</v>
      </c>
      <c r="F141" s="434">
        <v>1</v>
      </c>
      <c r="G141" s="433"/>
      <c r="H141" s="434">
        <v>1</v>
      </c>
      <c r="I141" s="429"/>
      <c r="J141" s="430"/>
      <c r="K141" s="429"/>
      <c r="L141" s="426"/>
      <c r="M141" s="429"/>
    </row>
    <row r="142">
      <c r="A142" s="433"/>
      <c r="B142" s="433"/>
      <c r="C142" s="428">
        <v>1</v>
      </c>
      <c r="D142" s="433" t="s">
        <v>504</v>
      </c>
      <c r="E142" s="427" t="s">
        <v>480</v>
      </c>
      <c r="F142" s="434"/>
      <c r="G142" s="428"/>
      <c r="H142" s="434">
        <v>7.4199999999999999</v>
      </c>
      <c r="I142" s="428"/>
      <c r="J142" s="428"/>
      <c r="K142" s="428"/>
      <c r="L142" s="428"/>
      <c r="M142" s="435">
        <v>3509.5100000000002</v>
      </c>
    </row>
    <row r="143" ht="27.600000000000001">
      <c r="A143" s="426"/>
      <c r="B143" s="426"/>
      <c r="C143" s="426" t="s">
        <v>1955</v>
      </c>
      <c r="D143" s="426" t="s">
        <v>1956</v>
      </c>
      <c r="E143" s="427" t="s">
        <v>480</v>
      </c>
      <c r="F143" s="434">
        <v>7.4199999999999999</v>
      </c>
      <c r="G143" s="433"/>
      <c r="H143" s="434">
        <v>7.4199999999999999</v>
      </c>
      <c r="I143" s="429"/>
      <c r="J143" s="430"/>
      <c r="K143" s="429">
        <v>472.98000000000002</v>
      </c>
      <c r="L143" s="426"/>
      <c r="M143" s="429">
        <v>3509.5100000000002</v>
      </c>
    </row>
    <row r="144">
      <c r="A144" s="433"/>
      <c r="B144" s="433"/>
      <c r="C144" s="428">
        <v>2</v>
      </c>
      <c r="D144" s="433" t="s">
        <v>507</v>
      </c>
      <c r="E144" s="427"/>
      <c r="F144" s="434"/>
      <c r="G144" s="428"/>
      <c r="H144" s="434"/>
      <c r="I144" s="428"/>
      <c r="J144" s="428"/>
      <c r="K144" s="428"/>
      <c r="L144" s="428"/>
      <c r="M144" s="435">
        <v>1121.4500000000003</v>
      </c>
    </row>
    <row r="145">
      <c r="A145" s="433"/>
      <c r="B145" s="433"/>
      <c r="C145" s="428"/>
      <c r="D145" s="433" t="s">
        <v>508</v>
      </c>
      <c r="E145" s="427" t="s">
        <v>480</v>
      </c>
      <c r="F145" s="434"/>
      <c r="G145" s="428"/>
      <c r="H145" s="434">
        <v>1.02</v>
      </c>
      <c r="I145" s="428"/>
      <c r="J145" s="428"/>
      <c r="K145" s="428"/>
      <c r="L145" s="428"/>
      <c r="M145" s="435">
        <v>556.55999999999995</v>
      </c>
    </row>
    <row r="146" ht="27.600000000000001">
      <c r="A146" s="426"/>
      <c r="B146" s="426"/>
      <c r="C146" s="426" t="s">
        <v>509</v>
      </c>
      <c r="D146" s="426" t="s">
        <v>510</v>
      </c>
      <c r="E146" s="427" t="s">
        <v>511</v>
      </c>
      <c r="F146" s="434">
        <v>0.60999999999999999</v>
      </c>
      <c r="G146" s="433"/>
      <c r="H146" s="434">
        <v>0.60999999999999999</v>
      </c>
      <c r="I146" s="429"/>
      <c r="J146" s="430"/>
      <c r="K146" s="429">
        <v>1472.3299999999999</v>
      </c>
      <c r="L146" s="426"/>
      <c r="M146" s="429">
        <v>898.12</v>
      </c>
    </row>
    <row r="147" ht="27.600000000000001">
      <c r="A147" s="426"/>
      <c r="B147" s="426"/>
      <c r="C147" s="426" t="s">
        <v>512</v>
      </c>
      <c r="D147" s="426" t="s">
        <v>513</v>
      </c>
      <c r="E147" s="427" t="s">
        <v>480</v>
      </c>
      <c r="F147" s="434">
        <v>0.60999999999999999</v>
      </c>
      <c r="G147" s="433"/>
      <c r="H147" s="434">
        <v>0.60999999999999999</v>
      </c>
      <c r="I147" s="429"/>
      <c r="J147" s="430"/>
      <c r="K147" s="429">
        <v>608.11000000000001</v>
      </c>
      <c r="L147" s="426"/>
      <c r="M147" s="429">
        <v>370.94999999999999</v>
      </c>
    </row>
    <row r="148" ht="27.600000000000001">
      <c r="A148" s="426"/>
      <c r="B148" s="426"/>
      <c r="C148" s="426" t="s">
        <v>644</v>
      </c>
      <c r="D148" s="426" t="s">
        <v>645</v>
      </c>
      <c r="E148" s="427" t="s">
        <v>511</v>
      </c>
      <c r="F148" s="434">
        <v>0.40999999999999998</v>
      </c>
      <c r="G148" s="433"/>
      <c r="H148" s="434">
        <v>0.40999999999999998</v>
      </c>
      <c r="I148" s="429"/>
      <c r="J148" s="430"/>
      <c r="K148" s="429">
        <v>544.70000000000005</v>
      </c>
      <c r="L148" s="426"/>
      <c r="M148" s="429">
        <v>223.33000000000001</v>
      </c>
    </row>
    <row r="149" ht="27.600000000000001">
      <c r="A149" s="426"/>
      <c r="B149" s="426"/>
      <c r="C149" s="426" t="s">
        <v>642</v>
      </c>
      <c r="D149" s="426" t="s">
        <v>643</v>
      </c>
      <c r="E149" s="427" t="s">
        <v>480</v>
      </c>
      <c r="F149" s="434">
        <v>0.40999999999999998</v>
      </c>
      <c r="G149" s="433"/>
      <c r="H149" s="434">
        <v>0.40999999999999998</v>
      </c>
      <c r="I149" s="429"/>
      <c r="J149" s="430"/>
      <c r="K149" s="429">
        <v>452.70999999999998</v>
      </c>
      <c r="L149" s="426"/>
      <c r="M149" s="429">
        <v>185.61000000000001</v>
      </c>
    </row>
    <row r="150">
      <c r="A150" s="433"/>
      <c r="B150" s="433"/>
      <c r="C150" s="428">
        <v>4</v>
      </c>
      <c r="D150" s="433" t="s">
        <v>535</v>
      </c>
      <c r="E150" s="427"/>
      <c r="F150" s="434"/>
      <c r="G150" s="428"/>
      <c r="H150" s="434"/>
      <c r="I150" s="428"/>
      <c r="J150" s="428"/>
      <c r="K150" s="428"/>
      <c r="L150" s="428"/>
      <c r="M150" s="435">
        <v>27.969999999999999</v>
      </c>
    </row>
    <row r="151">
      <c r="A151" s="426"/>
      <c r="B151" s="426"/>
      <c r="C151" s="426" t="s">
        <v>670</v>
      </c>
      <c r="D151" s="426" t="s">
        <v>671</v>
      </c>
      <c r="E151" s="427" t="s">
        <v>516</v>
      </c>
      <c r="F151" s="434">
        <v>0.01</v>
      </c>
      <c r="G151" s="433"/>
      <c r="H151" s="434">
        <v>0.01</v>
      </c>
      <c r="I151" s="429">
        <v>238.28999999999999</v>
      </c>
      <c r="J151" s="430">
        <v>2.0699999999999998</v>
      </c>
      <c r="K151" s="429">
        <v>493.25999999999999</v>
      </c>
      <c r="L151" s="426"/>
      <c r="M151" s="429">
        <v>4.9299999999999997</v>
      </c>
    </row>
    <row r="152">
      <c r="A152" s="426"/>
      <c r="B152" s="426"/>
      <c r="C152" s="426" t="s">
        <v>536</v>
      </c>
      <c r="D152" s="426" t="s">
        <v>537</v>
      </c>
      <c r="E152" s="427" t="s">
        <v>516</v>
      </c>
      <c r="F152" s="434">
        <v>0.029999999999999999</v>
      </c>
      <c r="G152" s="433"/>
      <c r="H152" s="434">
        <v>0.029999999999999999</v>
      </c>
      <c r="I152" s="429">
        <v>80.019999999999996</v>
      </c>
      <c r="J152" s="430">
        <v>2.0699999999999998</v>
      </c>
      <c r="K152" s="429">
        <v>165.63999999999999</v>
      </c>
      <c r="L152" s="426"/>
      <c r="M152" s="429">
        <v>4.9699999999999998</v>
      </c>
    </row>
    <row r="153">
      <c r="A153" s="426"/>
      <c r="B153" s="426"/>
      <c r="C153" s="426" t="s">
        <v>538</v>
      </c>
      <c r="D153" s="426" t="s">
        <v>539</v>
      </c>
      <c r="E153" s="427" t="s">
        <v>516</v>
      </c>
      <c r="F153" s="434">
        <v>0.02</v>
      </c>
      <c r="G153" s="433"/>
      <c r="H153" s="434">
        <v>0.02</v>
      </c>
      <c r="I153" s="429">
        <v>56.109999999999999</v>
      </c>
      <c r="J153" s="430">
        <v>1.5800000000000001</v>
      </c>
      <c r="K153" s="429">
        <v>88.650000000000006</v>
      </c>
      <c r="L153" s="426"/>
      <c r="M153" s="429">
        <v>1.77</v>
      </c>
    </row>
    <row r="154">
      <c r="A154" s="426"/>
      <c r="B154" s="426"/>
      <c r="C154" s="426" t="s">
        <v>540</v>
      </c>
      <c r="D154" s="426" t="s">
        <v>541</v>
      </c>
      <c r="E154" s="427" t="s">
        <v>542</v>
      </c>
      <c r="F154" s="434">
        <v>0.0001</v>
      </c>
      <c r="G154" s="433"/>
      <c r="H154" s="434">
        <v>0.0001</v>
      </c>
      <c r="I154" s="429">
        <v>80020.979999999996</v>
      </c>
      <c r="J154" s="430">
        <v>1.02</v>
      </c>
      <c r="K154" s="429">
        <v>81621.399999999994</v>
      </c>
      <c r="L154" s="426"/>
      <c r="M154" s="429">
        <v>8.1600000000000001</v>
      </c>
    </row>
    <row r="155">
      <c r="A155" s="426"/>
      <c r="B155" s="426"/>
      <c r="C155" s="426" t="s">
        <v>543</v>
      </c>
      <c r="D155" s="426" t="s">
        <v>544</v>
      </c>
      <c r="E155" s="427" t="s">
        <v>516</v>
      </c>
      <c r="F155" s="434">
        <v>0.12</v>
      </c>
      <c r="G155" s="433"/>
      <c r="H155" s="434">
        <v>0.12</v>
      </c>
      <c r="I155" s="429">
        <v>60.600000000000001</v>
      </c>
      <c r="J155" s="430">
        <v>1.1200000000000001</v>
      </c>
      <c r="K155" s="429">
        <v>67.870000000000005</v>
      </c>
      <c r="L155" s="426"/>
      <c r="M155" s="429">
        <v>8.1400000000000006</v>
      </c>
    </row>
    <row r="156">
      <c r="A156" s="426"/>
      <c r="B156" s="426"/>
      <c r="C156" s="426" t="s">
        <v>1931</v>
      </c>
      <c r="D156" s="426" t="s">
        <v>1932</v>
      </c>
      <c r="E156" s="427" t="s">
        <v>516</v>
      </c>
      <c r="F156" s="434">
        <v>0</v>
      </c>
      <c r="G156" s="433"/>
      <c r="H156" s="434">
        <v>0</v>
      </c>
      <c r="I156" s="429"/>
      <c r="J156" s="430"/>
      <c r="K156" s="429"/>
      <c r="L156" s="426"/>
      <c r="M156" s="429"/>
    </row>
    <row r="157">
      <c r="A157" s="426"/>
      <c r="B157" s="426"/>
      <c r="C157" s="426" t="s">
        <v>757</v>
      </c>
      <c r="D157" s="426" t="s">
        <v>758</v>
      </c>
      <c r="E157" s="427" t="s">
        <v>542</v>
      </c>
      <c r="F157" s="434">
        <v>0</v>
      </c>
      <c r="G157" s="433"/>
      <c r="H157" s="434">
        <v>0</v>
      </c>
      <c r="I157" s="429"/>
      <c r="J157" s="430"/>
      <c r="K157" s="429"/>
      <c r="L157" s="426"/>
      <c r="M157" s="429"/>
    </row>
    <row r="158" ht="27.600000000000001">
      <c r="A158" s="426"/>
      <c r="B158" s="426"/>
      <c r="C158" s="426" t="s">
        <v>1957</v>
      </c>
      <c r="D158" s="426" t="s">
        <v>1958</v>
      </c>
      <c r="E158" s="427" t="s">
        <v>542</v>
      </c>
      <c r="F158" s="434">
        <v>0</v>
      </c>
      <c r="G158" s="433"/>
      <c r="H158" s="434">
        <v>0</v>
      </c>
      <c r="I158" s="429"/>
      <c r="J158" s="430"/>
      <c r="K158" s="429"/>
      <c r="L158" s="426"/>
      <c r="M158" s="429"/>
    </row>
    <row r="159" ht="27.600000000000001">
      <c r="A159" s="426"/>
      <c r="B159" s="426"/>
      <c r="C159" s="426" t="s">
        <v>1933</v>
      </c>
      <c r="D159" s="426" t="s">
        <v>1951</v>
      </c>
      <c r="E159" s="427" t="s">
        <v>238</v>
      </c>
      <c r="F159" s="434">
        <v>0</v>
      </c>
      <c r="G159" s="433"/>
      <c r="H159" s="434">
        <v>0</v>
      </c>
      <c r="I159" s="429"/>
      <c r="J159" s="430"/>
      <c r="K159" s="429"/>
      <c r="L159" s="426"/>
      <c r="M159" s="429"/>
    </row>
    <row r="160">
      <c r="A160" s="426"/>
      <c r="B160" s="426"/>
      <c r="C160" s="426" t="s">
        <v>1952</v>
      </c>
      <c r="D160" s="436" t="s">
        <v>515</v>
      </c>
      <c r="E160" s="437" t="s">
        <v>516</v>
      </c>
      <c r="F160" s="1453">
        <v>0</v>
      </c>
      <c r="G160" s="1035"/>
      <c r="H160" s="1453">
        <v>0</v>
      </c>
      <c r="I160" s="439"/>
      <c r="J160" s="440"/>
      <c r="K160" s="439"/>
      <c r="L160" s="436"/>
      <c r="M160" s="439"/>
    </row>
    <row r="161">
      <c r="A161" s="426"/>
      <c r="B161" s="426"/>
      <c r="C161" s="426"/>
      <c r="D161" s="441" t="s">
        <v>517</v>
      </c>
      <c r="E161" s="427"/>
      <c r="F161" s="434"/>
      <c r="G161" s="433"/>
      <c r="H161" s="434"/>
      <c r="I161" s="429"/>
      <c r="J161" s="430"/>
      <c r="K161" s="429"/>
      <c r="L161" s="426"/>
      <c r="M161" s="429">
        <v>5215.4900000000007</v>
      </c>
    </row>
    <row r="162">
      <c r="A162" s="426"/>
      <c r="B162" s="426"/>
      <c r="C162" s="426"/>
      <c r="D162" s="426" t="s">
        <v>518</v>
      </c>
      <c r="E162" s="427"/>
      <c r="F162" s="434"/>
      <c r="G162" s="433"/>
      <c r="H162" s="434"/>
      <c r="I162" s="429"/>
      <c r="J162" s="430"/>
      <c r="K162" s="429"/>
      <c r="L162" s="426"/>
      <c r="M162" s="429">
        <v>4066.0700000000002</v>
      </c>
    </row>
    <row r="163">
      <c r="A163" s="426"/>
      <c r="B163" s="426"/>
      <c r="C163" s="426" t="s">
        <v>519</v>
      </c>
      <c r="D163" s="426" t="s">
        <v>520</v>
      </c>
      <c r="E163" s="427" t="s">
        <v>206</v>
      </c>
      <c r="F163" s="434">
        <v>103</v>
      </c>
      <c r="G163" s="433"/>
      <c r="H163" s="434">
        <v>103</v>
      </c>
      <c r="I163" s="429"/>
      <c r="J163" s="430"/>
      <c r="K163" s="429"/>
      <c r="L163" s="426"/>
      <c r="M163" s="429">
        <v>4188.0500000000002</v>
      </c>
    </row>
    <row r="164">
      <c r="A164" s="436"/>
      <c r="B164" s="436"/>
      <c r="C164" s="436" t="s">
        <v>521</v>
      </c>
      <c r="D164" s="436" t="s">
        <v>522</v>
      </c>
      <c r="E164" s="437" t="s">
        <v>206</v>
      </c>
      <c r="F164" s="1453">
        <v>60</v>
      </c>
      <c r="G164" s="1035"/>
      <c r="H164" s="1453">
        <v>60</v>
      </c>
      <c r="I164" s="439"/>
      <c r="J164" s="440"/>
      <c r="K164" s="439"/>
      <c r="L164" s="436"/>
      <c r="M164" s="439">
        <v>2439.6399999999999</v>
      </c>
    </row>
    <row r="165">
      <c r="D165" s="442" t="s">
        <v>523</v>
      </c>
      <c r="E165" s="442"/>
      <c r="F165" s="442"/>
      <c r="G165" s="442"/>
      <c r="H165" s="442"/>
      <c r="I165" s="442"/>
      <c r="J165" s="443">
        <v>11843.18</v>
      </c>
      <c r="K165" s="443"/>
      <c r="L165" s="443">
        <v>11843.18</v>
      </c>
      <c r="M165" s="443"/>
    </row>
    <row r="166" ht="41.399999999999999">
      <c r="A166" s="425" t="s">
        <v>753</v>
      </c>
      <c r="B166" s="426">
        <v>10</v>
      </c>
      <c r="C166" s="426" t="s">
        <v>1959</v>
      </c>
      <c r="D166" s="426" t="s">
        <v>1960</v>
      </c>
      <c r="E166" s="427" t="s">
        <v>776</v>
      </c>
      <c r="F166" s="434">
        <v>0.028799999999999999</v>
      </c>
      <c r="G166" s="433"/>
      <c r="H166" s="434">
        <v>0.028799999999999999</v>
      </c>
      <c r="I166" s="429"/>
      <c r="J166" s="430"/>
      <c r="K166" s="429"/>
      <c r="L166" s="426"/>
      <c r="M166" s="429"/>
    </row>
    <row r="167">
      <c r="A167" s="433"/>
      <c r="B167" s="433"/>
      <c r="C167" s="428">
        <v>1</v>
      </c>
      <c r="D167" s="433" t="s">
        <v>504</v>
      </c>
      <c r="E167" s="427" t="s">
        <v>480</v>
      </c>
      <c r="F167" s="434"/>
      <c r="G167" s="428"/>
      <c r="H167" s="434">
        <v>0.55296000000000001</v>
      </c>
      <c r="I167" s="428"/>
      <c r="J167" s="428"/>
      <c r="K167" s="428"/>
      <c r="L167" s="428"/>
      <c r="M167" s="435">
        <v>227.91</v>
      </c>
    </row>
    <row r="168" ht="27.600000000000001">
      <c r="A168" s="426"/>
      <c r="B168" s="426"/>
      <c r="C168" s="426" t="s">
        <v>529</v>
      </c>
      <c r="D168" s="426" t="s">
        <v>1961</v>
      </c>
      <c r="E168" s="427" t="s">
        <v>480</v>
      </c>
      <c r="F168" s="434">
        <v>19.199999999999999</v>
      </c>
      <c r="G168" s="433"/>
      <c r="H168" s="434">
        <v>0.55296000000000001</v>
      </c>
      <c r="I168" s="429"/>
      <c r="J168" s="430"/>
      <c r="K168" s="429">
        <v>412.16000000000003</v>
      </c>
      <c r="L168" s="426"/>
      <c r="M168" s="429">
        <v>227.91</v>
      </c>
    </row>
    <row r="169">
      <c r="A169" s="433"/>
      <c r="B169" s="433"/>
      <c r="C169" s="428">
        <v>2</v>
      </c>
      <c r="D169" s="433" t="s">
        <v>507</v>
      </c>
      <c r="E169" s="427"/>
      <c r="F169" s="434"/>
      <c r="G169" s="428"/>
      <c r="H169" s="434"/>
      <c r="I169" s="428"/>
      <c r="J169" s="428"/>
      <c r="K169" s="428"/>
      <c r="L169" s="428"/>
      <c r="M169" s="435">
        <v>0.79000000000000004</v>
      </c>
    </row>
    <row r="170">
      <c r="A170" s="433"/>
      <c r="B170" s="433"/>
      <c r="C170" s="428"/>
      <c r="D170" s="433" t="s">
        <v>508</v>
      </c>
      <c r="E170" s="427" t="s">
        <v>480</v>
      </c>
      <c r="F170" s="434"/>
      <c r="G170" s="428"/>
      <c r="H170" s="434">
        <v>0.0017280000000000002</v>
      </c>
      <c r="I170" s="428"/>
      <c r="J170" s="428"/>
      <c r="K170" s="428"/>
      <c r="L170" s="428"/>
      <c r="M170" s="435">
        <v>0.77000000000000002</v>
      </c>
    </row>
    <row r="171" ht="41.399999999999999">
      <c r="A171" s="426"/>
      <c r="B171" s="426"/>
      <c r="C171" s="426" t="s">
        <v>1962</v>
      </c>
      <c r="D171" s="426" t="s">
        <v>1963</v>
      </c>
      <c r="E171" s="427" t="s">
        <v>511</v>
      </c>
      <c r="F171" s="434">
        <v>0.01</v>
      </c>
      <c r="G171" s="433"/>
      <c r="H171" s="434">
        <v>0.00028800000000000001</v>
      </c>
      <c r="I171" s="429">
        <v>37.32</v>
      </c>
      <c r="J171" s="430">
        <v>1.3600000000000001</v>
      </c>
      <c r="K171" s="429">
        <v>50.759999999999998</v>
      </c>
      <c r="L171" s="426"/>
      <c r="M171" s="429">
        <v>0.01</v>
      </c>
    </row>
    <row r="172" ht="27.600000000000001">
      <c r="A172" s="426"/>
      <c r="B172" s="426"/>
      <c r="C172" s="426" t="s">
        <v>1964</v>
      </c>
      <c r="D172" s="426" t="s">
        <v>1965</v>
      </c>
      <c r="E172" s="427" t="s">
        <v>480</v>
      </c>
      <c r="F172" s="434">
        <v>0.01</v>
      </c>
      <c r="G172" s="433"/>
      <c r="H172" s="434">
        <v>0.00028800000000000001</v>
      </c>
      <c r="I172" s="429"/>
      <c r="J172" s="430"/>
      <c r="K172" s="429">
        <v>402.02999999999997</v>
      </c>
      <c r="L172" s="426"/>
      <c r="M172" s="429">
        <v>0.12</v>
      </c>
    </row>
    <row r="173" ht="27.600000000000001">
      <c r="A173" s="426"/>
      <c r="B173" s="426"/>
      <c r="C173" s="426" t="s">
        <v>644</v>
      </c>
      <c r="D173" s="426" t="s">
        <v>645</v>
      </c>
      <c r="E173" s="427" t="s">
        <v>511</v>
      </c>
      <c r="F173" s="434">
        <v>0.050000000000000003</v>
      </c>
      <c r="G173" s="433"/>
      <c r="H173" s="434">
        <v>0.0014400000000000001</v>
      </c>
      <c r="I173" s="429"/>
      <c r="J173" s="430"/>
      <c r="K173" s="429">
        <v>544.70000000000005</v>
      </c>
      <c r="L173" s="426"/>
      <c r="M173" s="429">
        <v>0.78000000000000003</v>
      </c>
    </row>
    <row r="174" ht="27.600000000000001">
      <c r="A174" s="426"/>
      <c r="B174" s="426"/>
      <c r="C174" s="426" t="s">
        <v>642</v>
      </c>
      <c r="D174" s="426" t="s">
        <v>643</v>
      </c>
      <c r="E174" s="427" t="s">
        <v>480</v>
      </c>
      <c r="F174" s="434">
        <v>0.050000000000000003</v>
      </c>
      <c r="G174" s="433"/>
      <c r="H174" s="434">
        <v>0.0014400000000000001</v>
      </c>
      <c r="I174" s="429"/>
      <c r="J174" s="430"/>
      <c r="K174" s="429">
        <v>452.70999999999998</v>
      </c>
      <c r="L174" s="426"/>
      <c r="M174" s="429">
        <v>0.65000000000000002</v>
      </c>
    </row>
    <row r="175">
      <c r="A175" s="433"/>
      <c r="B175" s="433"/>
      <c r="C175" s="428">
        <v>4</v>
      </c>
      <c r="D175" s="433" t="s">
        <v>535</v>
      </c>
      <c r="E175" s="427"/>
      <c r="F175" s="434"/>
      <c r="G175" s="428"/>
      <c r="H175" s="434"/>
      <c r="I175" s="428"/>
      <c r="J175" s="428"/>
      <c r="K175" s="428"/>
      <c r="L175" s="428"/>
      <c r="M175" s="435">
        <v>39.82</v>
      </c>
    </row>
    <row r="176">
      <c r="A176" s="426"/>
      <c r="B176" s="426"/>
      <c r="C176" s="426" t="s">
        <v>1966</v>
      </c>
      <c r="D176" s="426" t="s">
        <v>1967</v>
      </c>
      <c r="E176" s="427" t="s">
        <v>516</v>
      </c>
      <c r="F176" s="434">
        <v>0.23999999999999999</v>
      </c>
      <c r="G176" s="433"/>
      <c r="H176" s="434">
        <v>0.0069119999999999997</v>
      </c>
      <c r="I176" s="429">
        <v>2507.6199999999999</v>
      </c>
      <c r="J176" s="430">
        <v>1.1599999999999999</v>
      </c>
      <c r="K176" s="429">
        <v>2908.8400000000001</v>
      </c>
      <c r="L176" s="426"/>
      <c r="M176" s="429">
        <v>20.109999999999999</v>
      </c>
    </row>
    <row r="177" ht="27.600000000000001">
      <c r="A177" s="426"/>
      <c r="B177" s="426"/>
      <c r="C177" s="426" t="s">
        <v>1968</v>
      </c>
      <c r="D177" s="426" t="s">
        <v>1969</v>
      </c>
      <c r="E177" s="427" t="s">
        <v>1970</v>
      </c>
      <c r="F177" s="434">
        <v>0.80000000000000004</v>
      </c>
      <c r="G177" s="433"/>
      <c r="H177" s="434">
        <v>0.023040000000000001</v>
      </c>
      <c r="I177" s="429">
        <v>531.44000000000005</v>
      </c>
      <c r="J177" s="430">
        <v>1.1599999999999999</v>
      </c>
      <c r="K177" s="429">
        <v>616.47000000000003</v>
      </c>
      <c r="L177" s="426"/>
      <c r="M177" s="429">
        <v>14.199999999999999</v>
      </c>
    </row>
    <row r="178">
      <c r="A178" s="426"/>
      <c r="B178" s="426"/>
      <c r="C178" s="426" t="s">
        <v>538</v>
      </c>
      <c r="D178" s="426" t="s">
        <v>539</v>
      </c>
      <c r="E178" s="427" t="s">
        <v>516</v>
      </c>
      <c r="F178" s="434">
        <v>0.20999999999999999</v>
      </c>
      <c r="G178" s="433"/>
      <c r="H178" s="434">
        <v>0.0060480000000000004</v>
      </c>
      <c r="I178" s="429">
        <v>56.109999999999999</v>
      </c>
      <c r="J178" s="430">
        <v>1.5800000000000001</v>
      </c>
      <c r="K178" s="429">
        <v>88.650000000000006</v>
      </c>
      <c r="L178" s="426"/>
      <c r="M178" s="429">
        <v>0.54000000000000004</v>
      </c>
    </row>
    <row r="179">
      <c r="A179" s="426"/>
      <c r="B179" s="426"/>
      <c r="C179" s="426" t="s">
        <v>1971</v>
      </c>
      <c r="D179" s="426" t="s">
        <v>1972</v>
      </c>
      <c r="E179" s="427" t="s">
        <v>542</v>
      </c>
      <c r="F179" s="434">
        <v>0.0050000000000000001</v>
      </c>
      <c r="G179" s="433"/>
      <c r="H179" s="434">
        <v>0.000144</v>
      </c>
      <c r="I179" s="429">
        <v>24995.330000000002</v>
      </c>
      <c r="J179" s="430">
        <v>1.3799999999999999</v>
      </c>
      <c r="K179" s="429">
        <v>34493.559999999998</v>
      </c>
      <c r="L179" s="426"/>
      <c r="M179" s="429">
        <v>4.9699999999999998</v>
      </c>
    </row>
    <row r="180" ht="27.600000000000001">
      <c r="A180" s="426"/>
      <c r="B180" s="426"/>
      <c r="C180" s="426" t="s">
        <v>1973</v>
      </c>
      <c r="D180" s="426" t="s">
        <v>1974</v>
      </c>
      <c r="E180" s="427" t="s">
        <v>542</v>
      </c>
      <c r="F180" s="434">
        <v>0.026700000000000002</v>
      </c>
      <c r="G180" s="433"/>
      <c r="H180" s="434">
        <v>0.00076900000000000004</v>
      </c>
      <c r="I180" s="429"/>
      <c r="J180" s="430"/>
      <c r="K180" s="429"/>
      <c r="L180" s="426"/>
      <c r="M180" s="429"/>
    </row>
    <row r="181">
      <c r="A181" s="426"/>
      <c r="B181" s="426"/>
      <c r="C181" s="426" t="s">
        <v>1975</v>
      </c>
      <c r="D181" s="436" t="s">
        <v>1976</v>
      </c>
      <c r="E181" s="437" t="s">
        <v>542</v>
      </c>
      <c r="F181" s="1453">
        <v>0.0103</v>
      </c>
      <c r="G181" s="1035"/>
      <c r="H181" s="1453">
        <v>0.0002966</v>
      </c>
      <c r="I181" s="439"/>
      <c r="J181" s="440"/>
      <c r="K181" s="439"/>
      <c r="L181" s="436"/>
      <c r="M181" s="439"/>
    </row>
    <row r="182">
      <c r="A182" s="426"/>
      <c r="B182" s="426"/>
      <c r="C182" s="426"/>
      <c r="D182" s="441" t="s">
        <v>517</v>
      </c>
      <c r="E182" s="427"/>
      <c r="F182" s="434"/>
      <c r="G182" s="433"/>
      <c r="H182" s="434"/>
      <c r="I182" s="429"/>
      <c r="J182" s="430"/>
      <c r="K182" s="429"/>
      <c r="L182" s="426"/>
      <c r="M182" s="429">
        <v>269.29000000000002</v>
      </c>
    </row>
    <row r="183">
      <c r="A183" s="426"/>
      <c r="B183" s="426"/>
      <c r="C183" s="426"/>
      <c r="D183" s="426" t="s">
        <v>518</v>
      </c>
      <c r="E183" s="427"/>
      <c r="F183" s="434"/>
      <c r="G183" s="433"/>
      <c r="H183" s="434"/>
      <c r="I183" s="429"/>
      <c r="J183" s="430"/>
      <c r="K183" s="429"/>
      <c r="L183" s="426"/>
      <c r="M183" s="429">
        <v>228.68000000000001</v>
      </c>
    </row>
    <row r="184">
      <c r="A184" s="426"/>
      <c r="B184" s="426"/>
      <c r="C184" s="426" t="s">
        <v>1977</v>
      </c>
      <c r="D184" s="426" t="s">
        <v>1978</v>
      </c>
      <c r="E184" s="427" t="s">
        <v>206</v>
      </c>
      <c r="F184" s="434">
        <v>100</v>
      </c>
      <c r="G184" s="433"/>
      <c r="H184" s="434">
        <v>100</v>
      </c>
      <c r="I184" s="429"/>
      <c r="J184" s="430"/>
      <c r="K184" s="429"/>
      <c r="L184" s="426"/>
      <c r="M184" s="429">
        <v>228.68000000000001</v>
      </c>
    </row>
    <row r="185">
      <c r="A185" s="436"/>
      <c r="B185" s="436"/>
      <c r="C185" s="436" t="s">
        <v>1979</v>
      </c>
      <c r="D185" s="436" t="s">
        <v>1980</v>
      </c>
      <c r="E185" s="437" t="s">
        <v>206</v>
      </c>
      <c r="F185" s="1453">
        <v>49</v>
      </c>
      <c r="G185" s="1035"/>
      <c r="H185" s="1453">
        <v>49</v>
      </c>
      <c r="I185" s="439"/>
      <c r="J185" s="440"/>
      <c r="K185" s="439"/>
      <c r="L185" s="436"/>
      <c r="M185" s="439">
        <v>112.05</v>
      </c>
    </row>
    <row r="186">
      <c r="D186" s="442" t="s">
        <v>523</v>
      </c>
      <c r="E186" s="442"/>
      <c r="F186" s="442"/>
      <c r="G186" s="442"/>
      <c r="H186" s="442"/>
      <c r="I186" s="442"/>
      <c r="J186" s="443">
        <v>21181.25</v>
      </c>
      <c r="K186" s="443"/>
      <c r="L186" s="443">
        <v>610.01999999999998</v>
      </c>
      <c r="M186" s="443"/>
    </row>
    <row r="187" ht="27.600000000000001">
      <c r="A187" s="425" t="s">
        <v>759</v>
      </c>
      <c r="B187" s="426">
        <v>11</v>
      </c>
      <c r="C187" s="426" t="s">
        <v>774</v>
      </c>
      <c r="D187" s="426" t="s">
        <v>775</v>
      </c>
      <c r="E187" s="427" t="s">
        <v>776</v>
      </c>
      <c r="F187" s="434">
        <v>0.014420000000000001</v>
      </c>
      <c r="G187" s="433"/>
      <c r="H187" s="434">
        <v>0.014420000000000001</v>
      </c>
      <c r="I187" s="429"/>
      <c r="J187" s="430"/>
      <c r="K187" s="429"/>
      <c r="L187" s="426"/>
      <c r="M187" s="429"/>
    </row>
    <row r="188">
      <c r="A188" s="433"/>
      <c r="B188" s="433"/>
      <c r="C188" s="428">
        <v>1</v>
      </c>
      <c r="D188" s="433" t="s">
        <v>504</v>
      </c>
      <c r="E188" s="427" t="s">
        <v>480</v>
      </c>
      <c r="F188" s="434"/>
      <c r="G188" s="428"/>
      <c r="H188" s="434">
        <v>0.0563822</v>
      </c>
      <c r="I188" s="428"/>
      <c r="J188" s="428"/>
      <c r="K188" s="428"/>
      <c r="L188" s="428"/>
      <c r="M188" s="435">
        <v>28.949999999999999</v>
      </c>
    </row>
    <row r="189" ht="27.600000000000001">
      <c r="A189" s="426"/>
      <c r="B189" s="426"/>
      <c r="C189" s="426" t="s">
        <v>778</v>
      </c>
      <c r="D189" s="426" t="s">
        <v>1854</v>
      </c>
      <c r="E189" s="427" t="s">
        <v>480</v>
      </c>
      <c r="F189" s="434">
        <v>3.9100000000000001</v>
      </c>
      <c r="G189" s="433"/>
      <c r="H189" s="434">
        <v>0.0563822</v>
      </c>
      <c r="I189" s="429"/>
      <c r="J189" s="430"/>
      <c r="K189" s="429">
        <v>513.51999999999998</v>
      </c>
      <c r="L189" s="426"/>
      <c r="M189" s="429">
        <v>28.949999999999999</v>
      </c>
    </row>
    <row r="190">
      <c r="A190" s="433"/>
      <c r="B190" s="433"/>
      <c r="C190" s="428">
        <v>2</v>
      </c>
      <c r="D190" s="433" t="s">
        <v>507</v>
      </c>
      <c r="E190" s="427"/>
      <c r="F190" s="434"/>
      <c r="G190" s="428"/>
      <c r="H190" s="434"/>
      <c r="I190" s="428"/>
      <c r="J190" s="428"/>
      <c r="K190" s="428"/>
      <c r="L190" s="428"/>
      <c r="M190" s="435">
        <v>0.57000000000000006</v>
      </c>
    </row>
    <row r="191">
      <c r="A191" s="433"/>
      <c r="B191" s="433"/>
      <c r="C191" s="428"/>
      <c r="D191" s="433" t="s">
        <v>508</v>
      </c>
      <c r="E191" s="427" t="s">
        <v>480</v>
      </c>
      <c r="F191" s="434"/>
      <c r="G191" s="428"/>
      <c r="H191" s="434">
        <v>0.016871399999999998</v>
      </c>
      <c r="I191" s="428"/>
      <c r="J191" s="428"/>
      <c r="K191" s="428"/>
      <c r="L191" s="428"/>
      <c r="M191" s="435">
        <v>0.28000000000000003</v>
      </c>
    </row>
    <row r="192" ht="27.600000000000001">
      <c r="A192" s="426"/>
      <c r="B192" s="426"/>
      <c r="C192" s="426" t="s">
        <v>780</v>
      </c>
      <c r="D192" s="426" t="s">
        <v>781</v>
      </c>
      <c r="E192" s="427" t="s">
        <v>511</v>
      </c>
      <c r="F192" s="434">
        <v>0.01</v>
      </c>
      <c r="G192" s="433"/>
      <c r="H192" s="434">
        <v>0.00014420000000000001</v>
      </c>
      <c r="I192" s="429">
        <v>6.6200000000000001</v>
      </c>
      <c r="J192" s="430">
        <v>1.3</v>
      </c>
      <c r="K192" s="429">
        <v>8.6099999999999994</v>
      </c>
      <c r="L192" s="426"/>
      <c r="M192" s="429">
        <v>0</v>
      </c>
    </row>
    <row r="193" ht="69">
      <c r="A193" s="426"/>
      <c r="B193" s="426"/>
      <c r="C193" s="426" t="s">
        <v>782</v>
      </c>
      <c r="D193" s="426" t="s">
        <v>783</v>
      </c>
      <c r="E193" s="427" t="s">
        <v>511</v>
      </c>
      <c r="F193" s="434">
        <v>0.01</v>
      </c>
      <c r="G193" s="433"/>
      <c r="H193" s="434">
        <v>0.00014420000000000001</v>
      </c>
      <c r="I193" s="429"/>
      <c r="J193" s="430"/>
      <c r="K193" s="429">
        <v>1627.51</v>
      </c>
      <c r="L193" s="426"/>
      <c r="M193" s="429">
        <v>0.23000000000000001</v>
      </c>
    </row>
    <row r="194" ht="27.600000000000001">
      <c r="A194" s="426"/>
      <c r="B194" s="426"/>
      <c r="C194" s="426" t="s">
        <v>533</v>
      </c>
      <c r="D194" s="426" t="s">
        <v>534</v>
      </c>
      <c r="E194" s="427" t="s">
        <v>480</v>
      </c>
      <c r="F194" s="434">
        <v>0.01</v>
      </c>
      <c r="G194" s="433"/>
      <c r="H194" s="434">
        <v>0.00014420000000000001</v>
      </c>
      <c r="I194" s="429"/>
      <c r="J194" s="430"/>
      <c r="K194" s="429">
        <v>520.26999999999998</v>
      </c>
      <c r="L194" s="426"/>
      <c r="M194" s="429">
        <v>0.080000000000000002</v>
      </c>
    </row>
    <row r="195" ht="27.600000000000001">
      <c r="A195" s="426"/>
      <c r="B195" s="426"/>
      <c r="C195" s="426" t="s">
        <v>644</v>
      </c>
      <c r="D195" s="426" t="s">
        <v>645</v>
      </c>
      <c r="E195" s="427" t="s">
        <v>511</v>
      </c>
      <c r="F195" s="434">
        <v>0.029999999999999999</v>
      </c>
      <c r="G195" s="433"/>
      <c r="H195" s="434">
        <v>0.0004326</v>
      </c>
      <c r="I195" s="429"/>
      <c r="J195" s="430"/>
      <c r="K195" s="429">
        <v>544.70000000000005</v>
      </c>
      <c r="L195" s="426"/>
      <c r="M195" s="429">
        <v>0.23999999999999999</v>
      </c>
    </row>
    <row r="196" ht="27.600000000000001">
      <c r="A196" s="426"/>
      <c r="B196" s="426"/>
      <c r="C196" s="426" t="s">
        <v>642</v>
      </c>
      <c r="D196" s="426" t="s">
        <v>643</v>
      </c>
      <c r="E196" s="427" t="s">
        <v>480</v>
      </c>
      <c r="F196" s="434">
        <v>0.029999999999999999</v>
      </c>
      <c r="G196" s="433"/>
      <c r="H196" s="434">
        <v>0.0004326</v>
      </c>
      <c r="I196" s="429"/>
      <c r="J196" s="430"/>
      <c r="K196" s="429">
        <v>452.70999999999998</v>
      </c>
      <c r="L196" s="426"/>
      <c r="M196" s="429">
        <v>0.20000000000000001</v>
      </c>
    </row>
    <row r="197" ht="41.399999999999999">
      <c r="A197" s="426"/>
      <c r="B197" s="426"/>
      <c r="C197" s="426" t="s">
        <v>784</v>
      </c>
      <c r="D197" s="426" t="s">
        <v>785</v>
      </c>
      <c r="E197" s="427" t="s">
        <v>511</v>
      </c>
      <c r="F197" s="434">
        <v>1.1200000000000001</v>
      </c>
      <c r="G197" s="433"/>
      <c r="H197" s="434">
        <v>0.016150399999999999</v>
      </c>
      <c r="I197" s="429"/>
      <c r="J197" s="430"/>
      <c r="K197" s="429">
        <v>6.46</v>
      </c>
      <c r="L197" s="426"/>
      <c r="M197" s="429">
        <v>0.10000000000000001</v>
      </c>
    </row>
    <row r="198">
      <c r="A198" s="433"/>
      <c r="B198" s="433"/>
      <c r="C198" s="428">
        <v>4</v>
      </c>
      <c r="D198" s="433" t="s">
        <v>535</v>
      </c>
      <c r="E198" s="427"/>
      <c r="F198" s="434"/>
      <c r="G198" s="428"/>
      <c r="H198" s="434"/>
      <c r="I198" s="428"/>
      <c r="J198" s="428"/>
      <c r="K198" s="428"/>
      <c r="L198" s="428"/>
      <c r="M198" s="435">
        <v>11.859999999999999</v>
      </c>
    </row>
    <row r="199">
      <c r="A199" s="426"/>
      <c r="B199" s="426"/>
      <c r="C199" s="426" t="s">
        <v>540</v>
      </c>
      <c r="D199" s="426" t="s">
        <v>541</v>
      </c>
      <c r="E199" s="427" t="s">
        <v>542</v>
      </c>
      <c r="F199" s="434">
        <v>0.0089999999999999993</v>
      </c>
      <c r="G199" s="433"/>
      <c r="H199" s="434">
        <v>0.00012980000000000001</v>
      </c>
      <c r="I199" s="429">
        <v>80020.979999999996</v>
      </c>
      <c r="J199" s="430">
        <v>1.02</v>
      </c>
      <c r="K199" s="429">
        <v>81621.399999999994</v>
      </c>
      <c r="L199" s="426"/>
      <c r="M199" s="429">
        <v>10.59</v>
      </c>
    </row>
    <row r="200">
      <c r="A200" s="426"/>
      <c r="B200" s="426"/>
      <c r="C200" s="426" t="s">
        <v>543</v>
      </c>
      <c r="D200" s="436" t="s">
        <v>544</v>
      </c>
      <c r="E200" s="437" t="s">
        <v>516</v>
      </c>
      <c r="F200" s="1453">
        <v>1.3</v>
      </c>
      <c r="G200" s="1035"/>
      <c r="H200" s="1453">
        <v>0.018745999999999999</v>
      </c>
      <c r="I200" s="439">
        <v>60.600000000000001</v>
      </c>
      <c r="J200" s="440">
        <v>1.1200000000000001</v>
      </c>
      <c r="K200" s="439">
        <v>67.870000000000005</v>
      </c>
      <c r="L200" s="436"/>
      <c r="M200" s="439">
        <v>1.27</v>
      </c>
    </row>
    <row r="201">
      <c r="A201" s="426"/>
      <c r="B201" s="426"/>
      <c r="C201" s="426"/>
      <c r="D201" s="441" t="s">
        <v>517</v>
      </c>
      <c r="E201" s="427"/>
      <c r="F201" s="434"/>
      <c r="G201" s="433"/>
      <c r="H201" s="434"/>
      <c r="I201" s="429"/>
      <c r="J201" s="430"/>
      <c r="K201" s="429"/>
      <c r="L201" s="426"/>
      <c r="M201" s="429">
        <v>41.659999999999997</v>
      </c>
    </row>
    <row r="202">
      <c r="A202" s="426"/>
      <c r="B202" s="426"/>
      <c r="C202" s="426"/>
      <c r="D202" s="426" t="s">
        <v>518</v>
      </c>
      <c r="E202" s="427"/>
      <c r="F202" s="434"/>
      <c r="G202" s="433"/>
      <c r="H202" s="434"/>
      <c r="I202" s="429"/>
      <c r="J202" s="430"/>
      <c r="K202" s="429"/>
      <c r="L202" s="426"/>
      <c r="M202" s="429">
        <v>29.23</v>
      </c>
    </row>
    <row r="203" ht="27.600000000000001">
      <c r="A203" s="426"/>
      <c r="B203" s="426"/>
      <c r="C203" s="426" t="s">
        <v>786</v>
      </c>
      <c r="D203" s="426" t="s">
        <v>787</v>
      </c>
      <c r="E203" s="427" t="s">
        <v>206</v>
      </c>
      <c r="F203" s="434">
        <v>94</v>
      </c>
      <c r="G203" s="433"/>
      <c r="H203" s="434">
        <v>94</v>
      </c>
      <c r="I203" s="429"/>
      <c r="J203" s="430"/>
      <c r="K203" s="429"/>
      <c r="L203" s="426"/>
      <c r="M203" s="429">
        <v>27.48</v>
      </c>
    </row>
    <row r="204" ht="27.600000000000001">
      <c r="A204" s="436"/>
      <c r="B204" s="436"/>
      <c r="C204" s="436" t="s">
        <v>788</v>
      </c>
      <c r="D204" s="436" t="s">
        <v>789</v>
      </c>
      <c r="E204" s="437" t="s">
        <v>206</v>
      </c>
      <c r="F204" s="1453">
        <v>51</v>
      </c>
      <c r="G204" s="1035"/>
      <c r="H204" s="1453">
        <v>51</v>
      </c>
      <c r="I204" s="439"/>
      <c r="J204" s="440"/>
      <c r="K204" s="439"/>
      <c r="L204" s="436"/>
      <c r="M204" s="439">
        <v>14.91</v>
      </c>
    </row>
    <row r="205">
      <c r="D205" s="442" t="s">
        <v>523</v>
      </c>
      <c r="E205" s="442"/>
      <c r="F205" s="442"/>
      <c r="G205" s="442"/>
      <c r="H205" s="442"/>
      <c r="I205" s="442"/>
      <c r="J205" s="443">
        <v>5828.710124826629</v>
      </c>
      <c r="K205" s="443"/>
      <c r="L205" s="443">
        <v>84.049999999999997</v>
      </c>
      <c r="M205" s="443"/>
    </row>
    <row r="206" ht="41.399999999999999">
      <c r="A206" s="425" t="s">
        <v>768</v>
      </c>
      <c r="B206" s="426">
        <v>12</v>
      </c>
      <c r="C206" s="426" t="s">
        <v>608</v>
      </c>
      <c r="D206" s="426" t="s">
        <v>1981</v>
      </c>
      <c r="E206" s="427" t="s">
        <v>610</v>
      </c>
      <c r="F206" s="434">
        <v>0.059999999999999998</v>
      </c>
      <c r="G206" s="433"/>
      <c r="H206" s="434">
        <v>0.059999999999999998</v>
      </c>
      <c r="I206" s="429"/>
      <c r="J206" s="430"/>
      <c r="K206" s="429"/>
      <c r="L206" s="426"/>
      <c r="M206" s="429"/>
    </row>
    <row r="207">
      <c r="A207" s="433"/>
      <c r="B207" s="433"/>
      <c r="C207" s="428">
        <v>1</v>
      </c>
      <c r="D207" s="433" t="s">
        <v>504</v>
      </c>
      <c r="E207" s="427" t="s">
        <v>480</v>
      </c>
      <c r="F207" s="434"/>
      <c r="G207" s="428"/>
      <c r="H207" s="434">
        <v>0.90720000000000001</v>
      </c>
      <c r="I207" s="428"/>
      <c r="J207" s="428"/>
      <c r="K207" s="428"/>
      <c r="L207" s="428"/>
      <c r="M207" s="435">
        <v>401.5</v>
      </c>
    </row>
    <row r="208" ht="27.600000000000001">
      <c r="A208" s="426"/>
      <c r="B208" s="426"/>
      <c r="C208" s="426" t="s">
        <v>616</v>
      </c>
      <c r="D208" s="436" t="s">
        <v>1849</v>
      </c>
      <c r="E208" s="437" t="s">
        <v>480</v>
      </c>
      <c r="F208" s="1453">
        <v>15.119999999999999</v>
      </c>
      <c r="G208" s="1035"/>
      <c r="H208" s="1453">
        <v>0.90720000000000001</v>
      </c>
      <c r="I208" s="439"/>
      <c r="J208" s="440"/>
      <c r="K208" s="439">
        <v>442.56999999999999</v>
      </c>
      <c r="L208" s="436"/>
      <c r="M208" s="439">
        <v>401.5</v>
      </c>
    </row>
    <row r="209">
      <c r="A209" s="426"/>
      <c r="B209" s="426"/>
      <c r="C209" s="426"/>
      <c r="D209" s="441" t="s">
        <v>517</v>
      </c>
      <c r="E209" s="427"/>
      <c r="F209" s="434"/>
      <c r="G209" s="433"/>
      <c r="H209" s="434"/>
      <c r="I209" s="429"/>
      <c r="J209" s="430"/>
      <c r="K209" s="429"/>
      <c r="L209" s="426"/>
      <c r="M209" s="429">
        <v>401.5</v>
      </c>
    </row>
    <row r="210" ht="55.200000000000003">
      <c r="A210" s="425" t="s">
        <v>1982</v>
      </c>
      <c r="B210" s="426">
        <v>12.1</v>
      </c>
      <c r="C210" s="426" t="s">
        <v>619</v>
      </c>
      <c r="D210" s="426" t="s">
        <v>620</v>
      </c>
      <c r="E210" s="427" t="s">
        <v>206</v>
      </c>
      <c r="F210" s="434">
        <v>2</v>
      </c>
      <c r="G210" s="433"/>
      <c r="H210" s="434">
        <v>2</v>
      </c>
      <c r="I210" s="429"/>
      <c r="J210" s="430"/>
      <c r="K210" s="429"/>
      <c r="L210" s="426"/>
      <c r="M210" s="429">
        <v>8.0299999999999994</v>
      </c>
    </row>
    <row r="211">
      <c r="A211" s="426"/>
      <c r="B211" s="426"/>
      <c r="C211" s="426"/>
      <c r="D211" s="426" t="s">
        <v>518</v>
      </c>
      <c r="E211" s="427"/>
      <c r="F211" s="434"/>
      <c r="G211" s="433"/>
      <c r="H211" s="434"/>
      <c r="I211" s="429"/>
      <c r="J211" s="430"/>
      <c r="K211" s="429"/>
      <c r="L211" s="426"/>
      <c r="M211" s="429">
        <v>401.5</v>
      </c>
    </row>
    <row r="212" ht="27.600000000000001">
      <c r="A212" s="426"/>
      <c r="B212" s="426"/>
      <c r="C212" s="426" t="s">
        <v>621</v>
      </c>
      <c r="D212" s="426" t="s">
        <v>622</v>
      </c>
      <c r="E212" s="427" t="s">
        <v>206</v>
      </c>
      <c r="F212" s="434">
        <v>97</v>
      </c>
      <c r="G212" s="433"/>
      <c r="H212" s="434">
        <v>97</v>
      </c>
      <c r="I212" s="429"/>
      <c r="J212" s="430"/>
      <c r="K212" s="429"/>
      <c r="L212" s="426"/>
      <c r="M212" s="429">
        <v>389.45999999999998</v>
      </c>
    </row>
    <row r="213" ht="27.600000000000001">
      <c r="A213" s="436"/>
      <c r="B213" s="436"/>
      <c r="C213" s="436" t="s">
        <v>623</v>
      </c>
      <c r="D213" s="436" t="s">
        <v>624</v>
      </c>
      <c r="E213" s="437" t="s">
        <v>206</v>
      </c>
      <c r="F213" s="1453">
        <v>51</v>
      </c>
      <c r="G213" s="1035"/>
      <c r="H213" s="1453">
        <v>51</v>
      </c>
      <c r="I213" s="439"/>
      <c r="J213" s="440"/>
      <c r="K213" s="439"/>
      <c r="L213" s="436"/>
      <c r="M213" s="439">
        <v>204.77000000000001</v>
      </c>
    </row>
    <row r="214">
      <c r="D214" s="442" t="s">
        <v>523</v>
      </c>
      <c r="E214" s="442"/>
      <c r="F214" s="442"/>
      <c r="G214" s="442"/>
      <c r="H214" s="442"/>
      <c r="I214" s="442"/>
      <c r="J214" s="443">
        <v>16729.333333333332</v>
      </c>
      <c r="K214" s="443"/>
      <c r="L214" s="443">
        <v>1003.76</v>
      </c>
      <c r="M214" s="443"/>
    </row>
    <row r="216" ht="13.800000000000001">
      <c r="A216" s="446"/>
      <c r="B216" s="446"/>
      <c r="C216" s="447"/>
      <c r="D216" s="441" t="s">
        <v>564</v>
      </c>
      <c r="E216" s="441"/>
      <c r="F216" s="441"/>
      <c r="G216" s="441"/>
      <c r="H216" s="441"/>
      <c r="I216" s="441"/>
      <c r="J216" s="435"/>
      <c r="K216" s="446"/>
      <c r="L216" s="448"/>
      <c r="M216" s="435">
        <v>24802.220000000001</v>
      </c>
    </row>
    <row r="217" ht="13.800000000000001">
      <c r="A217" s="449"/>
      <c r="B217" s="449"/>
      <c r="C217" s="450"/>
      <c r="D217" s="451" t="s">
        <v>565</v>
      </c>
      <c r="E217" s="426"/>
      <c r="F217" s="426"/>
      <c r="G217" s="426"/>
      <c r="H217" s="426"/>
      <c r="I217" s="426"/>
      <c r="J217" s="429"/>
      <c r="K217" s="449"/>
      <c r="L217" s="428"/>
      <c r="M217" s="429"/>
    </row>
    <row r="218" ht="13.800000000000001">
      <c r="A218" s="449"/>
      <c r="B218" s="449"/>
      <c r="C218" s="450"/>
      <c r="D218" s="426" t="s">
        <v>566</v>
      </c>
      <c r="E218" s="426"/>
      <c r="F218" s="426"/>
      <c r="G218" s="426"/>
      <c r="H218" s="426"/>
      <c r="I218" s="426"/>
      <c r="J218" s="429"/>
      <c r="K218" s="449"/>
      <c r="L218" s="428"/>
      <c r="M218" s="429">
        <v>14412.530000000001</v>
      </c>
    </row>
    <row r="219" ht="13.800000000000001">
      <c r="A219" s="449"/>
      <c r="B219" s="449"/>
      <c r="C219" s="450"/>
      <c r="D219" s="426" t="s">
        <v>567</v>
      </c>
      <c r="E219" s="426"/>
      <c r="F219" s="426"/>
      <c r="G219" s="426"/>
      <c r="H219" s="426"/>
      <c r="I219" s="426"/>
      <c r="J219" s="429"/>
      <c r="K219" s="449"/>
      <c r="L219" s="428"/>
      <c r="M219" s="429">
        <v>10082.900000000001</v>
      </c>
    </row>
    <row r="220" ht="13.800000000000001">
      <c r="A220" s="449"/>
      <c r="B220" s="449"/>
      <c r="C220" s="450"/>
      <c r="D220" s="451" t="s">
        <v>568</v>
      </c>
      <c r="E220" s="426"/>
      <c r="F220" s="426"/>
      <c r="G220" s="426"/>
      <c r="H220" s="426"/>
      <c r="I220" s="426"/>
      <c r="J220" s="429"/>
      <c r="K220" s="449"/>
      <c r="L220" s="428"/>
      <c r="M220" s="429"/>
    </row>
    <row r="221" ht="13.800000000000001">
      <c r="A221" s="449"/>
      <c r="B221" s="449"/>
      <c r="C221" s="450"/>
      <c r="D221" s="426" t="s">
        <v>567</v>
      </c>
      <c r="E221" s="426"/>
      <c r="F221" s="426"/>
      <c r="G221" s="426"/>
      <c r="H221" s="426"/>
      <c r="I221" s="426"/>
      <c r="J221" s="429"/>
      <c r="K221" s="449"/>
      <c r="L221" s="428"/>
      <c r="M221" s="429">
        <v>6355.670000000001</v>
      </c>
    </row>
    <row r="222" ht="13.800000000000001">
      <c r="A222" s="449"/>
      <c r="B222" s="449"/>
      <c r="C222" s="450"/>
      <c r="D222" s="451" t="s">
        <v>569</v>
      </c>
      <c r="E222" s="426"/>
      <c r="F222" s="426"/>
      <c r="G222" s="426"/>
      <c r="H222" s="426"/>
      <c r="I222" s="426"/>
      <c r="J222" s="429"/>
      <c r="K222" s="449"/>
      <c r="L222" s="428"/>
      <c r="M222" s="429"/>
    </row>
    <row r="223" ht="13.800000000000001">
      <c r="A223" s="449"/>
      <c r="B223" s="449"/>
      <c r="C223" s="450"/>
      <c r="D223" s="426" t="s">
        <v>570</v>
      </c>
      <c r="E223" s="426"/>
      <c r="F223" s="426"/>
      <c r="G223" s="426"/>
      <c r="H223" s="426"/>
      <c r="I223" s="426"/>
      <c r="J223" s="429"/>
      <c r="K223" s="449"/>
      <c r="L223" s="428"/>
      <c r="M223" s="429">
        <v>3727.23</v>
      </c>
    </row>
    <row r="224" ht="13.800000000000001">
      <c r="A224" s="449"/>
      <c r="B224" s="449"/>
      <c r="C224" s="450"/>
      <c r="D224" s="426" t="s">
        <v>571</v>
      </c>
      <c r="E224" s="426"/>
      <c r="F224" s="426"/>
      <c r="G224" s="426"/>
      <c r="H224" s="426"/>
      <c r="I224" s="426"/>
      <c r="J224" s="429"/>
      <c r="K224" s="449"/>
      <c r="L224" s="428"/>
      <c r="M224" s="429">
        <v>0</v>
      </c>
    </row>
    <row r="225" ht="13.800000000000001">
      <c r="A225" s="449"/>
      <c r="B225" s="449"/>
      <c r="C225" s="450"/>
      <c r="D225" s="426" t="s">
        <v>572</v>
      </c>
      <c r="E225" s="426"/>
      <c r="F225" s="426"/>
      <c r="G225" s="426"/>
      <c r="H225" s="426"/>
      <c r="I225" s="426"/>
      <c r="J225" s="429"/>
      <c r="K225" s="449"/>
      <c r="L225" s="428"/>
      <c r="M225" s="429">
        <v>306.79000000000002</v>
      </c>
    </row>
    <row r="226" ht="13.800000000000001">
      <c r="A226" s="449"/>
      <c r="B226" s="449"/>
      <c r="C226" s="450"/>
      <c r="D226" s="451" t="s">
        <v>568</v>
      </c>
      <c r="E226" s="426"/>
      <c r="F226" s="426"/>
      <c r="G226" s="426"/>
      <c r="H226" s="426"/>
      <c r="I226" s="426"/>
      <c r="J226" s="429"/>
      <c r="K226" s="449"/>
      <c r="L226" s="428"/>
      <c r="M226" s="429"/>
    </row>
    <row r="227" ht="13.800000000000001">
      <c r="A227" s="449"/>
      <c r="B227" s="449"/>
      <c r="C227" s="450"/>
      <c r="D227" s="426" t="s">
        <v>573</v>
      </c>
      <c r="E227" s="426"/>
      <c r="F227" s="426"/>
      <c r="G227" s="426"/>
      <c r="H227" s="426"/>
      <c r="I227" s="426"/>
      <c r="J227" s="429"/>
      <c r="K227" s="449"/>
      <c r="L227" s="428"/>
      <c r="M227" s="429">
        <v>306.79000000000002</v>
      </c>
    </row>
    <row r="228" ht="13.800000000000001">
      <c r="A228" s="449"/>
      <c r="B228" s="449"/>
      <c r="C228" s="450"/>
      <c r="D228" s="426" t="s">
        <v>574</v>
      </c>
      <c r="E228" s="426"/>
      <c r="F228" s="426"/>
      <c r="G228" s="426"/>
      <c r="H228" s="426"/>
      <c r="I228" s="426"/>
      <c r="J228" s="429"/>
      <c r="K228" s="449"/>
      <c r="L228" s="428"/>
      <c r="M228" s="429">
        <v>0</v>
      </c>
    </row>
    <row r="229" ht="13.800000000000001">
      <c r="A229" s="449"/>
      <c r="B229" s="449"/>
      <c r="C229" s="450"/>
      <c r="D229" s="426" t="s">
        <v>575</v>
      </c>
      <c r="E229" s="426"/>
      <c r="F229" s="426"/>
      <c r="G229" s="426"/>
      <c r="H229" s="426"/>
      <c r="I229" s="426"/>
      <c r="J229" s="429"/>
      <c r="K229" s="449"/>
      <c r="L229" s="428"/>
      <c r="M229" s="429">
        <v>0</v>
      </c>
    </row>
    <row r="230" ht="13.800000000000001">
      <c r="A230" s="449"/>
      <c r="B230" s="449"/>
      <c r="C230" s="450"/>
      <c r="D230" s="426" t="s">
        <v>576</v>
      </c>
      <c r="E230" s="426"/>
      <c r="F230" s="426"/>
      <c r="G230" s="426"/>
      <c r="H230" s="426"/>
      <c r="I230" s="426"/>
      <c r="J230" s="429"/>
      <c r="K230" s="449"/>
      <c r="L230" s="428"/>
      <c r="M230" s="429">
        <v>18139.760000000002</v>
      </c>
    </row>
    <row r="231" ht="13.800000000000001">
      <c r="A231" s="449"/>
      <c r="B231" s="449"/>
      <c r="C231" s="450"/>
      <c r="D231" s="426" t="s">
        <v>577</v>
      </c>
      <c r="E231" s="426"/>
      <c r="F231" s="426"/>
      <c r="G231" s="426"/>
      <c r="H231" s="426"/>
      <c r="I231" s="426"/>
      <c r="J231" s="429"/>
      <c r="K231" s="449"/>
      <c r="L231" s="428"/>
      <c r="M231" s="429">
        <v>18650.379999999997</v>
      </c>
    </row>
    <row r="232" ht="13.800000000000001">
      <c r="A232" s="449"/>
      <c r="B232" s="449"/>
      <c r="C232" s="450"/>
      <c r="D232" s="426" t="s">
        <v>578</v>
      </c>
      <c r="E232" s="426"/>
      <c r="F232" s="426"/>
      <c r="G232" s="426"/>
      <c r="H232" s="426"/>
      <c r="I232" s="426"/>
      <c r="J232" s="429"/>
      <c r="K232" s="449"/>
      <c r="L232" s="428"/>
      <c r="M232" s="429">
        <v>10819.93</v>
      </c>
    </row>
    <row r="233" ht="13.800000000000001">
      <c r="A233" s="449"/>
      <c r="B233" s="449"/>
      <c r="C233" s="450"/>
      <c r="D233" s="426" t="s">
        <v>579</v>
      </c>
      <c r="E233" s="426"/>
      <c r="F233" s="426"/>
      <c r="G233" s="426"/>
      <c r="H233" s="426"/>
      <c r="I233" s="426"/>
      <c r="J233" s="429"/>
      <c r="K233" s="449"/>
      <c r="L233" s="428"/>
      <c r="M233" s="429">
        <v>0</v>
      </c>
    </row>
    <row r="234" ht="13.800000000000001">
      <c r="A234" s="449"/>
      <c r="B234" s="449"/>
      <c r="C234" s="450"/>
      <c r="D234" s="451" t="s">
        <v>565</v>
      </c>
      <c r="E234" s="426"/>
      <c r="F234" s="426"/>
      <c r="G234" s="426"/>
      <c r="H234" s="426"/>
      <c r="I234" s="426"/>
      <c r="J234" s="429"/>
      <c r="K234" s="449"/>
      <c r="L234" s="428"/>
      <c r="M234" s="429"/>
    </row>
    <row r="235" ht="13.800000000000001">
      <c r="A235" s="449"/>
      <c r="B235" s="449"/>
      <c r="C235" s="450"/>
      <c r="D235" s="426" t="s">
        <v>580</v>
      </c>
      <c r="E235" s="426"/>
      <c r="F235" s="426"/>
      <c r="G235" s="426"/>
      <c r="H235" s="426"/>
      <c r="I235" s="426"/>
      <c r="J235" s="429"/>
      <c r="K235" s="449"/>
      <c r="L235" s="428"/>
      <c r="M235" s="429">
        <v>0</v>
      </c>
    </row>
    <row r="236" ht="13.800000000000001">
      <c r="A236" s="449"/>
      <c r="B236" s="449"/>
      <c r="C236" s="450"/>
      <c r="D236" s="426" t="s">
        <v>581</v>
      </c>
      <c r="E236" s="426"/>
      <c r="F236" s="426"/>
      <c r="G236" s="426"/>
      <c r="H236" s="426"/>
      <c r="I236" s="426"/>
      <c r="J236" s="429"/>
      <c r="K236" s="449"/>
      <c r="L236" s="428"/>
      <c r="M236" s="429">
        <v>0</v>
      </c>
    </row>
    <row r="237" ht="13.800000000000001">
      <c r="A237" s="449"/>
      <c r="B237" s="449"/>
      <c r="C237" s="450"/>
      <c r="D237" s="426" t="s">
        <v>582</v>
      </c>
      <c r="E237" s="426"/>
      <c r="F237" s="426"/>
      <c r="G237" s="426"/>
      <c r="H237" s="426"/>
      <c r="I237" s="426"/>
      <c r="J237" s="429"/>
      <c r="K237" s="449"/>
      <c r="L237" s="428"/>
      <c r="M237" s="429"/>
    </row>
    <row r="238" ht="13.800000000000001">
      <c r="A238" s="449"/>
      <c r="B238" s="449"/>
      <c r="C238" s="450"/>
      <c r="D238" s="426" t="s">
        <v>583</v>
      </c>
      <c r="E238" s="426"/>
      <c r="F238" s="426"/>
      <c r="G238" s="426"/>
      <c r="H238" s="426"/>
      <c r="I238" s="426"/>
      <c r="J238" s="429"/>
      <c r="K238" s="449"/>
      <c r="L238" s="428"/>
      <c r="M238" s="429">
        <v>0</v>
      </c>
    </row>
    <row r="239" ht="13.800000000000001">
      <c r="A239" s="446"/>
      <c r="B239" s="446"/>
      <c r="C239" s="447"/>
      <c r="D239" s="441" t="s">
        <v>584</v>
      </c>
      <c r="E239" s="441"/>
      <c r="F239" s="441"/>
      <c r="G239" s="441"/>
      <c r="H239" s="441"/>
      <c r="I239" s="441"/>
      <c r="J239" s="435"/>
      <c r="K239" s="446"/>
      <c r="L239" s="448"/>
      <c r="M239" s="435">
        <v>54272.529999999999</v>
      </c>
    </row>
    <row r="240" ht="13.800000000000001">
      <c r="A240" s="449"/>
      <c r="B240" s="449"/>
      <c r="C240" s="450"/>
      <c r="D240" s="451" t="s">
        <v>585</v>
      </c>
      <c r="E240" s="426"/>
      <c r="F240" s="426"/>
      <c r="G240" s="426"/>
      <c r="H240" s="426"/>
      <c r="I240" s="426"/>
      <c r="J240" s="429"/>
      <c r="K240" s="449"/>
      <c r="L240" s="428"/>
      <c r="M240" s="429"/>
    </row>
    <row r="241" ht="13.800000000000001">
      <c r="A241" s="449"/>
      <c r="B241" s="449"/>
      <c r="C241" s="450"/>
      <c r="D241" s="426" t="s">
        <v>586</v>
      </c>
      <c r="E241" s="426"/>
      <c r="F241" s="426"/>
      <c r="G241" s="426"/>
      <c r="H241" s="426"/>
      <c r="I241" s="426"/>
      <c r="J241" s="429"/>
      <c r="K241" s="449"/>
      <c r="L241" s="428"/>
      <c r="M241" s="429">
        <v>0</v>
      </c>
    </row>
    <row r="242" ht="13.800000000000001">
      <c r="A242" s="449"/>
      <c r="B242" s="449"/>
      <c r="C242" s="450"/>
      <c r="D242" s="426" t="s">
        <v>587</v>
      </c>
      <c r="E242" s="426"/>
      <c r="F242" s="426"/>
      <c r="G242" s="426"/>
      <c r="H242" s="426"/>
      <c r="I242" s="426"/>
      <c r="J242" s="429"/>
      <c r="K242" s="449"/>
      <c r="L242" s="428"/>
      <c r="M242" s="429">
        <v>0</v>
      </c>
    </row>
    <row r="243" ht="13.800000000000001">
      <c r="A243" s="449"/>
      <c r="B243" s="449"/>
      <c r="C243" s="450"/>
      <c r="D243" s="426" t="s">
        <v>588</v>
      </c>
      <c r="E243" s="426"/>
      <c r="F243" s="426"/>
      <c r="G243" s="430"/>
      <c r="H243" s="434">
        <v>32.522662200000006</v>
      </c>
      <c r="I243" s="449"/>
      <c r="J243" s="449"/>
      <c r="K243" s="449"/>
      <c r="L243" s="449"/>
      <c r="M243" s="449"/>
    </row>
    <row r="244" ht="13.800000000000001">
      <c r="A244" s="449"/>
      <c r="B244" s="449"/>
      <c r="C244" s="450"/>
      <c r="D244" s="426" t="s">
        <v>589</v>
      </c>
      <c r="E244" s="426"/>
      <c r="F244" s="426"/>
      <c r="G244" s="430"/>
      <c r="H244" s="434">
        <v>7.9884594000000009</v>
      </c>
      <c r="I244" s="449"/>
      <c r="J244" s="449"/>
      <c r="K244" s="449"/>
      <c r="L244" s="449"/>
      <c r="M244" s="449"/>
    </row>
    <row r="247" ht="16.800000000000001">
      <c r="A247" s="424" t="s">
        <v>1983</v>
      </c>
      <c r="B247" s="424"/>
      <c r="C247" s="424"/>
      <c r="D247" s="424"/>
      <c r="E247" s="424"/>
      <c r="F247" s="424"/>
      <c r="G247" s="424"/>
      <c r="H247" s="424"/>
      <c r="I247" s="424"/>
      <c r="J247" s="424"/>
      <c r="K247" s="424"/>
      <c r="L247" s="424"/>
      <c r="M247" s="424"/>
    </row>
    <row r="248" ht="41.399999999999999">
      <c r="A248" s="425" t="s">
        <v>495</v>
      </c>
      <c r="B248" s="426">
        <v>1</v>
      </c>
      <c r="C248" s="426" t="s">
        <v>728</v>
      </c>
      <c r="D248" s="426" t="s">
        <v>729</v>
      </c>
      <c r="E248" s="427" t="s">
        <v>730</v>
      </c>
      <c r="F248" s="434">
        <v>0.0195</v>
      </c>
      <c r="G248" s="433"/>
      <c r="H248" s="434">
        <v>0.0195</v>
      </c>
      <c r="I248" s="429"/>
      <c r="J248" s="430"/>
      <c r="K248" s="429"/>
      <c r="L248" s="426"/>
      <c r="M248" s="429"/>
    </row>
    <row r="249">
      <c r="A249" s="433"/>
      <c r="B249" s="433"/>
      <c r="C249" s="428">
        <v>1</v>
      </c>
      <c r="D249" s="433" t="s">
        <v>504</v>
      </c>
      <c r="E249" s="427" t="s">
        <v>480</v>
      </c>
      <c r="F249" s="434"/>
      <c r="G249" s="428"/>
      <c r="H249" s="434">
        <v>3.0030000000000001</v>
      </c>
      <c r="I249" s="428"/>
      <c r="J249" s="428"/>
      <c r="K249" s="428"/>
      <c r="L249" s="428"/>
      <c r="M249" s="435">
        <v>1105.8499999999999</v>
      </c>
    </row>
    <row r="250" ht="27.600000000000001">
      <c r="A250" s="426"/>
      <c r="B250" s="426"/>
      <c r="C250" s="426" t="s">
        <v>732</v>
      </c>
      <c r="D250" s="436" t="s">
        <v>1851</v>
      </c>
      <c r="E250" s="437" t="s">
        <v>480</v>
      </c>
      <c r="F250" s="1453">
        <v>154</v>
      </c>
      <c r="G250" s="1035"/>
      <c r="H250" s="1453">
        <v>3.0030000000000001</v>
      </c>
      <c r="I250" s="439"/>
      <c r="J250" s="440"/>
      <c r="K250" s="439">
        <v>368.25</v>
      </c>
      <c r="L250" s="436"/>
      <c r="M250" s="439">
        <v>1105.8499999999999</v>
      </c>
    </row>
    <row r="251">
      <c r="A251" s="426"/>
      <c r="B251" s="426"/>
      <c r="C251" s="426"/>
      <c r="D251" s="441" t="s">
        <v>517</v>
      </c>
      <c r="E251" s="427"/>
      <c r="F251" s="434"/>
      <c r="G251" s="433"/>
      <c r="H251" s="434"/>
      <c r="I251" s="429"/>
      <c r="J251" s="430"/>
      <c r="K251" s="429"/>
      <c r="L251" s="426"/>
      <c r="M251" s="429">
        <v>1105.8499999999999</v>
      </c>
    </row>
    <row r="252">
      <c r="A252" s="426"/>
      <c r="B252" s="426"/>
      <c r="C252" s="426"/>
      <c r="D252" s="426" t="s">
        <v>518</v>
      </c>
      <c r="E252" s="427"/>
      <c r="F252" s="434"/>
      <c r="G252" s="433"/>
      <c r="H252" s="434"/>
      <c r="I252" s="429"/>
      <c r="J252" s="430"/>
      <c r="K252" s="429"/>
      <c r="L252" s="426"/>
      <c r="M252" s="429">
        <v>1105.8499999999999</v>
      </c>
    </row>
    <row r="253" ht="27.600000000000001">
      <c r="A253" s="426"/>
      <c r="B253" s="426"/>
      <c r="C253" s="426" t="s">
        <v>734</v>
      </c>
      <c r="D253" s="426" t="s">
        <v>735</v>
      </c>
      <c r="E253" s="427" t="s">
        <v>206</v>
      </c>
      <c r="F253" s="434">
        <v>89</v>
      </c>
      <c r="G253" s="433"/>
      <c r="H253" s="434">
        <v>89</v>
      </c>
      <c r="I253" s="429"/>
      <c r="J253" s="430"/>
      <c r="K253" s="429"/>
      <c r="L253" s="426"/>
      <c r="M253" s="429">
        <v>984.21000000000004</v>
      </c>
    </row>
    <row r="254" ht="27.600000000000001">
      <c r="A254" s="436"/>
      <c r="B254" s="436"/>
      <c r="C254" s="436" t="s">
        <v>736</v>
      </c>
      <c r="D254" s="436" t="s">
        <v>737</v>
      </c>
      <c r="E254" s="437" t="s">
        <v>206</v>
      </c>
      <c r="F254" s="1453">
        <v>40</v>
      </c>
      <c r="G254" s="1035"/>
      <c r="H254" s="1453">
        <v>40</v>
      </c>
      <c r="I254" s="439"/>
      <c r="J254" s="440"/>
      <c r="K254" s="439"/>
      <c r="L254" s="436"/>
      <c r="M254" s="439">
        <v>442.33999999999997</v>
      </c>
    </row>
    <row r="255">
      <c r="D255" s="442" t="s">
        <v>523</v>
      </c>
      <c r="E255" s="442"/>
      <c r="F255" s="442"/>
      <c r="G255" s="442"/>
      <c r="H255" s="442"/>
      <c r="I255" s="442"/>
      <c r="J255" s="443">
        <v>129866.66666666667</v>
      </c>
      <c r="K255" s="443"/>
      <c r="L255" s="443">
        <v>2532.4000000000001</v>
      </c>
      <c r="M255" s="443"/>
    </row>
    <row r="256" ht="27.600000000000001">
      <c r="A256" s="425" t="s">
        <v>449</v>
      </c>
      <c r="B256" s="426">
        <v>2</v>
      </c>
      <c r="C256" s="426" t="s">
        <v>739</v>
      </c>
      <c r="D256" s="426" t="s">
        <v>740</v>
      </c>
      <c r="E256" s="427" t="s">
        <v>238</v>
      </c>
      <c r="F256" s="434">
        <v>2</v>
      </c>
      <c r="G256" s="433"/>
      <c r="H256" s="434">
        <v>2</v>
      </c>
      <c r="I256" s="429"/>
      <c r="J256" s="430"/>
      <c r="K256" s="429"/>
      <c r="L256" s="426"/>
      <c r="M256" s="429"/>
    </row>
    <row r="257">
      <c r="A257" s="433"/>
      <c r="B257" s="433"/>
      <c r="C257" s="428">
        <v>1</v>
      </c>
      <c r="D257" s="433" t="s">
        <v>504</v>
      </c>
      <c r="E257" s="427" t="s">
        <v>480</v>
      </c>
      <c r="F257" s="434"/>
      <c r="G257" s="428"/>
      <c r="H257" s="434">
        <v>0.90000000000000002</v>
      </c>
      <c r="I257" s="428"/>
      <c r="J257" s="428"/>
      <c r="K257" s="428"/>
      <c r="L257" s="428"/>
      <c r="M257" s="435">
        <v>358.79000000000002</v>
      </c>
    </row>
    <row r="258" ht="27.600000000000001">
      <c r="A258" s="426"/>
      <c r="B258" s="426"/>
      <c r="C258" s="426" t="s">
        <v>741</v>
      </c>
      <c r="D258" s="426" t="s">
        <v>1852</v>
      </c>
      <c r="E258" s="427" t="s">
        <v>480</v>
      </c>
      <c r="F258" s="434">
        <v>0.45000000000000001</v>
      </c>
      <c r="G258" s="433"/>
      <c r="H258" s="434">
        <v>0.90000000000000002</v>
      </c>
      <c r="I258" s="429"/>
      <c r="J258" s="430"/>
      <c r="K258" s="429">
        <v>398.64999999999998</v>
      </c>
      <c r="L258" s="426"/>
      <c r="M258" s="429">
        <v>358.79000000000002</v>
      </c>
    </row>
    <row r="259">
      <c r="A259" s="433"/>
      <c r="B259" s="433"/>
      <c r="C259" s="428">
        <v>2</v>
      </c>
      <c r="D259" s="433" t="s">
        <v>507</v>
      </c>
      <c r="E259" s="427"/>
      <c r="F259" s="434"/>
      <c r="G259" s="428"/>
      <c r="H259" s="434"/>
      <c r="I259" s="428"/>
      <c r="J259" s="428"/>
      <c r="K259" s="428"/>
      <c r="L259" s="428"/>
      <c r="M259" s="435">
        <v>294.97000000000003</v>
      </c>
    </row>
    <row r="260">
      <c r="A260" s="433"/>
      <c r="B260" s="433"/>
      <c r="C260" s="428"/>
      <c r="D260" s="433" t="s">
        <v>508</v>
      </c>
      <c r="E260" s="427" t="s">
        <v>480</v>
      </c>
      <c r="F260" s="434"/>
      <c r="G260" s="428"/>
      <c r="H260" s="434">
        <v>1.52</v>
      </c>
      <c r="I260" s="428"/>
      <c r="J260" s="428"/>
      <c r="K260" s="428"/>
      <c r="L260" s="428"/>
      <c r="M260" s="435">
        <v>289.73000000000002</v>
      </c>
    </row>
    <row r="261" ht="55.200000000000003">
      <c r="A261" s="426"/>
      <c r="B261" s="426"/>
      <c r="C261" s="426" t="s">
        <v>743</v>
      </c>
      <c r="D261" s="426" t="s">
        <v>744</v>
      </c>
      <c r="E261" s="427" t="s">
        <v>511</v>
      </c>
      <c r="F261" s="434">
        <v>0.12</v>
      </c>
      <c r="G261" s="433"/>
      <c r="H261" s="434">
        <v>0.23999999999999999</v>
      </c>
      <c r="I261" s="429"/>
      <c r="J261" s="430"/>
      <c r="K261" s="429">
        <v>95.790000000000006</v>
      </c>
      <c r="L261" s="426"/>
      <c r="M261" s="429">
        <v>22.989999999999998</v>
      </c>
    </row>
    <row r="262" ht="55.200000000000003">
      <c r="A262" s="426"/>
      <c r="B262" s="426"/>
      <c r="C262" s="426" t="s">
        <v>745</v>
      </c>
      <c r="D262" s="426" t="s">
        <v>746</v>
      </c>
      <c r="E262" s="427" t="s">
        <v>511</v>
      </c>
      <c r="F262" s="434">
        <v>0.32000000000000001</v>
      </c>
      <c r="G262" s="433"/>
      <c r="H262" s="434">
        <v>0.64000000000000001</v>
      </c>
      <c r="I262" s="429"/>
      <c r="J262" s="430"/>
      <c r="K262" s="429">
        <v>341.07999999999998</v>
      </c>
      <c r="L262" s="426"/>
      <c r="M262" s="429">
        <v>218.28999999999999</v>
      </c>
    </row>
    <row r="263" ht="27.600000000000001">
      <c r="A263" s="426"/>
      <c r="B263" s="426"/>
      <c r="C263" s="426" t="s">
        <v>642</v>
      </c>
      <c r="D263" s="426" t="s">
        <v>643</v>
      </c>
      <c r="E263" s="427" t="s">
        <v>480</v>
      </c>
      <c r="F263" s="434">
        <v>0.32000000000000001</v>
      </c>
      <c r="G263" s="433"/>
      <c r="H263" s="434">
        <v>0.64000000000000001</v>
      </c>
      <c r="I263" s="429"/>
      <c r="J263" s="430"/>
      <c r="K263" s="429">
        <v>452.70999999999998</v>
      </c>
      <c r="L263" s="426"/>
      <c r="M263" s="429">
        <v>289.73000000000002</v>
      </c>
    </row>
    <row r="264" ht="82.799999999999997">
      <c r="A264" s="426"/>
      <c r="B264" s="426"/>
      <c r="C264" s="426" t="s">
        <v>747</v>
      </c>
      <c r="D264" s="426" t="s">
        <v>748</v>
      </c>
      <c r="E264" s="427" t="s">
        <v>511</v>
      </c>
      <c r="F264" s="434">
        <v>0.32000000000000001</v>
      </c>
      <c r="G264" s="433"/>
      <c r="H264" s="434">
        <v>0.64000000000000001</v>
      </c>
      <c r="I264" s="429">
        <v>68.200000000000003</v>
      </c>
      <c r="J264" s="430">
        <v>1.23</v>
      </c>
      <c r="K264" s="429">
        <v>83.890000000000001</v>
      </c>
      <c r="L264" s="426"/>
      <c r="M264" s="429">
        <v>53.689999999999998</v>
      </c>
    </row>
    <row r="265">
      <c r="A265" s="433"/>
      <c r="B265" s="433"/>
      <c r="C265" s="428">
        <v>4</v>
      </c>
      <c r="D265" s="433" t="s">
        <v>535</v>
      </c>
      <c r="E265" s="427"/>
      <c r="F265" s="434"/>
      <c r="G265" s="428"/>
      <c r="H265" s="434"/>
      <c r="I265" s="428"/>
      <c r="J265" s="428"/>
      <c r="K265" s="428"/>
      <c r="L265" s="428"/>
      <c r="M265" s="435">
        <v>527.53999999999996</v>
      </c>
    </row>
    <row r="266" ht="55.200000000000003">
      <c r="A266" s="426"/>
      <c r="B266" s="426"/>
      <c r="C266" s="426" t="s">
        <v>684</v>
      </c>
      <c r="D266" s="426" t="s">
        <v>685</v>
      </c>
      <c r="E266" s="427" t="s">
        <v>516</v>
      </c>
      <c r="F266" s="434">
        <v>0.029999999999999999</v>
      </c>
      <c r="G266" s="433"/>
      <c r="H266" s="434">
        <v>0.059999999999999998</v>
      </c>
      <c r="I266" s="429">
        <v>155.63</v>
      </c>
      <c r="J266" s="430">
        <v>0.93999999999999995</v>
      </c>
      <c r="K266" s="429">
        <v>146.28999999999999</v>
      </c>
      <c r="L266" s="426"/>
      <c r="M266" s="429">
        <v>8.7799999999999994</v>
      </c>
    </row>
    <row r="267" ht="27.600000000000001">
      <c r="A267" s="426"/>
      <c r="B267" s="426"/>
      <c r="C267" s="426" t="s">
        <v>749</v>
      </c>
      <c r="D267" s="436" t="s">
        <v>750</v>
      </c>
      <c r="E267" s="437" t="s">
        <v>542</v>
      </c>
      <c r="F267" s="1453">
        <v>0.0050000000000000001</v>
      </c>
      <c r="G267" s="1035"/>
      <c r="H267" s="1453">
        <v>0.01</v>
      </c>
      <c r="I267" s="439"/>
      <c r="J267" s="440"/>
      <c r="K267" s="439">
        <v>51875.980000000003</v>
      </c>
      <c r="L267" s="436"/>
      <c r="M267" s="439">
        <v>518.75999999999999</v>
      </c>
    </row>
    <row r="268">
      <c r="A268" s="426"/>
      <c r="B268" s="426"/>
      <c r="C268" s="426"/>
      <c r="D268" s="441" t="s">
        <v>517</v>
      </c>
      <c r="E268" s="427"/>
      <c r="F268" s="434"/>
      <c r="G268" s="433"/>
      <c r="H268" s="434"/>
      <c r="I268" s="429"/>
      <c r="J268" s="430"/>
      <c r="K268" s="429"/>
      <c r="L268" s="426"/>
      <c r="M268" s="429">
        <v>1471.03</v>
      </c>
    </row>
    <row r="269" ht="41.399999999999999">
      <c r="A269" s="425" t="s">
        <v>1984</v>
      </c>
      <c r="B269" s="426">
        <v>2.1000000000000001</v>
      </c>
      <c r="C269" s="426" t="s">
        <v>749</v>
      </c>
      <c r="D269" s="426" t="s">
        <v>752</v>
      </c>
      <c r="E269" s="427" t="s">
        <v>542</v>
      </c>
      <c r="F269" s="434">
        <v>-0.0050000000000000001</v>
      </c>
      <c r="G269" s="433"/>
      <c r="H269" s="434">
        <v>-0.01</v>
      </c>
      <c r="I269" s="429"/>
      <c r="J269" s="430"/>
      <c r="K269" s="429">
        <v>51875.980000000003</v>
      </c>
      <c r="L269" s="426"/>
      <c r="M269" s="429">
        <v>-518.75999999999999</v>
      </c>
    </row>
    <row r="270">
      <c r="A270" s="426"/>
      <c r="B270" s="426"/>
      <c r="C270" s="426"/>
      <c r="D270" s="426" t="s">
        <v>518</v>
      </c>
      <c r="E270" s="427"/>
      <c r="F270" s="434"/>
      <c r="G270" s="433"/>
      <c r="H270" s="434"/>
      <c r="I270" s="429"/>
      <c r="J270" s="430"/>
      <c r="K270" s="429"/>
      <c r="L270" s="426"/>
      <c r="M270" s="429">
        <v>648.51999999999998</v>
      </c>
    </row>
    <row r="271">
      <c r="A271" s="426"/>
      <c r="B271" s="426"/>
      <c r="C271" s="426" t="s">
        <v>519</v>
      </c>
      <c r="D271" s="426" t="s">
        <v>520</v>
      </c>
      <c r="E271" s="427" t="s">
        <v>206</v>
      </c>
      <c r="F271" s="434">
        <v>103</v>
      </c>
      <c r="G271" s="433"/>
      <c r="H271" s="434">
        <v>103</v>
      </c>
      <c r="I271" s="429"/>
      <c r="J271" s="430"/>
      <c r="K271" s="429"/>
      <c r="L271" s="426"/>
      <c r="M271" s="429">
        <v>667.98000000000002</v>
      </c>
    </row>
    <row r="272">
      <c r="A272" s="436"/>
      <c r="B272" s="436"/>
      <c r="C272" s="436" t="s">
        <v>521</v>
      </c>
      <c r="D272" s="436" t="s">
        <v>522</v>
      </c>
      <c r="E272" s="437" t="s">
        <v>206</v>
      </c>
      <c r="F272" s="1453">
        <v>60</v>
      </c>
      <c r="G272" s="1035"/>
      <c r="H272" s="1453">
        <v>60</v>
      </c>
      <c r="I272" s="439"/>
      <c r="J272" s="440"/>
      <c r="K272" s="439"/>
      <c r="L272" s="436"/>
      <c r="M272" s="439">
        <v>389.11000000000001</v>
      </c>
    </row>
    <row r="273">
      <c r="D273" s="442" t="s">
        <v>523</v>
      </c>
      <c r="E273" s="442"/>
      <c r="F273" s="442"/>
      <c r="G273" s="442"/>
      <c r="H273" s="442"/>
      <c r="I273" s="442"/>
      <c r="J273" s="443">
        <v>1004.6799999999999</v>
      </c>
      <c r="K273" s="443"/>
      <c r="L273" s="443">
        <v>2009.3599999999999</v>
      </c>
      <c r="M273" s="443"/>
    </row>
    <row r="274" ht="27.600000000000001">
      <c r="A274" s="425" t="s">
        <v>454</v>
      </c>
      <c r="B274" s="426">
        <v>3</v>
      </c>
      <c r="C274" s="426" t="s">
        <v>754</v>
      </c>
      <c r="D274" s="426" t="s">
        <v>755</v>
      </c>
      <c r="E274" s="427" t="s">
        <v>714</v>
      </c>
      <c r="F274" s="434">
        <v>0.14999999999999999</v>
      </c>
      <c r="G274" s="433"/>
      <c r="H274" s="434">
        <v>0.14999999999999999</v>
      </c>
      <c r="I274" s="429"/>
      <c r="J274" s="430"/>
      <c r="K274" s="429"/>
      <c r="L274" s="426"/>
      <c r="M274" s="429"/>
    </row>
    <row r="275">
      <c r="A275" s="433"/>
      <c r="B275" s="433"/>
      <c r="C275" s="428">
        <v>1</v>
      </c>
      <c r="D275" s="433" t="s">
        <v>504</v>
      </c>
      <c r="E275" s="427" t="s">
        <v>480</v>
      </c>
      <c r="F275" s="434"/>
      <c r="G275" s="428"/>
      <c r="H275" s="434">
        <v>0.27000000000000002</v>
      </c>
      <c r="I275" s="428"/>
      <c r="J275" s="428"/>
      <c r="K275" s="428"/>
      <c r="L275" s="428"/>
      <c r="M275" s="435">
        <v>107.64</v>
      </c>
    </row>
    <row r="276" ht="27.600000000000001">
      <c r="A276" s="426"/>
      <c r="B276" s="426"/>
      <c r="C276" s="426" t="s">
        <v>741</v>
      </c>
      <c r="D276" s="426" t="s">
        <v>1852</v>
      </c>
      <c r="E276" s="427" t="s">
        <v>480</v>
      </c>
      <c r="F276" s="434">
        <v>1.8</v>
      </c>
      <c r="G276" s="433"/>
      <c r="H276" s="434">
        <v>0.27000000000000002</v>
      </c>
      <c r="I276" s="429"/>
      <c r="J276" s="430"/>
      <c r="K276" s="429">
        <v>398.64999999999998</v>
      </c>
      <c r="L276" s="426"/>
      <c r="M276" s="429">
        <v>107.64</v>
      </c>
    </row>
    <row r="277">
      <c r="A277" s="433"/>
      <c r="B277" s="433"/>
      <c r="C277" s="428">
        <v>2</v>
      </c>
      <c r="D277" s="433" t="s">
        <v>507</v>
      </c>
      <c r="E277" s="427"/>
      <c r="F277" s="434"/>
      <c r="G277" s="428"/>
      <c r="H277" s="434"/>
      <c r="I277" s="428"/>
      <c r="J277" s="428"/>
      <c r="K277" s="428"/>
      <c r="L277" s="428"/>
      <c r="M277" s="435">
        <v>1.5400000000000003</v>
      </c>
    </row>
    <row r="278">
      <c r="A278" s="433"/>
      <c r="B278" s="433"/>
      <c r="C278" s="428"/>
      <c r="D278" s="433" t="s">
        <v>508</v>
      </c>
      <c r="E278" s="427" t="s">
        <v>480</v>
      </c>
      <c r="F278" s="434"/>
      <c r="G278" s="428"/>
      <c r="H278" s="434">
        <v>0.0089999999999999993</v>
      </c>
      <c r="I278" s="428"/>
      <c r="J278" s="428"/>
      <c r="K278" s="428"/>
      <c r="L278" s="428"/>
      <c r="M278" s="435">
        <v>0.68000000000000005</v>
      </c>
    </row>
    <row r="279" ht="27.600000000000001">
      <c r="A279" s="426"/>
      <c r="B279" s="426"/>
      <c r="C279" s="426" t="s">
        <v>644</v>
      </c>
      <c r="D279" s="426" t="s">
        <v>645</v>
      </c>
      <c r="E279" s="427" t="s">
        <v>511</v>
      </c>
      <c r="F279" s="434">
        <v>0.01</v>
      </c>
      <c r="G279" s="433"/>
      <c r="H279" s="434">
        <v>0.0015</v>
      </c>
      <c r="I279" s="429"/>
      <c r="J279" s="430"/>
      <c r="K279" s="429">
        <v>544.70000000000005</v>
      </c>
      <c r="L279" s="426"/>
      <c r="M279" s="429">
        <v>0.81999999999999995</v>
      </c>
    </row>
    <row r="280" ht="27.600000000000001">
      <c r="A280" s="426"/>
      <c r="B280" s="426"/>
      <c r="C280" s="426" t="s">
        <v>642</v>
      </c>
      <c r="D280" s="426" t="s">
        <v>643</v>
      </c>
      <c r="E280" s="427" t="s">
        <v>480</v>
      </c>
      <c r="F280" s="434">
        <v>0.01</v>
      </c>
      <c r="G280" s="433"/>
      <c r="H280" s="434">
        <v>0.0015</v>
      </c>
      <c r="I280" s="429"/>
      <c r="J280" s="430"/>
      <c r="K280" s="429">
        <v>452.70999999999998</v>
      </c>
      <c r="L280" s="426"/>
      <c r="M280" s="429">
        <v>0.68000000000000005</v>
      </c>
    </row>
    <row r="281" ht="55.200000000000003">
      <c r="A281" s="426"/>
      <c r="B281" s="426"/>
      <c r="C281" s="426" t="s">
        <v>743</v>
      </c>
      <c r="D281" s="426" t="s">
        <v>744</v>
      </c>
      <c r="E281" s="427" t="s">
        <v>511</v>
      </c>
      <c r="F281" s="434">
        <v>0.050000000000000003</v>
      </c>
      <c r="G281" s="433"/>
      <c r="H281" s="434">
        <v>0.0074999999999999997</v>
      </c>
      <c r="I281" s="429"/>
      <c r="J281" s="430"/>
      <c r="K281" s="429">
        <v>95.790000000000006</v>
      </c>
      <c r="L281" s="426"/>
      <c r="M281" s="429">
        <v>0.71999999999999997</v>
      </c>
    </row>
    <row r="282">
      <c r="A282" s="433"/>
      <c r="B282" s="433"/>
      <c r="C282" s="428">
        <v>4</v>
      </c>
      <c r="D282" s="433" t="s">
        <v>535</v>
      </c>
      <c r="E282" s="427"/>
      <c r="F282" s="434"/>
      <c r="G282" s="428"/>
      <c r="H282" s="434"/>
      <c r="I282" s="428"/>
      <c r="J282" s="428"/>
      <c r="K282" s="428"/>
      <c r="L282" s="428"/>
      <c r="M282" s="435">
        <v>2.6299999999999999</v>
      </c>
    </row>
    <row r="283" ht="55.200000000000003">
      <c r="A283" s="426"/>
      <c r="B283" s="426"/>
      <c r="C283" s="426" t="s">
        <v>684</v>
      </c>
      <c r="D283" s="426" t="s">
        <v>685</v>
      </c>
      <c r="E283" s="427" t="s">
        <v>516</v>
      </c>
      <c r="F283" s="434">
        <v>0.12</v>
      </c>
      <c r="G283" s="433"/>
      <c r="H283" s="434">
        <v>0.017999999999999999</v>
      </c>
      <c r="I283" s="429">
        <v>155.63</v>
      </c>
      <c r="J283" s="430">
        <v>0.93999999999999995</v>
      </c>
      <c r="K283" s="429">
        <v>146.28999999999999</v>
      </c>
      <c r="L283" s="426"/>
      <c r="M283" s="429">
        <v>2.6299999999999999</v>
      </c>
    </row>
    <row r="284">
      <c r="A284" s="426"/>
      <c r="B284" s="426"/>
      <c r="C284" s="426" t="s">
        <v>757</v>
      </c>
      <c r="D284" s="436" t="s">
        <v>758</v>
      </c>
      <c r="E284" s="437" t="s">
        <v>542</v>
      </c>
      <c r="F284" s="1453">
        <v>0</v>
      </c>
      <c r="G284" s="1035"/>
      <c r="H284" s="1453">
        <v>0</v>
      </c>
      <c r="I284" s="439"/>
      <c r="J284" s="440"/>
      <c r="K284" s="439"/>
      <c r="L284" s="436"/>
      <c r="M284" s="439"/>
    </row>
    <row r="285">
      <c r="A285" s="426"/>
      <c r="B285" s="426"/>
      <c r="C285" s="426"/>
      <c r="D285" s="441" t="s">
        <v>517</v>
      </c>
      <c r="E285" s="427"/>
      <c r="F285" s="434"/>
      <c r="G285" s="433"/>
      <c r="H285" s="434"/>
      <c r="I285" s="429"/>
      <c r="J285" s="430"/>
      <c r="K285" s="429"/>
      <c r="L285" s="426"/>
      <c r="M285" s="429">
        <v>112.49000000000001</v>
      </c>
    </row>
    <row r="286">
      <c r="A286" s="426"/>
      <c r="B286" s="426"/>
      <c r="C286" s="426"/>
      <c r="D286" s="426" t="s">
        <v>518</v>
      </c>
      <c r="E286" s="427"/>
      <c r="F286" s="434"/>
      <c r="G286" s="433"/>
      <c r="H286" s="434"/>
      <c r="I286" s="429"/>
      <c r="J286" s="430"/>
      <c r="K286" s="429"/>
      <c r="L286" s="426"/>
      <c r="M286" s="429">
        <v>108.32000000000001</v>
      </c>
    </row>
    <row r="287">
      <c r="A287" s="426"/>
      <c r="B287" s="426"/>
      <c r="C287" s="426" t="s">
        <v>519</v>
      </c>
      <c r="D287" s="426" t="s">
        <v>520</v>
      </c>
      <c r="E287" s="427" t="s">
        <v>206</v>
      </c>
      <c r="F287" s="434">
        <v>103</v>
      </c>
      <c r="G287" s="433"/>
      <c r="H287" s="434">
        <v>103</v>
      </c>
      <c r="I287" s="429"/>
      <c r="J287" s="430"/>
      <c r="K287" s="429"/>
      <c r="L287" s="426"/>
      <c r="M287" s="429">
        <v>111.56999999999999</v>
      </c>
    </row>
    <row r="288">
      <c r="A288" s="436"/>
      <c r="B288" s="436"/>
      <c r="C288" s="436" t="s">
        <v>521</v>
      </c>
      <c r="D288" s="436" t="s">
        <v>522</v>
      </c>
      <c r="E288" s="437" t="s">
        <v>206</v>
      </c>
      <c r="F288" s="1453">
        <v>60</v>
      </c>
      <c r="G288" s="1035"/>
      <c r="H288" s="1453">
        <v>60</v>
      </c>
      <c r="I288" s="439"/>
      <c r="J288" s="440"/>
      <c r="K288" s="439"/>
      <c r="L288" s="436"/>
      <c r="M288" s="439">
        <v>64.989999999999995</v>
      </c>
    </row>
    <row r="289">
      <c r="D289" s="442" t="s">
        <v>523</v>
      </c>
      <c r="E289" s="442"/>
      <c r="F289" s="442"/>
      <c r="G289" s="442"/>
      <c r="H289" s="442"/>
      <c r="I289" s="442"/>
      <c r="J289" s="443">
        <v>1927.0000000000002</v>
      </c>
      <c r="K289" s="443"/>
      <c r="L289" s="443">
        <v>289.05000000000001</v>
      </c>
      <c r="M289" s="443"/>
    </row>
    <row r="290" ht="27.600000000000001">
      <c r="A290" s="425" t="s">
        <v>459</v>
      </c>
      <c r="B290" s="426">
        <v>4</v>
      </c>
      <c r="C290" s="426" t="s">
        <v>754</v>
      </c>
      <c r="D290" s="426" t="s">
        <v>755</v>
      </c>
      <c r="E290" s="427" t="s">
        <v>714</v>
      </c>
      <c r="F290" s="434">
        <v>0.55000000000000004</v>
      </c>
      <c r="G290" s="433"/>
      <c r="H290" s="434">
        <v>0.55000000000000004</v>
      </c>
      <c r="I290" s="429"/>
      <c r="J290" s="430"/>
      <c r="K290" s="429"/>
      <c r="L290" s="426"/>
      <c r="M290" s="429"/>
    </row>
    <row r="291">
      <c r="A291" s="433"/>
      <c r="B291" s="433"/>
      <c r="C291" s="428">
        <v>1</v>
      </c>
      <c r="D291" s="433" t="s">
        <v>504</v>
      </c>
      <c r="E291" s="427" t="s">
        <v>480</v>
      </c>
      <c r="F291" s="434"/>
      <c r="G291" s="428"/>
      <c r="H291" s="434">
        <v>0.98999999999999999</v>
      </c>
      <c r="I291" s="428"/>
      <c r="J291" s="428"/>
      <c r="K291" s="428"/>
      <c r="L291" s="428"/>
      <c r="M291" s="435">
        <v>394.66000000000003</v>
      </c>
    </row>
    <row r="292" ht="27.600000000000001">
      <c r="A292" s="426"/>
      <c r="B292" s="426"/>
      <c r="C292" s="426" t="s">
        <v>741</v>
      </c>
      <c r="D292" s="426" t="s">
        <v>1852</v>
      </c>
      <c r="E292" s="427" t="s">
        <v>480</v>
      </c>
      <c r="F292" s="434">
        <v>1.8</v>
      </c>
      <c r="G292" s="433"/>
      <c r="H292" s="434">
        <v>0.98999999999999999</v>
      </c>
      <c r="I292" s="429"/>
      <c r="J292" s="430"/>
      <c r="K292" s="429">
        <v>398.64999999999998</v>
      </c>
      <c r="L292" s="426"/>
      <c r="M292" s="429">
        <v>394.66000000000003</v>
      </c>
    </row>
    <row r="293">
      <c r="A293" s="433"/>
      <c r="B293" s="433"/>
      <c r="C293" s="428">
        <v>2</v>
      </c>
      <c r="D293" s="433" t="s">
        <v>507</v>
      </c>
      <c r="E293" s="427"/>
      <c r="F293" s="434"/>
      <c r="G293" s="428"/>
      <c r="H293" s="434"/>
      <c r="I293" s="428"/>
      <c r="J293" s="428"/>
      <c r="K293" s="428"/>
      <c r="L293" s="428"/>
      <c r="M293" s="435">
        <v>5.629999999999999</v>
      </c>
    </row>
    <row r="294">
      <c r="A294" s="433"/>
      <c r="B294" s="433"/>
      <c r="C294" s="428"/>
      <c r="D294" s="433" t="s">
        <v>508</v>
      </c>
      <c r="E294" s="427" t="s">
        <v>480</v>
      </c>
      <c r="F294" s="434"/>
      <c r="G294" s="428"/>
      <c r="H294" s="434">
        <v>0.033000000000000002</v>
      </c>
      <c r="I294" s="428"/>
      <c r="J294" s="428"/>
      <c r="K294" s="428"/>
      <c r="L294" s="428"/>
      <c r="M294" s="435">
        <v>2.4900000000000002</v>
      </c>
    </row>
    <row r="295" ht="27.600000000000001">
      <c r="A295" s="426"/>
      <c r="B295" s="426"/>
      <c r="C295" s="426" t="s">
        <v>644</v>
      </c>
      <c r="D295" s="426" t="s">
        <v>645</v>
      </c>
      <c r="E295" s="427" t="s">
        <v>511</v>
      </c>
      <c r="F295" s="434">
        <v>0.01</v>
      </c>
      <c r="G295" s="433"/>
      <c r="H295" s="434">
        <v>0.0054999999999999997</v>
      </c>
      <c r="I295" s="429"/>
      <c r="J295" s="430"/>
      <c r="K295" s="429">
        <v>544.70000000000005</v>
      </c>
      <c r="L295" s="426"/>
      <c r="M295" s="429">
        <v>3</v>
      </c>
    </row>
    <row r="296" ht="27.600000000000001">
      <c r="A296" s="426"/>
      <c r="B296" s="426"/>
      <c r="C296" s="426" t="s">
        <v>642</v>
      </c>
      <c r="D296" s="426" t="s">
        <v>643</v>
      </c>
      <c r="E296" s="427" t="s">
        <v>480</v>
      </c>
      <c r="F296" s="434">
        <v>0.01</v>
      </c>
      <c r="G296" s="433"/>
      <c r="H296" s="434">
        <v>0.0054999999999999997</v>
      </c>
      <c r="I296" s="429"/>
      <c r="J296" s="430"/>
      <c r="K296" s="429">
        <v>452.70999999999998</v>
      </c>
      <c r="L296" s="426"/>
      <c r="M296" s="429">
        <v>2.4900000000000002</v>
      </c>
    </row>
    <row r="297" ht="55.200000000000003">
      <c r="A297" s="426"/>
      <c r="B297" s="426"/>
      <c r="C297" s="426" t="s">
        <v>743</v>
      </c>
      <c r="D297" s="426" t="s">
        <v>744</v>
      </c>
      <c r="E297" s="427" t="s">
        <v>511</v>
      </c>
      <c r="F297" s="434">
        <v>0.050000000000000003</v>
      </c>
      <c r="G297" s="433"/>
      <c r="H297" s="434">
        <v>0.0275</v>
      </c>
      <c r="I297" s="429"/>
      <c r="J297" s="430"/>
      <c r="K297" s="429">
        <v>95.790000000000006</v>
      </c>
      <c r="L297" s="426"/>
      <c r="M297" s="429">
        <v>2.6299999999999999</v>
      </c>
    </row>
    <row r="298">
      <c r="A298" s="433"/>
      <c r="B298" s="433"/>
      <c r="C298" s="428">
        <v>4</v>
      </c>
      <c r="D298" s="433" t="s">
        <v>535</v>
      </c>
      <c r="E298" s="427"/>
      <c r="F298" s="434"/>
      <c r="G298" s="428"/>
      <c r="H298" s="434"/>
      <c r="I298" s="428"/>
      <c r="J298" s="428"/>
      <c r="K298" s="428"/>
      <c r="L298" s="428"/>
      <c r="M298" s="435">
        <v>9.6600000000000001</v>
      </c>
    </row>
    <row r="299" ht="55.200000000000003">
      <c r="A299" s="426"/>
      <c r="B299" s="426"/>
      <c r="C299" s="426" t="s">
        <v>684</v>
      </c>
      <c r="D299" s="426" t="s">
        <v>685</v>
      </c>
      <c r="E299" s="427" t="s">
        <v>516</v>
      </c>
      <c r="F299" s="434">
        <v>0.12</v>
      </c>
      <c r="G299" s="433"/>
      <c r="H299" s="434">
        <v>0.066000000000000003</v>
      </c>
      <c r="I299" s="429">
        <v>155.63</v>
      </c>
      <c r="J299" s="430">
        <v>0.93999999999999995</v>
      </c>
      <c r="K299" s="429">
        <v>146.28999999999999</v>
      </c>
      <c r="L299" s="426"/>
      <c r="M299" s="429">
        <v>9.6600000000000001</v>
      </c>
    </row>
    <row r="300">
      <c r="A300" s="426"/>
      <c r="B300" s="426"/>
      <c r="C300" s="426" t="s">
        <v>757</v>
      </c>
      <c r="D300" s="436" t="s">
        <v>758</v>
      </c>
      <c r="E300" s="437" t="s">
        <v>542</v>
      </c>
      <c r="F300" s="1453">
        <v>0</v>
      </c>
      <c r="G300" s="1035"/>
      <c r="H300" s="1453">
        <v>0</v>
      </c>
      <c r="I300" s="439"/>
      <c r="J300" s="440"/>
      <c r="K300" s="439"/>
      <c r="L300" s="436"/>
      <c r="M300" s="439"/>
    </row>
    <row r="301">
      <c r="A301" s="426"/>
      <c r="B301" s="426"/>
      <c r="C301" s="426"/>
      <c r="D301" s="441" t="s">
        <v>517</v>
      </c>
      <c r="E301" s="427"/>
      <c r="F301" s="434"/>
      <c r="G301" s="433"/>
      <c r="H301" s="434"/>
      <c r="I301" s="429"/>
      <c r="J301" s="430"/>
      <c r="K301" s="429"/>
      <c r="L301" s="426"/>
      <c r="M301" s="429">
        <v>412.44000000000005</v>
      </c>
    </row>
    <row r="302">
      <c r="A302" s="426"/>
      <c r="B302" s="426"/>
      <c r="C302" s="426"/>
      <c r="D302" s="426" t="s">
        <v>518</v>
      </c>
      <c r="E302" s="427"/>
      <c r="F302" s="434"/>
      <c r="G302" s="433"/>
      <c r="H302" s="434"/>
      <c r="I302" s="429"/>
      <c r="J302" s="430"/>
      <c r="K302" s="429"/>
      <c r="L302" s="426"/>
      <c r="M302" s="429">
        <v>397.15000000000003</v>
      </c>
    </row>
    <row r="303">
      <c r="A303" s="426"/>
      <c r="B303" s="426"/>
      <c r="C303" s="426" t="s">
        <v>519</v>
      </c>
      <c r="D303" s="426" t="s">
        <v>520</v>
      </c>
      <c r="E303" s="427" t="s">
        <v>206</v>
      </c>
      <c r="F303" s="434">
        <v>103</v>
      </c>
      <c r="G303" s="433"/>
      <c r="H303" s="434">
        <v>103</v>
      </c>
      <c r="I303" s="429"/>
      <c r="J303" s="430"/>
      <c r="K303" s="429"/>
      <c r="L303" s="426"/>
      <c r="M303" s="429">
        <v>409.06</v>
      </c>
    </row>
    <row r="304">
      <c r="A304" s="436"/>
      <c r="B304" s="436"/>
      <c r="C304" s="436" t="s">
        <v>521</v>
      </c>
      <c r="D304" s="436" t="s">
        <v>522</v>
      </c>
      <c r="E304" s="437" t="s">
        <v>206</v>
      </c>
      <c r="F304" s="1453">
        <v>60</v>
      </c>
      <c r="G304" s="1035"/>
      <c r="H304" s="1453">
        <v>60</v>
      </c>
      <c r="I304" s="439"/>
      <c r="J304" s="440"/>
      <c r="K304" s="439"/>
      <c r="L304" s="436"/>
      <c r="M304" s="439">
        <v>238.28999999999999</v>
      </c>
    </row>
    <row r="305">
      <c r="D305" s="442" t="s">
        <v>523</v>
      </c>
      <c r="E305" s="442"/>
      <c r="F305" s="442"/>
      <c r="G305" s="442"/>
      <c r="H305" s="442"/>
      <c r="I305" s="442"/>
      <c r="J305" s="443">
        <v>1926.890909090909</v>
      </c>
      <c r="K305" s="443"/>
      <c r="L305" s="443">
        <v>1059.79</v>
      </c>
      <c r="M305" s="443"/>
    </row>
    <row r="306" ht="27.600000000000001">
      <c r="A306" s="425" t="s">
        <v>464</v>
      </c>
      <c r="B306" s="426">
        <v>5</v>
      </c>
      <c r="C306" s="426" t="s">
        <v>769</v>
      </c>
      <c r="D306" s="426" t="s">
        <v>770</v>
      </c>
      <c r="E306" s="427" t="s">
        <v>730</v>
      </c>
      <c r="F306" s="434">
        <v>0.0195</v>
      </c>
      <c r="G306" s="433"/>
      <c r="H306" s="434">
        <v>0.0195</v>
      </c>
      <c r="I306" s="429"/>
      <c r="J306" s="430"/>
      <c r="K306" s="429"/>
      <c r="L306" s="426"/>
      <c r="M306" s="429"/>
    </row>
    <row r="307">
      <c r="A307" s="433"/>
      <c r="B307" s="433"/>
      <c r="C307" s="428">
        <v>1</v>
      </c>
      <c r="D307" s="433" t="s">
        <v>504</v>
      </c>
      <c r="E307" s="427" t="s">
        <v>480</v>
      </c>
      <c r="F307" s="434"/>
      <c r="G307" s="428"/>
      <c r="H307" s="434">
        <v>1.7257499999999999</v>
      </c>
      <c r="I307" s="428"/>
      <c r="J307" s="428"/>
      <c r="K307" s="428"/>
      <c r="L307" s="428"/>
      <c r="M307" s="435">
        <v>609.25999999999999</v>
      </c>
    </row>
    <row r="308" ht="27.600000000000001">
      <c r="A308" s="426"/>
      <c r="B308" s="426"/>
      <c r="C308" s="426" t="s">
        <v>771</v>
      </c>
      <c r="D308" s="436" t="s">
        <v>1853</v>
      </c>
      <c r="E308" s="437" t="s">
        <v>480</v>
      </c>
      <c r="F308" s="1453">
        <v>88.5</v>
      </c>
      <c r="G308" s="1035"/>
      <c r="H308" s="1453">
        <v>1.7257499999999999</v>
      </c>
      <c r="I308" s="439"/>
      <c r="J308" s="440"/>
      <c r="K308" s="439">
        <v>353.04000000000002</v>
      </c>
      <c r="L308" s="436"/>
      <c r="M308" s="439">
        <v>609.25999999999999</v>
      </c>
    </row>
    <row r="309">
      <c r="A309" s="426"/>
      <c r="B309" s="426"/>
      <c r="C309" s="426"/>
      <c r="D309" s="441" t="s">
        <v>517</v>
      </c>
      <c r="E309" s="427"/>
      <c r="F309" s="434"/>
      <c r="G309" s="433"/>
      <c r="H309" s="434"/>
      <c r="I309" s="429"/>
      <c r="J309" s="430"/>
      <c r="K309" s="429"/>
      <c r="L309" s="426"/>
      <c r="M309" s="429">
        <v>609.25999999999999</v>
      </c>
    </row>
    <row r="310">
      <c r="A310" s="426"/>
      <c r="B310" s="426"/>
      <c r="C310" s="426"/>
      <c r="D310" s="426" t="s">
        <v>518</v>
      </c>
      <c r="E310" s="427"/>
      <c r="F310" s="434"/>
      <c r="G310" s="433"/>
      <c r="H310" s="434"/>
      <c r="I310" s="429"/>
      <c r="J310" s="430"/>
      <c r="K310" s="429"/>
      <c r="L310" s="426"/>
      <c r="M310" s="429">
        <v>609.25999999999999</v>
      </c>
    </row>
    <row r="311" ht="27.600000000000001">
      <c r="A311" s="426"/>
      <c r="B311" s="426"/>
      <c r="C311" s="426" t="s">
        <v>734</v>
      </c>
      <c r="D311" s="426" t="s">
        <v>735</v>
      </c>
      <c r="E311" s="427" t="s">
        <v>206</v>
      </c>
      <c r="F311" s="434">
        <v>89</v>
      </c>
      <c r="G311" s="433"/>
      <c r="H311" s="434">
        <v>89</v>
      </c>
      <c r="I311" s="429"/>
      <c r="J311" s="430"/>
      <c r="K311" s="429"/>
      <c r="L311" s="426"/>
      <c r="M311" s="429">
        <v>542.24000000000001</v>
      </c>
    </row>
    <row r="312" ht="27.600000000000001">
      <c r="A312" s="436"/>
      <c r="B312" s="436"/>
      <c r="C312" s="436" t="s">
        <v>736</v>
      </c>
      <c r="D312" s="436" t="s">
        <v>737</v>
      </c>
      <c r="E312" s="437" t="s">
        <v>206</v>
      </c>
      <c r="F312" s="1453">
        <v>40</v>
      </c>
      <c r="G312" s="1035"/>
      <c r="H312" s="1453">
        <v>40</v>
      </c>
      <c r="I312" s="439"/>
      <c r="J312" s="440"/>
      <c r="K312" s="439"/>
      <c r="L312" s="436"/>
      <c r="M312" s="439">
        <v>243.69999999999999</v>
      </c>
    </row>
    <row r="313">
      <c r="D313" s="442" t="s">
        <v>523</v>
      </c>
      <c r="E313" s="442"/>
      <c r="F313" s="442"/>
      <c r="G313" s="442"/>
      <c r="H313" s="442"/>
      <c r="I313" s="442"/>
      <c r="J313" s="443">
        <v>71548.717948717953</v>
      </c>
      <c r="K313" s="443"/>
      <c r="L313" s="443">
        <v>1395.2</v>
      </c>
      <c r="M313" s="443"/>
    </row>
    <row r="315" ht="13.800000000000001">
      <c r="A315" s="446"/>
      <c r="B315" s="446"/>
      <c r="C315" s="447"/>
      <c r="D315" s="441" t="s">
        <v>564</v>
      </c>
      <c r="E315" s="441"/>
      <c r="F315" s="441"/>
      <c r="G315" s="441"/>
      <c r="H315" s="441"/>
      <c r="I315" s="441"/>
      <c r="J315" s="435"/>
      <c r="K315" s="446"/>
      <c r="L315" s="448"/>
      <c r="M315" s="435">
        <v>3192.3099999999999</v>
      </c>
    </row>
    <row r="316" ht="13.800000000000001">
      <c r="A316" s="449"/>
      <c r="B316" s="449"/>
      <c r="C316" s="450"/>
      <c r="D316" s="451" t="s">
        <v>565</v>
      </c>
      <c r="E316" s="426"/>
      <c r="F316" s="426"/>
      <c r="G316" s="426"/>
      <c r="H316" s="426"/>
      <c r="I316" s="426"/>
      <c r="J316" s="429"/>
      <c r="K316" s="449"/>
      <c r="L316" s="428"/>
      <c r="M316" s="429"/>
    </row>
    <row r="317" ht="13.800000000000001">
      <c r="A317" s="449"/>
      <c r="B317" s="449"/>
      <c r="C317" s="450"/>
      <c r="D317" s="426" t="s">
        <v>566</v>
      </c>
      <c r="E317" s="426"/>
      <c r="F317" s="426"/>
      <c r="G317" s="426"/>
      <c r="H317" s="426"/>
      <c r="I317" s="426"/>
      <c r="J317" s="429"/>
      <c r="K317" s="449"/>
      <c r="L317" s="428"/>
      <c r="M317" s="429">
        <v>2576.1999999999998</v>
      </c>
    </row>
    <row r="318" ht="13.800000000000001">
      <c r="A318" s="449"/>
      <c r="B318" s="449"/>
      <c r="C318" s="450"/>
      <c r="D318" s="426" t="s">
        <v>567</v>
      </c>
      <c r="E318" s="426"/>
      <c r="F318" s="426"/>
      <c r="G318" s="426"/>
      <c r="H318" s="426"/>
      <c r="I318" s="426"/>
      <c r="J318" s="429"/>
      <c r="K318" s="449"/>
      <c r="L318" s="428"/>
      <c r="M318" s="429">
        <v>595.04000000000008</v>
      </c>
    </row>
    <row r="319" ht="13.800000000000001">
      <c r="A319" s="449"/>
      <c r="B319" s="449"/>
      <c r="C319" s="450"/>
      <c r="D319" s="451" t="s">
        <v>568</v>
      </c>
      <c r="E319" s="426"/>
      <c r="F319" s="426"/>
      <c r="G319" s="426"/>
      <c r="H319" s="426"/>
      <c r="I319" s="426"/>
      <c r="J319" s="429"/>
      <c r="K319" s="449"/>
      <c r="L319" s="428"/>
      <c r="M319" s="429"/>
    </row>
    <row r="320" ht="13.800000000000001">
      <c r="A320" s="449"/>
      <c r="B320" s="449"/>
      <c r="C320" s="450"/>
      <c r="D320" s="426" t="s">
        <v>567</v>
      </c>
      <c r="E320" s="426"/>
      <c r="F320" s="426"/>
      <c r="G320" s="426"/>
      <c r="H320" s="426"/>
      <c r="I320" s="426"/>
      <c r="J320" s="429"/>
      <c r="K320" s="449"/>
      <c r="L320" s="428"/>
      <c r="M320" s="429">
        <v>302.14000000000004</v>
      </c>
    </row>
    <row r="321" ht="13.800000000000001">
      <c r="A321" s="449"/>
      <c r="B321" s="449"/>
      <c r="C321" s="450"/>
      <c r="D321" s="451" t="s">
        <v>569</v>
      </c>
      <c r="E321" s="426"/>
      <c r="F321" s="426"/>
      <c r="G321" s="426"/>
      <c r="H321" s="426"/>
      <c r="I321" s="426"/>
      <c r="J321" s="429"/>
      <c r="K321" s="449"/>
      <c r="L321" s="428"/>
      <c r="M321" s="429"/>
    </row>
    <row r="322" ht="13.800000000000001">
      <c r="A322" s="449"/>
      <c r="B322" s="449"/>
      <c r="C322" s="450"/>
      <c r="D322" s="426" t="s">
        <v>570</v>
      </c>
      <c r="E322" s="426"/>
      <c r="F322" s="426"/>
      <c r="G322" s="426"/>
      <c r="H322" s="426"/>
      <c r="I322" s="426"/>
      <c r="J322" s="429"/>
      <c r="K322" s="449"/>
      <c r="L322" s="428"/>
      <c r="M322" s="429">
        <v>292.90000000000003</v>
      </c>
    </row>
    <row r="323" ht="13.800000000000001">
      <c r="A323" s="449"/>
      <c r="B323" s="449"/>
      <c r="C323" s="450"/>
      <c r="D323" s="426" t="s">
        <v>571</v>
      </c>
      <c r="E323" s="426"/>
      <c r="F323" s="426"/>
      <c r="G323" s="426"/>
      <c r="H323" s="426"/>
      <c r="I323" s="426"/>
      <c r="J323" s="429"/>
      <c r="K323" s="449"/>
      <c r="L323" s="428"/>
      <c r="M323" s="429">
        <v>0</v>
      </c>
    </row>
    <row r="324" ht="13.800000000000001">
      <c r="A324" s="449"/>
      <c r="B324" s="449"/>
      <c r="C324" s="450"/>
      <c r="D324" s="426" t="s">
        <v>572</v>
      </c>
      <c r="E324" s="426"/>
      <c r="F324" s="426"/>
      <c r="G324" s="426"/>
      <c r="H324" s="426"/>
      <c r="I324" s="426"/>
      <c r="J324" s="429"/>
      <c r="K324" s="449"/>
      <c r="L324" s="428"/>
      <c r="M324" s="429">
        <v>21.069999999999972</v>
      </c>
    </row>
    <row r="325" ht="13.800000000000001">
      <c r="A325" s="449"/>
      <c r="B325" s="449"/>
      <c r="C325" s="450"/>
      <c r="D325" s="451" t="s">
        <v>568</v>
      </c>
      <c r="E325" s="426"/>
      <c r="F325" s="426"/>
      <c r="G325" s="426"/>
      <c r="H325" s="426"/>
      <c r="I325" s="426"/>
      <c r="J325" s="429"/>
      <c r="K325" s="449"/>
      <c r="L325" s="428"/>
      <c r="M325" s="429"/>
    </row>
    <row r="326" ht="13.800000000000001">
      <c r="A326" s="449"/>
      <c r="B326" s="449"/>
      <c r="C326" s="450"/>
      <c r="D326" s="426" t="s">
        <v>573</v>
      </c>
      <c r="E326" s="426"/>
      <c r="F326" s="426"/>
      <c r="G326" s="426"/>
      <c r="H326" s="426"/>
      <c r="I326" s="426"/>
      <c r="J326" s="429"/>
      <c r="K326" s="449"/>
      <c r="L326" s="428"/>
      <c r="M326" s="429">
        <v>21.069999999999972</v>
      </c>
    </row>
    <row r="327" ht="13.800000000000001">
      <c r="A327" s="449"/>
      <c r="B327" s="449"/>
      <c r="C327" s="450"/>
      <c r="D327" s="426" t="s">
        <v>574</v>
      </c>
      <c r="E327" s="426"/>
      <c r="F327" s="426"/>
      <c r="G327" s="426"/>
      <c r="H327" s="426"/>
      <c r="I327" s="426"/>
      <c r="J327" s="429"/>
      <c r="K327" s="449"/>
      <c r="L327" s="428"/>
      <c r="M327" s="429">
        <v>0</v>
      </c>
    </row>
    <row r="328" ht="13.800000000000001">
      <c r="A328" s="449"/>
      <c r="B328" s="449"/>
      <c r="C328" s="450"/>
      <c r="D328" s="426" t="s">
        <v>575</v>
      </c>
      <c r="E328" s="426"/>
      <c r="F328" s="426"/>
      <c r="G328" s="426"/>
      <c r="H328" s="426"/>
      <c r="I328" s="426"/>
      <c r="J328" s="429"/>
      <c r="K328" s="449"/>
      <c r="L328" s="428"/>
      <c r="M328" s="429">
        <v>0</v>
      </c>
    </row>
    <row r="329" ht="13.800000000000001">
      <c r="A329" s="449"/>
      <c r="B329" s="449"/>
      <c r="C329" s="450"/>
      <c r="D329" s="426" t="s">
        <v>576</v>
      </c>
      <c r="E329" s="426"/>
      <c r="F329" s="426"/>
      <c r="G329" s="426"/>
      <c r="H329" s="426"/>
      <c r="I329" s="426"/>
      <c r="J329" s="429"/>
      <c r="K329" s="449"/>
      <c r="L329" s="428"/>
      <c r="M329" s="429">
        <v>2869.0999999999999</v>
      </c>
    </row>
    <row r="330" ht="13.800000000000001">
      <c r="A330" s="449"/>
      <c r="B330" s="449"/>
      <c r="C330" s="450"/>
      <c r="D330" s="426" t="s">
        <v>577</v>
      </c>
      <c r="E330" s="426"/>
      <c r="F330" s="426"/>
      <c r="G330" s="426"/>
      <c r="H330" s="426"/>
      <c r="I330" s="426"/>
      <c r="J330" s="429"/>
      <c r="K330" s="449"/>
      <c r="L330" s="428"/>
      <c r="M330" s="429">
        <v>2715.0600000000004</v>
      </c>
    </row>
    <row r="331" ht="13.800000000000001">
      <c r="A331" s="449"/>
      <c r="B331" s="449"/>
      <c r="C331" s="450"/>
      <c r="D331" s="426" t="s">
        <v>578</v>
      </c>
      <c r="E331" s="426"/>
      <c r="F331" s="426"/>
      <c r="G331" s="426"/>
      <c r="H331" s="426"/>
      <c r="I331" s="426"/>
      <c r="J331" s="429"/>
      <c r="K331" s="449"/>
      <c r="L331" s="428"/>
      <c r="M331" s="429">
        <v>1378.4300000000001</v>
      </c>
    </row>
    <row r="332" ht="13.800000000000001">
      <c r="A332" s="449"/>
      <c r="B332" s="449"/>
      <c r="C332" s="450"/>
      <c r="D332" s="426" t="s">
        <v>579</v>
      </c>
      <c r="E332" s="426"/>
      <c r="F332" s="426"/>
      <c r="G332" s="426"/>
      <c r="H332" s="426"/>
      <c r="I332" s="426"/>
      <c r="J332" s="429"/>
      <c r="K332" s="449"/>
      <c r="L332" s="428"/>
      <c r="M332" s="429">
        <v>0</v>
      </c>
    </row>
    <row r="333" ht="13.800000000000001">
      <c r="A333" s="449"/>
      <c r="B333" s="449"/>
      <c r="C333" s="450"/>
      <c r="D333" s="451" t="s">
        <v>565</v>
      </c>
      <c r="E333" s="426"/>
      <c r="F333" s="426"/>
      <c r="G333" s="426"/>
      <c r="H333" s="426"/>
      <c r="I333" s="426"/>
      <c r="J333" s="429"/>
      <c r="K333" s="449"/>
      <c r="L333" s="428"/>
      <c r="M333" s="429"/>
    </row>
    <row r="334" ht="13.800000000000001">
      <c r="A334" s="449"/>
      <c r="B334" s="449"/>
      <c r="C334" s="450"/>
      <c r="D334" s="426" t="s">
        <v>580</v>
      </c>
      <c r="E334" s="426"/>
      <c r="F334" s="426"/>
      <c r="G334" s="426"/>
      <c r="H334" s="426"/>
      <c r="I334" s="426"/>
      <c r="J334" s="429"/>
      <c r="K334" s="449"/>
      <c r="L334" s="428"/>
      <c r="M334" s="429">
        <v>0</v>
      </c>
    </row>
    <row r="335" ht="13.800000000000001">
      <c r="A335" s="449"/>
      <c r="B335" s="449"/>
      <c r="C335" s="450"/>
      <c r="D335" s="426" t="s">
        <v>581</v>
      </c>
      <c r="E335" s="426"/>
      <c r="F335" s="426"/>
      <c r="G335" s="426"/>
      <c r="H335" s="426"/>
      <c r="I335" s="426"/>
      <c r="J335" s="429"/>
      <c r="K335" s="449"/>
      <c r="L335" s="428"/>
      <c r="M335" s="429">
        <v>0</v>
      </c>
    </row>
    <row r="336" ht="13.800000000000001">
      <c r="A336" s="449"/>
      <c r="B336" s="449"/>
      <c r="C336" s="450"/>
      <c r="D336" s="426" t="s">
        <v>582</v>
      </c>
      <c r="E336" s="426"/>
      <c r="F336" s="426"/>
      <c r="G336" s="426"/>
      <c r="H336" s="426"/>
      <c r="I336" s="426"/>
      <c r="J336" s="429"/>
      <c r="K336" s="449"/>
      <c r="L336" s="428"/>
      <c r="M336" s="429"/>
    </row>
    <row r="337" ht="13.800000000000001">
      <c r="A337" s="449"/>
      <c r="B337" s="449"/>
      <c r="C337" s="450"/>
      <c r="D337" s="426" t="s">
        <v>583</v>
      </c>
      <c r="E337" s="426"/>
      <c r="F337" s="426"/>
      <c r="G337" s="426"/>
      <c r="H337" s="426"/>
      <c r="I337" s="426"/>
      <c r="J337" s="429"/>
      <c r="K337" s="449"/>
      <c r="L337" s="428"/>
      <c r="M337" s="429">
        <v>0</v>
      </c>
    </row>
    <row r="338" ht="13.800000000000001">
      <c r="A338" s="446"/>
      <c r="B338" s="446"/>
      <c r="C338" s="447"/>
      <c r="D338" s="441" t="s">
        <v>584</v>
      </c>
      <c r="E338" s="441"/>
      <c r="F338" s="441"/>
      <c r="G338" s="441"/>
      <c r="H338" s="441"/>
      <c r="I338" s="441"/>
      <c r="J338" s="435"/>
      <c r="K338" s="446"/>
      <c r="L338" s="448"/>
      <c r="M338" s="435">
        <v>7285.8000000000011</v>
      </c>
    </row>
    <row r="339" ht="13.800000000000001">
      <c r="A339" s="449"/>
      <c r="B339" s="449"/>
      <c r="C339" s="450"/>
      <c r="D339" s="451" t="s">
        <v>585</v>
      </c>
      <c r="E339" s="426"/>
      <c r="F339" s="426"/>
      <c r="G339" s="426"/>
      <c r="H339" s="426"/>
      <c r="I339" s="426"/>
      <c r="J339" s="429"/>
      <c r="K339" s="449"/>
      <c r="L339" s="428"/>
      <c r="M339" s="429"/>
    </row>
    <row r="340" ht="13.800000000000001">
      <c r="A340" s="449"/>
      <c r="B340" s="449"/>
      <c r="C340" s="450"/>
      <c r="D340" s="426" t="s">
        <v>586</v>
      </c>
      <c r="E340" s="426"/>
      <c r="F340" s="426"/>
      <c r="G340" s="426"/>
      <c r="H340" s="426"/>
      <c r="I340" s="426"/>
      <c r="J340" s="429"/>
      <c r="K340" s="449"/>
      <c r="L340" s="428"/>
      <c r="M340" s="429">
        <v>0</v>
      </c>
    </row>
    <row r="341" ht="13.800000000000001">
      <c r="A341" s="449"/>
      <c r="B341" s="449"/>
      <c r="C341" s="450"/>
      <c r="D341" s="426" t="s">
        <v>587</v>
      </c>
      <c r="E341" s="426"/>
      <c r="F341" s="426"/>
      <c r="G341" s="426"/>
      <c r="H341" s="426"/>
      <c r="I341" s="426"/>
      <c r="J341" s="429"/>
      <c r="K341" s="449"/>
      <c r="L341" s="428"/>
      <c r="M341" s="429">
        <v>0</v>
      </c>
    </row>
    <row r="342" ht="13.800000000000001">
      <c r="A342" s="449"/>
      <c r="B342" s="449"/>
      <c r="C342" s="450"/>
      <c r="D342" s="426" t="s">
        <v>588</v>
      </c>
      <c r="E342" s="426"/>
      <c r="F342" s="426"/>
      <c r="G342" s="430"/>
      <c r="H342" s="434">
        <v>6.8887499999999999</v>
      </c>
      <c r="I342" s="449"/>
      <c r="J342" s="449"/>
      <c r="K342" s="449"/>
      <c r="L342" s="449"/>
      <c r="M342" s="449"/>
    </row>
    <row r="343" ht="13.800000000000001">
      <c r="A343" s="449"/>
      <c r="B343" s="449"/>
      <c r="C343" s="450"/>
      <c r="D343" s="426" t="s">
        <v>589</v>
      </c>
      <c r="E343" s="426"/>
      <c r="F343" s="426"/>
      <c r="G343" s="430"/>
      <c r="H343" s="434">
        <v>1.5619999999999998</v>
      </c>
      <c r="I343" s="449"/>
      <c r="J343" s="449"/>
      <c r="K343" s="449"/>
      <c r="L343" s="449"/>
      <c r="M343" s="449"/>
    </row>
    <row r="346" ht="16.800000000000001">
      <c r="A346" s="424" t="s">
        <v>1395</v>
      </c>
      <c r="B346" s="424"/>
      <c r="C346" s="424"/>
      <c r="D346" s="424"/>
      <c r="E346" s="424"/>
      <c r="F346" s="424"/>
      <c r="G346" s="424"/>
      <c r="H346" s="424"/>
      <c r="I346" s="424"/>
      <c r="J346" s="424"/>
      <c r="K346" s="424"/>
      <c r="L346" s="424"/>
      <c r="M346" s="424"/>
    </row>
    <row r="347" ht="41.399999999999999">
      <c r="A347" s="460" t="s">
        <v>495</v>
      </c>
      <c r="B347" s="461">
        <v>1</v>
      </c>
      <c r="C347" s="461" t="s">
        <v>1985</v>
      </c>
      <c r="D347" s="461" t="s">
        <v>1986</v>
      </c>
      <c r="E347" s="462" t="s">
        <v>238</v>
      </c>
      <c r="F347" s="1454">
        <v>1</v>
      </c>
      <c r="G347" s="1455"/>
      <c r="H347" s="1454">
        <v>1</v>
      </c>
      <c r="I347" s="464"/>
      <c r="J347" s="465"/>
      <c r="K347" s="464">
        <v>40860.510000000002</v>
      </c>
      <c r="L347" s="461"/>
      <c r="M347" s="464">
        <v>40860.510000000002</v>
      </c>
    </row>
    <row r="348" ht="13.800000000000001">
      <c r="A348" s="466"/>
      <c r="B348" s="466"/>
      <c r="C348" s="466"/>
      <c r="D348" s="467" t="s">
        <v>523</v>
      </c>
      <c r="E348" s="467"/>
      <c r="F348" s="467"/>
      <c r="G348" s="467"/>
      <c r="H348" s="467"/>
      <c r="I348" s="467"/>
      <c r="J348" s="468">
        <v>40860.510000000002</v>
      </c>
      <c r="K348" s="468"/>
      <c r="L348" s="468">
        <v>40860.510000000002</v>
      </c>
      <c r="M348" s="468"/>
    </row>
    <row r="349" ht="41.399999999999999">
      <c r="A349" s="460" t="s">
        <v>449</v>
      </c>
      <c r="B349" s="461">
        <v>2</v>
      </c>
      <c r="C349" s="461" t="s">
        <v>1987</v>
      </c>
      <c r="D349" s="461" t="s">
        <v>1988</v>
      </c>
      <c r="E349" s="462" t="s">
        <v>238</v>
      </c>
      <c r="F349" s="1454">
        <v>1</v>
      </c>
      <c r="G349" s="1455"/>
      <c r="H349" s="1454">
        <v>1</v>
      </c>
      <c r="I349" s="464"/>
      <c r="J349" s="465"/>
      <c r="K349" s="464">
        <v>8431.3099999999995</v>
      </c>
      <c r="L349" s="461"/>
      <c r="M349" s="464">
        <v>8431.3099999999995</v>
      </c>
    </row>
    <row r="350" ht="13.800000000000001">
      <c r="A350" s="466"/>
      <c r="B350" s="466"/>
      <c r="C350" s="466"/>
      <c r="D350" s="467" t="s">
        <v>523</v>
      </c>
      <c r="E350" s="467"/>
      <c r="F350" s="467"/>
      <c r="G350" s="467"/>
      <c r="H350" s="467"/>
      <c r="I350" s="467"/>
      <c r="J350" s="468">
        <v>8431.3099999999995</v>
      </c>
      <c r="K350" s="468"/>
      <c r="L350" s="468">
        <v>8431.3099999999995</v>
      </c>
      <c r="M350" s="468"/>
    </row>
    <row r="352" ht="13.800000000000001">
      <c r="A352" s="446"/>
      <c r="B352" s="446"/>
      <c r="C352" s="447"/>
      <c r="D352" s="441" t="s">
        <v>564</v>
      </c>
      <c r="E352" s="441"/>
      <c r="F352" s="441"/>
      <c r="G352" s="441"/>
      <c r="H352" s="441"/>
      <c r="I352" s="441"/>
      <c r="J352" s="435"/>
      <c r="K352" s="446"/>
      <c r="L352" s="448"/>
      <c r="M352" s="435">
        <v>0</v>
      </c>
    </row>
    <row r="353" ht="13.800000000000001">
      <c r="A353" s="449"/>
      <c r="B353" s="449"/>
      <c r="C353" s="450"/>
      <c r="D353" s="451" t="s">
        <v>565</v>
      </c>
      <c r="E353" s="426"/>
      <c r="F353" s="426"/>
      <c r="G353" s="426"/>
      <c r="H353" s="426"/>
      <c r="I353" s="426"/>
      <c r="J353" s="429"/>
      <c r="K353" s="449"/>
      <c r="L353" s="428"/>
      <c r="M353" s="429"/>
    </row>
    <row r="354" ht="13.800000000000001">
      <c r="A354" s="449"/>
      <c r="B354" s="449"/>
      <c r="C354" s="450"/>
      <c r="D354" s="426" t="s">
        <v>566</v>
      </c>
      <c r="E354" s="426"/>
      <c r="F354" s="426"/>
      <c r="G354" s="426"/>
      <c r="H354" s="426"/>
      <c r="I354" s="426"/>
      <c r="J354" s="429"/>
      <c r="K354" s="449"/>
      <c r="L354" s="428"/>
      <c r="M354" s="429">
        <v>0</v>
      </c>
    </row>
    <row r="355" ht="13.800000000000001">
      <c r="A355" s="449"/>
      <c r="B355" s="449"/>
      <c r="C355" s="450"/>
      <c r="D355" s="426" t="s">
        <v>567</v>
      </c>
      <c r="E355" s="426"/>
      <c r="F355" s="426"/>
      <c r="G355" s="426"/>
      <c r="H355" s="426"/>
      <c r="I355" s="426"/>
      <c r="J355" s="429"/>
      <c r="K355" s="449"/>
      <c r="L355" s="428"/>
      <c r="M355" s="429">
        <v>0</v>
      </c>
    </row>
    <row r="356" ht="13.800000000000001">
      <c r="A356" s="449"/>
      <c r="B356" s="449"/>
      <c r="C356" s="450"/>
      <c r="D356" s="451" t="s">
        <v>568</v>
      </c>
      <c r="E356" s="426"/>
      <c r="F356" s="426"/>
      <c r="G356" s="426"/>
      <c r="H356" s="426"/>
      <c r="I356" s="426"/>
      <c r="J356" s="429"/>
      <c r="K356" s="449"/>
      <c r="L356" s="428"/>
      <c r="M356" s="429"/>
    </row>
    <row r="357" ht="13.800000000000001">
      <c r="A357" s="449"/>
      <c r="B357" s="449"/>
      <c r="C357" s="450"/>
      <c r="D357" s="426" t="s">
        <v>567</v>
      </c>
      <c r="E357" s="426"/>
      <c r="F357" s="426"/>
      <c r="G357" s="426"/>
      <c r="H357" s="426"/>
      <c r="I357" s="426"/>
      <c r="J357" s="429"/>
      <c r="K357" s="449"/>
      <c r="L357" s="428"/>
      <c r="M357" s="429">
        <v>0</v>
      </c>
    </row>
    <row r="358" ht="13.800000000000001">
      <c r="A358" s="449"/>
      <c r="B358" s="449"/>
      <c r="C358" s="450"/>
      <c r="D358" s="451" t="s">
        <v>569</v>
      </c>
      <c r="E358" s="426"/>
      <c r="F358" s="426"/>
      <c r="G358" s="426"/>
      <c r="H358" s="426"/>
      <c r="I358" s="426"/>
      <c r="J358" s="429"/>
      <c r="K358" s="449"/>
      <c r="L358" s="428"/>
      <c r="M358" s="429"/>
    </row>
    <row r="359" ht="13.800000000000001">
      <c r="A359" s="449"/>
      <c r="B359" s="449"/>
      <c r="C359" s="450"/>
      <c r="D359" s="426" t="s">
        <v>570</v>
      </c>
      <c r="E359" s="426"/>
      <c r="F359" s="426"/>
      <c r="G359" s="426"/>
      <c r="H359" s="426"/>
      <c r="I359" s="426"/>
      <c r="J359" s="429"/>
      <c r="K359" s="449"/>
      <c r="L359" s="428"/>
      <c r="M359" s="429">
        <v>0</v>
      </c>
    </row>
    <row r="360" ht="13.800000000000001">
      <c r="A360" s="449"/>
      <c r="B360" s="449"/>
      <c r="C360" s="450"/>
      <c r="D360" s="426" t="s">
        <v>571</v>
      </c>
      <c r="E360" s="426"/>
      <c r="F360" s="426"/>
      <c r="G360" s="426"/>
      <c r="H360" s="426"/>
      <c r="I360" s="426"/>
      <c r="J360" s="429"/>
      <c r="K360" s="449"/>
      <c r="L360" s="428"/>
      <c r="M360" s="429">
        <v>0</v>
      </c>
    </row>
    <row r="361" ht="13.800000000000001">
      <c r="A361" s="449"/>
      <c r="B361" s="449"/>
      <c r="C361" s="450"/>
      <c r="D361" s="426" t="s">
        <v>572</v>
      </c>
      <c r="E361" s="426"/>
      <c r="F361" s="426"/>
      <c r="G361" s="426"/>
      <c r="H361" s="426"/>
      <c r="I361" s="426"/>
      <c r="J361" s="429"/>
      <c r="K361" s="449"/>
      <c r="L361" s="428"/>
      <c r="M361" s="429">
        <v>0</v>
      </c>
    </row>
    <row r="362" ht="13.800000000000001">
      <c r="A362" s="449"/>
      <c r="B362" s="449"/>
      <c r="C362" s="450"/>
      <c r="D362" s="451" t="s">
        <v>568</v>
      </c>
      <c r="E362" s="426"/>
      <c r="F362" s="426"/>
      <c r="G362" s="426"/>
      <c r="H362" s="426"/>
      <c r="I362" s="426"/>
      <c r="J362" s="429"/>
      <c r="K362" s="449"/>
      <c r="L362" s="428"/>
      <c r="M362" s="429"/>
    </row>
    <row r="363" ht="13.800000000000001">
      <c r="A363" s="449"/>
      <c r="B363" s="449"/>
      <c r="C363" s="450"/>
      <c r="D363" s="426" t="s">
        <v>573</v>
      </c>
      <c r="E363" s="426"/>
      <c r="F363" s="426"/>
      <c r="G363" s="426"/>
      <c r="H363" s="426"/>
      <c r="I363" s="426"/>
      <c r="J363" s="429"/>
      <c r="K363" s="449"/>
      <c r="L363" s="428"/>
      <c r="M363" s="429">
        <v>0</v>
      </c>
    </row>
    <row r="364" ht="13.800000000000001">
      <c r="A364" s="449"/>
      <c r="B364" s="449"/>
      <c r="C364" s="450"/>
      <c r="D364" s="426" t="s">
        <v>574</v>
      </c>
      <c r="E364" s="426"/>
      <c r="F364" s="426"/>
      <c r="G364" s="426"/>
      <c r="H364" s="426"/>
      <c r="I364" s="426"/>
      <c r="J364" s="429"/>
      <c r="K364" s="449"/>
      <c r="L364" s="428"/>
      <c r="M364" s="429">
        <v>0</v>
      </c>
    </row>
    <row r="365" ht="13.800000000000001">
      <c r="A365" s="449"/>
      <c r="B365" s="449"/>
      <c r="C365" s="450"/>
      <c r="D365" s="426" t="s">
        <v>575</v>
      </c>
      <c r="E365" s="426"/>
      <c r="F365" s="426"/>
      <c r="G365" s="426"/>
      <c r="H365" s="426"/>
      <c r="I365" s="426"/>
      <c r="J365" s="429"/>
      <c r="K365" s="449"/>
      <c r="L365" s="428"/>
      <c r="M365" s="429">
        <v>0</v>
      </c>
    </row>
    <row r="366" ht="13.800000000000001">
      <c r="A366" s="449"/>
      <c r="B366" s="449"/>
      <c r="C366" s="450"/>
      <c r="D366" s="426" t="s">
        <v>576</v>
      </c>
      <c r="E366" s="426"/>
      <c r="F366" s="426"/>
      <c r="G366" s="426"/>
      <c r="H366" s="426"/>
      <c r="I366" s="426"/>
      <c r="J366" s="429"/>
      <c r="K366" s="449"/>
      <c r="L366" s="428"/>
      <c r="M366" s="429">
        <v>0</v>
      </c>
    </row>
    <row r="367" ht="13.800000000000001">
      <c r="A367" s="449"/>
      <c r="B367" s="449"/>
      <c r="C367" s="450"/>
      <c r="D367" s="426" t="s">
        <v>577</v>
      </c>
      <c r="E367" s="426"/>
      <c r="F367" s="426"/>
      <c r="G367" s="426"/>
      <c r="H367" s="426"/>
      <c r="I367" s="426"/>
      <c r="J367" s="429"/>
      <c r="K367" s="449"/>
      <c r="L367" s="428"/>
      <c r="M367" s="429">
        <v>0</v>
      </c>
    </row>
    <row r="368" ht="13.800000000000001">
      <c r="A368" s="449"/>
      <c r="B368" s="449"/>
      <c r="C368" s="450"/>
      <c r="D368" s="426" t="s">
        <v>578</v>
      </c>
      <c r="E368" s="426"/>
      <c r="F368" s="426"/>
      <c r="G368" s="426"/>
      <c r="H368" s="426"/>
      <c r="I368" s="426"/>
      <c r="J368" s="429"/>
      <c r="K368" s="449"/>
      <c r="L368" s="428"/>
      <c r="M368" s="429">
        <v>0</v>
      </c>
    </row>
    <row r="369" ht="13.800000000000001">
      <c r="A369" s="449"/>
      <c r="B369" s="449"/>
      <c r="C369" s="450"/>
      <c r="D369" s="426" t="s">
        <v>579</v>
      </c>
      <c r="E369" s="426"/>
      <c r="F369" s="426"/>
      <c r="G369" s="426"/>
      <c r="H369" s="426"/>
      <c r="I369" s="426"/>
      <c r="J369" s="429"/>
      <c r="K369" s="449"/>
      <c r="L369" s="428"/>
      <c r="M369" s="429">
        <v>49291.82</v>
      </c>
    </row>
    <row r="370" ht="13.800000000000001">
      <c r="A370" s="449"/>
      <c r="B370" s="449"/>
      <c r="C370" s="450"/>
      <c r="D370" s="451" t="s">
        <v>565</v>
      </c>
      <c r="E370" s="426"/>
      <c r="F370" s="426"/>
      <c r="G370" s="426"/>
      <c r="H370" s="426"/>
      <c r="I370" s="426"/>
      <c r="J370" s="429"/>
      <c r="K370" s="449"/>
      <c r="L370" s="428"/>
      <c r="M370" s="429"/>
    </row>
    <row r="371" ht="13.800000000000001">
      <c r="A371" s="449"/>
      <c r="B371" s="449"/>
      <c r="C371" s="450"/>
      <c r="D371" s="426" t="s">
        <v>580</v>
      </c>
      <c r="E371" s="426"/>
      <c r="F371" s="426"/>
      <c r="G371" s="426"/>
      <c r="H371" s="426"/>
      <c r="I371" s="426"/>
      <c r="J371" s="429"/>
      <c r="K371" s="449"/>
      <c r="L371" s="428"/>
      <c r="M371" s="429">
        <v>49291.82</v>
      </c>
    </row>
    <row r="372" ht="13.800000000000001">
      <c r="A372" s="449"/>
      <c r="B372" s="449"/>
      <c r="C372" s="450"/>
      <c r="D372" s="426" t="s">
        <v>581</v>
      </c>
      <c r="E372" s="426"/>
      <c r="F372" s="426"/>
      <c r="G372" s="426"/>
      <c r="H372" s="426"/>
      <c r="I372" s="426"/>
      <c r="J372" s="429"/>
      <c r="K372" s="449"/>
      <c r="L372" s="428"/>
      <c r="M372" s="429">
        <v>0</v>
      </c>
    </row>
    <row r="373" ht="13.800000000000001">
      <c r="A373" s="449"/>
      <c r="B373" s="449"/>
      <c r="C373" s="450"/>
      <c r="D373" s="426" t="s">
        <v>582</v>
      </c>
      <c r="E373" s="426"/>
      <c r="F373" s="426"/>
      <c r="G373" s="426"/>
      <c r="H373" s="426"/>
      <c r="I373" s="426"/>
      <c r="J373" s="429"/>
      <c r="K373" s="449"/>
      <c r="L373" s="428"/>
      <c r="M373" s="429"/>
    </row>
    <row r="374" ht="13.800000000000001">
      <c r="A374" s="449"/>
      <c r="B374" s="449"/>
      <c r="C374" s="450"/>
      <c r="D374" s="426" t="s">
        <v>583</v>
      </c>
      <c r="E374" s="426"/>
      <c r="F374" s="426"/>
      <c r="G374" s="426"/>
      <c r="H374" s="426"/>
      <c r="I374" s="426"/>
      <c r="J374" s="429"/>
      <c r="K374" s="449"/>
      <c r="L374" s="428"/>
      <c r="M374" s="429">
        <v>0</v>
      </c>
    </row>
    <row r="375" ht="13.800000000000001">
      <c r="A375" s="446"/>
      <c r="B375" s="446"/>
      <c r="C375" s="447"/>
      <c r="D375" s="441" t="s">
        <v>584</v>
      </c>
      <c r="E375" s="441"/>
      <c r="F375" s="441"/>
      <c r="G375" s="441"/>
      <c r="H375" s="441"/>
      <c r="I375" s="441"/>
      <c r="J375" s="435"/>
      <c r="K375" s="446"/>
      <c r="L375" s="448"/>
      <c r="M375" s="435">
        <v>49291.82</v>
      </c>
    </row>
    <row r="376" ht="13.800000000000001">
      <c r="A376" s="449"/>
      <c r="B376" s="449"/>
      <c r="C376" s="450"/>
      <c r="D376" s="451" t="s">
        <v>585</v>
      </c>
      <c r="E376" s="426"/>
      <c r="F376" s="426"/>
      <c r="G376" s="426"/>
      <c r="H376" s="426"/>
      <c r="I376" s="426"/>
      <c r="J376" s="429"/>
      <c r="K376" s="449"/>
      <c r="L376" s="428"/>
      <c r="M376" s="429"/>
    </row>
    <row r="377" ht="13.800000000000001">
      <c r="A377" s="449"/>
      <c r="B377" s="449"/>
      <c r="C377" s="450"/>
      <c r="D377" s="426" t="s">
        <v>586</v>
      </c>
      <c r="E377" s="426"/>
      <c r="F377" s="426"/>
      <c r="G377" s="426"/>
      <c r="H377" s="426"/>
      <c r="I377" s="426"/>
      <c r="J377" s="429"/>
      <c r="K377" s="449"/>
      <c r="L377" s="428"/>
      <c r="M377" s="429">
        <v>0</v>
      </c>
    </row>
    <row r="378" ht="13.800000000000001">
      <c r="A378" s="449"/>
      <c r="B378" s="449"/>
      <c r="C378" s="450"/>
      <c r="D378" s="426" t="s">
        <v>587</v>
      </c>
      <c r="E378" s="426"/>
      <c r="F378" s="426"/>
      <c r="G378" s="426"/>
      <c r="H378" s="426"/>
      <c r="I378" s="426"/>
      <c r="J378" s="429"/>
      <c r="K378" s="449"/>
      <c r="L378" s="428"/>
      <c r="M378" s="429">
        <v>49291.82</v>
      </c>
    </row>
    <row r="379" ht="13.800000000000001">
      <c r="A379" s="449"/>
      <c r="B379" s="449"/>
      <c r="C379" s="450"/>
      <c r="D379" s="426" t="s">
        <v>588</v>
      </c>
      <c r="E379" s="426"/>
      <c r="F379" s="426"/>
      <c r="G379" s="430"/>
      <c r="H379" s="434">
        <v>0</v>
      </c>
      <c r="I379" s="449"/>
      <c r="J379" s="449"/>
      <c r="K379" s="449"/>
      <c r="L379" s="449"/>
      <c r="M379" s="449"/>
    </row>
    <row r="380" ht="13.800000000000001">
      <c r="A380" s="449"/>
      <c r="B380" s="449"/>
      <c r="C380" s="450"/>
      <c r="D380" s="426" t="s">
        <v>589</v>
      </c>
      <c r="E380" s="426"/>
      <c r="F380" s="426"/>
      <c r="G380" s="430"/>
      <c r="H380" s="434">
        <v>0</v>
      </c>
      <c r="I380" s="449"/>
      <c r="J380" s="449"/>
      <c r="K380" s="449"/>
      <c r="L380" s="449"/>
      <c r="M380" s="449"/>
    </row>
    <row r="383" ht="16.800000000000001">
      <c r="A383" s="424" t="s">
        <v>1989</v>
      </c>
      <c r="B383" s="424"/>
      <c r="C383" s="424"/>
      <c r="D383" s="424"/>
      <c r="E383" s="424"/>
      <c r="F383" s="424"/>
      <c r="G383" s="424"/>
      <c r="H383" s="424"/>
      <c r="I383" s="424"/>
      <c r="J383" s="424"/>
      <c r="K383" s="424"/>
      <c r="L383" s="424"/>
      <c r="M383" s="424"/>
    </row>
    <row r="384" ht="41.399999999999999">
      <c r="A384" s="444" t="s">
        <v>495</v>
      </c>
      <c r="B384" s="436">
        <v>1</v>
      </c>
      <c r="C384" s="436" t="s">
        <v>1862</v>
      </c>
      <c r="D384" s="436" t="s">
        <v>111</v>
      </c>
      <c r="E384" s="437" t="s">
        <v>213</v>
      </c>
      <c r="F384" s="1453">
        <v>2</v>
      </c>
      <c r="G384" s="1035"/>
      <c r="H384" s="1453">
        <v>2</v>
      </c>
      <c r="I384" s="439"/>
      <c r="J384" s="440"/>
      <c r="K384" s="439">
        <v>14461.51</v>
      </c>
      <c r="L384" s="436"/>
      <c r="M384" s="439">
        <v>28923.02</v>
      </c>
    </row>
    <row r="385">
      <c r="D385" s="442" t="s">
        <v>523</v>
      </c>
      <c r="E385" s="442"/>
      <c r="F385" s="442"/>
      <c r="G385" s="442"/>
      <c r="H385" s="442"/>
      <c r="I385" s="442"/>
      <c r="J385" s="443">
        <v>14461.51</v>
      </c>
      <c r="K385" s="443"/>
      <c r="L385" s="443">
        <v>28923.02</v>
      </c>
      <c r="M385" s="443"/>
    </row>
    <row r="386" ht="27.600000000000001">
      <c r="A386" s="444" t="s">
        <v>449</v>
      </c>
      <c r="B386" s="436">
        <v>2</v>
      </c>
      <c r="C386" s="436" t="s">
        <v>1863</v>
      </c>
      <c r="D386" s="436" t="s">
        <v>1864</v>
      </c>
      <c r="E386" s="437" t="s">
        <v>627</v>
      </c>
      <c r="F386" s="1453">
        <v>0.28499999999999998</v>
      </c>
      <c r="G386" s="1035"/>
      <c r="H386" s="1453">
        <v>0.28499999999999998</v>
      </c>
      <c r="I386" s="439">
        <v>61243.940000000002</v>
      </c>
      <c r="J386" s="440">
        <v>1.3100000000000001</v>
      </c>
      <c r="K386" s="439">
        <v>80229.559999999998</v>
      </c>
      <c r="L386" s="436"/>
      <c r="M386" s="439">
        <v>22865.419999999998</v>
      </c>
    </row>
    <row r="387">
      <c r="D387" s="442" t="s">
        <v>523</v>
      </c>
      <c r="E387" s="442"/>
      <c r="F387" s="442"/>
      <c r="G387" s="442"/>
      <c r="H387" s="442"/>
      <c r="I387" s="442"/>
      <c r="J387" s="443">
        <v>80229.543859649129</v>
      </c>
      <c r="K387" s="443"/>
      <c r="L387" s="443">
        <v>22865.419999999998</v>
      </c>
      <c r="M387" s="443"/>
    </row>
    <row r="388" ht="41.399999999999999">
      <c r="A388" s="444" t="s">
        <v>454</v>
      </c>
      <c r="B388" s="436">
        <v>3</v>
      </c>
      <c r="C388" s="436" t="s">
        <v>1990</v>
      </c>
      <c r="D388" s="436" t="s">
        <v>1991</v>
      </c>
      <c r="E388" s="437" t="s">
        <v>238</v>
      </c>
      <c r="F388" s="1453">
        <v>1</v>
      </c>
      <c r="G388" s="1035"/>
      <c r="H388" s="1453">
        <v>1</v>
      </c>
      <c r="I388" s="439"/>
      <c r="J388" s="440"/>
      <c r="K388" s="439">
        <v>1469.73</v>
      </c>
      <c r="L388" s="436"/>
      <c r="M388" s="439">
        <v>1469.73</v>
      </c>
    </row>
    <row r="389">
      <c r="D389" s="442" t="s">
        <v>523</v>
      </c>
      <c r="E389" s="442"/>
      <c r="F389" s="442"/>
      <c r="G389" s="442"/>
      <c r="H389" s="442"/>
      <c r="I389" s="442"/>
      <c r="J389" s="443">
        <v>1469.73</v>
      </c>
      <c r="K389" s="443"/>
      <c r="L389" s="443">
        <v>1469.73</v>
      </c>
      <c r="M389" s="443"/>
    </row>
    <row r="390" ht="41.399999999999999">
      <c r="A390" s="444" t="s">
        <v>464</v>
      </c>
      <c r="B390" s="436">
        <v>5</v>
      </c>
      <c r="C390" s="436" t="s">
        <v>1992</v>
      </c>
      <c r="D390" s="436" t="s">
        <v>1718</v>
      </c>
      <c r="E390" s="437" t="s">
        <v>238</v>
      </c>
      <c r="F390" s="1453">
        <v>2</v>
      </c>
      <c r="G390" s="1035"/>
      <c r="H390" s="1453">
        <v>2</v>
      </c>
      <c r="I390" s="439"/>
      <c r="J390" s="440"/>
      <c r="K390" s="439">
        <v>2511.3600000000001</v>
      </c>
      <c r="L390" s="436"/>
      <c r="M390" s="439">
        <v>5022.7200000000003</v>
      </c>
    </row>
    <row r="391">
      <c r="D391" s="442" t="s">
        <v>523</v>
      </c>
      <c r="E391" s="442"/>
      <c r="F391" s="442"/>
      <c r="G391" s="442"/>
      <c r="H391" s="442"/>
      <c r="I391" s="442"/>
      <c r="J391" s="443">
        <v>2511.3600000000001</v>
      </c>
      <c r="K391" s="443"/>
      <c r="L391" s="443">
        <v>5022.7200000000003</v>
      </c>
      <c r="M391" s="443"/>
    </row>
    <row r="392" ht="41.399999999999999">
      <c r="A392" s="444" t="s">
        <v>558</v>
      </c>
      <c r="B392" s="436">
        <v>6</v>
      </c>
      <c r="C392" s="436" t="s">
        <v>1993</v>
      </c>
      <c r="D392" s="436" t="s">
        <v>116</v>
      </c>
      <c r="E392" s="437" t="s">
        <v>48</v>
      </c>
      <c r="F392" s="1453">
        <v>5.2000000000000002</v>
      </c>
      <c r="G392" s="1035"/>
      <c r="H392" s="1453">
        <v>5.2000000000000002</v>
      </c>
      <c r="I392" s="439"/>
      <c r="J392" s="440"/>
      <c r="K392" s="439">
        <v>388.82999999999998</v>
      </c>
      <c r="L392" s="436"/>
      <c r="M392" s="439">
        <v>2021.9200000000001</v>
      </c>
    </row>
    <row r="393">
      <c r="D393" s="442" t="s">
        <v>523</v>
      </c>
      <c r="E393" s="442"/>
      <c r="F393" s="442"/>
      <c r="G393" s="442"/>
      <c r="H393" s="442"/>
      <c r="I393" s="442"/>
      <c r="J393" s="443">
        <v>388.83076923076925</v>
      </c>
      <c r="K393" s="443"/>
      <c r="L393" s="443">
        <v>2021.9200000000001</v>
      </c>
      <c r="M393" s="443"/>
    </row>
    <row r="394" ht="41.399999999999999">
      <c r="A394" s="444" t="s">
        <v>738</v>
      </c>
      <c r="B394" s="436">
        <v>9</v>
      </c>
      <c r="C394" s="436" t="s">
        <v>1871</v>
      </c>
      <c r="D394" s="436" t="s">
        <v>121</v>
      </c>
      <c r="E394" s="437" t="s">
        <v>238</v>
      </c>
      <c r="F394" s="1453">
        <v>3</v>
      </c>
      <c r="G394" s="1035"/>
      <c r="H394" s="1453">
        <v>3</v>
      </c>
      <c r="I394" s="439"/>
      <c r="J394" s="440"/>
      <c r="K394" s="439">
        <v>1313.25</v>
      </c>
      <c r="L394" s="436"/>
      <c r="M394" s="439">
        <v>3939.75</v>
      </c>
    </row>
    <row r="395">
      <c r="D395" s="442" t="s">
        <v>523</v>
      </c>
      <c r="E395" s="442"/>
      <c r="F395" s="442"/>
      <c r="G395" s="442"/>
      <c r="H395" s="442"/>
      <c r="I395" s="442"/>
      <c r="J395" s="443">
        <v>1313.25</v>
      </c>
      <c r="K395" s="443"/>
      <c r="L395" s="443">
        <v>3939.75</v>
      </c>
      <c r="M395" s="443"/>
    </row>
    <row r="396" ht="69">
      <c r="A396" s="444" t="s">
        <v>768</v>
      </c>
      <c r="B396" s="436">
        <v>12</v>
      </c>
      <c r="C396" s="436" t="s">
        <v>820</v>
      </c>
      <c r="D396" s="436" t="s">
        <v>821</v>
      </c>
      <c r="E396" s="437" t="s">
        <v>238</v>
      </c>
      <c r="F396" s="1453">
        <v>5</v>
      </c>
      <c r="G396" s="1035"/>
      <c r="H396" s="1453">
        <v>5</v>
      </c>
      <c r="I396" s="439">
        <v>127.56</v>
      </c>
      <c r="J396" s="440">
        <v>1.24</v>
      </c>
      <c r="K396" s="439">
        <v>158.16999999999999</v>
      </c>
      <c r="L396" s="436"/>
      <c r="M396" s="439">
        <v>790.85000000000002</v>
      </c>
    </row>
    <row r="397">
      <c r="D397" s="442" t="s">
        <v>523</v>
      </c>
      <c r="E397" s="442"/>
      <c r="F397" s="442"/>
      <c r="G397" s="442"/>
      <c r="H397" s="442"/>
      <c r="I397" s="442"/>
      <c r="J397" s="443">
        <v>158.17000000000002</v>
      </c>
      <c r="K397" s="443"/>
      <c r="L397" s="443">
        <v>790.85000000000002</v>
      </c>
      <c r="M397" s="443"/>
    </row>
    <row r="398" ht="27.600000000000001">
      <c r="A398" s="444" t="s">
        <v>773</v>
      </c>
      <c r="B398" s="436">
        <v>13</v>
      </c>
      <c r="C398" s="436" t="s">
        <v>1994</v>
      </c>
      <c r="D398" s="436" t="s">
        <v>1995</v>
      </c>
      <c r="E398" s="437" t="s">
        <v>238</v>
      </c>
      <c r="F398" s="1453">
        <v>9</v>
      </c>
      <c r="G398" s="1035"/>
      <c r="H398" s="1453">
        <v>9</v>
      </c>
      <c r="I398" s="439">
        <v>993.22000000000003</v>
      </c>
      <c r="J398" s="440">
        <v>0.79000000000000004</v>
      </c>
      <c r="K398" s="439">
        <v>784.63999999999999</v>
      </c>
      <c r="L398" s="436"/>
      <c r="M398" s="439">
        <v>7061.7600000000002</v>
      </c>
    </row>
    <row r="399">
      <c r="D399" s="442" t="s">
        <v>523</v>
      </c>
      <c r="E399" s="442"/>
      <c r="F399" s="442"/>
      <c r="G399" s="442"/>
      <c r="H399" s="442"/>
      <c r="I399" s="442"/>
      <c r="J399" s="443">
        <v>784.63999999999999</v>
      </c>
      <c r="K399" s="443"/>
      <c r="L399" s="443">
        <v>7061.7600000000002</v>
      </c>
      <c r="M399" s="443"/>
    </row>
    <row r="400" ht="41.399999999999999">
      <c r="A400" s="444" t="s">
        <v>791</v>
      </c>
      <c r="B400" s="436">
        <v>14</v>
      </c>
      <c r="C400" s="436" t="s">
        <v>1996</v>
      </c>
      <c r="D400" s="436" t="s">
        <v>1997</v>
      </c>
      <c r="E400" s="437" t="s">
        <v>238</v>
      </c>
      <c r="F400" s="1453">
        <v>9</v>
      </c>
      <c r="G400" s="1035"/>
      <c r="H400" s="1453">
        <v>9</v>
      </c>
      <c r="I400" s="439"/>
      <c r="J400" s="440"/>
      <c r="K400" s="439">
        <v>1077.55</v>
      </c>
      <c r="L400" s="436"/>
      <c r="M400" s="439">
        <v>9697.9500000000007</v>
      </c>
    </row>
    <row r="401">
      <c r="D401" s="442" t="s">
        <v>523</v>
      </c>
      <c r="E401" s="442"/>
      <c r="F401" s="442"/>
      <c r="G401" s="442"/>
      <c r="H401" s="442"/>
      <c r="I401" s="442"/>
      <c r="J401" s="443">
        <v>1077.5500000000002</v>
      </c>
      <c r="K401" s="443"/>
      <c r="L401" s="443">
        <v>9697.9500000000007</v>
      </c>
      <c r="M401" s="443"/>
    </row>
    <row r="402" ht="41.399999999999999">
      <c r="A402" s="444" t="s">
        <v>793</v>
      </c>
      <c r="B402" s="436">
        <v>15</v>
      </c>
      <c r="C402" s="436" t="s">
        <v>1869</v>
      </c>
      <c r="D402" s="436" t="s">
        <v>128</v>
      </c>
      <c r="E402" s="437" t="s">
        <v>238</v>
      </c>
      <c r="F402" s="1453">
        <v>6</v>
      </c>
      <c r="G402" s="1035"/>
      <c r="H402" s="1453">
        <v>6</v>
      </c>
      <c r="I402" s="439"/>
      <c r="J402" s="440"/>
      <c r="K402" s="439">
        <v>132.38999999999999</v>
      </c>
      <c r="L402" s="436"/>
      <c r="M402" s="439">
        <v>794.34000000000003</v>
      </c>
    </row>
    <row r="403">
      <c r="D403" s="442" t="s">
        <v>523</v>
      </c>
      <c r="E403" s="442"/>
      <c r="F403" s="442"/>
      <c r="G403" s="442"/>
      <c r="H403" s="442"/>
      <c r="I403" s="442"/>
      <c r="J403" s="443">
        <v>132.39000000000001</v>
      </c>
      <c r="K403" s="443"/>
      <c r="L403" s="443">
        <v>794.34000000000003</v>
      </c>
      <c r="M403" s="443"/>
    </row>
    <row r="404" ht="27.600000000000001">
      <c r="A404" s="444" t="s">
        <v>795</v>
      </c>
      <c r="B404" s="436">
        <v>16</v>
      </c>
      <c r="C404" s="436" t="s">
        <v>1867</v>
      </c>
      <c r="D404" s="436" t="s">
        <v>1868</v>
      </c>
      <c r="E404" s="437" t="s">
        <v>610</v>
      </c>
      <c r="F404" s="1453">
        <v>0.059999999999999998</v>
      </c>
      <c r="G404" s="1035"/>
      <c r="H404" s="1453">
        <v>0.059999999999999998</v>
      </c>
      <c r="I404" s="439">
        <v>18559.990000000002</v>
      </c>
      <c r="J404" s="440">
        <v>1.04</v>
      </c>
      <c r="K404" s="439">
        <v>19302.389999999999</v>
      </c>
      <c r="L404" s="436"/>
      <c r="M404" s="439">
        <v>1158.1400000000001</v>
      </c>
    </row>
    <row r="405">
      <c r="D405" s="442" t="s">
        <v>523</v>
      </c>
      <c r="E405" s="442"/>
      <c r="F405" s="442"/>
      <c r="G405" s="442"/>
      <c r="H405" s="442"/>
      <c r="I405" s="442"/>
      <c r="J405" s="443">
        <v>19302.333333333336</v>
      </c>
      <c r="K405" s="443"/>
      <c r="L405" s="443">
        <v>1158.1400000000001</v>
      </c>
      <c r="M405" s="443"/>
    </row>
    <row r="406" ht="41.399999999999999">
      <c r="A406" s="444" t="s">
        <v>798</v>
      </c>
      <c r="B406" s="436">
        <v>17</v>
      </c>
      <c r="C406" s="436" t="s">
        <v>1869</v>
      </c>
      <c r="D406" s="436" t="s">
        <v>129</v>
      </c>
      <c r="E406" s="437" t="s">
        <v>238</v>
      </c>
      <c r="F406" s="1453">
        <v>3</v>
      </c>
      <c r="G406" s="1035"/>
      <c r="H406" s="1453">
        <v>3</v>
      </c>
      <c r="I406" s="439"/>
      <c r="J406" s="440"/>
      <c r="K406" s="439">
        <v>1131.8099999999999</v>
      </c>
      <c r="L406" s="436"/>
      <c r="M406" s="439">
        <v>3395.4299999999998</v>
      </c>
    </row>
    <row r="407">
      <c r="D407" s="442" t="s">
        <v>523</v>
      </c>
      <c r="E407" s="442"/>
      <c r="F407" s="442"/>
      <c r="G407" s="442"/>
      <c r="H407" s="442"/>
      <c r="I407" s="442"/>
      <c r="J407" s="443">
        <v>1131.8099999999999</v>
      </c>
      <c r="K407" s="443"/>
      <c r="L407" s="443">
        <v>3395.4299999999998</v>
      </c>
      <c r="M407" s="443"/>
    </row>
    <row r="408" ht="27.600000000000001">
      <c r="A408" s="444" t="s">
        <v>801</v>
      </c>
      <c r="B408" s="436">
        <v>18</v>
      </c>
      <c r="C408" s="436" t="s">
        <v>1998</v>
      </c>
      <c r="D408" s="436" t="s">
        <v>1999</v>
      </c>
      <c r="E408" s="437" t="s">
        <v>238</v>
      </c>
      <c r="F408" s="1453">
        <v>1</v>
      </c>
      <c r="G408" s="1035"/>
      <c r="H408" s="1453">
        <v>1</v>
      </c>
      <c r="I408" s="439">
        <v>86.680000000000007</v>
      </c>
      <c r="J408" s="440">
        <v>1.04</v>
      </c>
      <c r="K408" s="439">
        <v>90.150000000000006</v>
      </c>
      <c r="L408" s="436"/>
      <c r="M408" s="439">
        <v>90.150000000000006</v>
      </c>
    </row>
    <row r="409">
      <c r="D409" s="442" t="s">
        <v>523</v>
      </c>
      <c r="E409" s="442"/>
      <c r="F409" s="442"/>
      <c r="G409" s="442"/>
      <c r="H409" s="442"/>
      <c r="I409" s="442"/>
      <c r="J409" s="443">
        <v>90.150000000000006</v>
      </c>
      <c r="K409" s="443"/>
      <c r="L409" s="443">
        <v>90.150000000000006</v>
      </c>
      <c r="M409" s="443"/>
    </row>
    <row r="410" ht="41.399999999999999">
      <c r="A410" s="444" t="s">
        <v>805</v>
      </c>
      <c r="B410" s="436">
        <v>19</v>
      </c>
      <c r="C410" s="436" t="s">
        <v>2000</v>
      </c>
      <c r="D410" s="436" t="s">
        <v>2001</v>
      </c>
      <c r="E410" s="437" t="s">
        <v>238</v>
      </c>
      <c r="F410" s="1453">
        <v>4</v>
      </c>
      <c r="G410" s="1035"/>
      <c r="H410" s="1453">
        <v>4</v>
      </c>
      <c r="I410" s="439"/>
      <c r="J410" s="440"/>
      <c r="K410" s="439">
        <v>764.80999999999995</v>
      </c>
      <c r="L410" s="436"/>
      <c r="M410" s="439">
        <v>3059.2399999999998</v>
      </c>
    </row>
    <row r="411">
      <c r="D411" s="442" t="s">
        <v>523</v>
      </c>
      <c r="E411" s="442"/>
      <c r="F411" s="442"/>
      <c r="G411" s="442"/>
      <c r="H411" s="442"/>
      <c r="I411" s="442"/>
      <c r="J411" s="443">
        <v>764.80999999999995</v>
      </c>
      <c r="K411" s="443"/>
      <c r="L411" s="443">
        <v>3059.2399999999998</v>
      </c>
      <c r="M411" s="443"/>
    </row>
    <row r="412" ht="41.399999999999999">
      <c r="A412" s="444" t="s">
        <v>807</v>
      </c>
      <c r="B412" s="436">
        <v>20</v>
      </c>
      <c r="C412" s="436" t="s">
        <v>2002</v>
      </c>
      <c r="D412" s="436" t="s">
        <v>2003</v>
      </c>
      <c r="E412" s="437" t="s">
        <v>238</v>
      </c>
      <c r="F412" s="1453">
        <v>6</v>
      </c>
      <c r="G412" s="1035"/>
      <c r="H412" s="1453">
        <v>6</v>
      </c>
      <c r="I412" s="439"/>
      <c r="J412" s="440"/>
      <c r="K412" s="439">
        <v>65.700000000000003</v>
      </c>
      <c r="L412" s="436"/>
      <c r="M412" s="439">
        <v>394.19999999999999</v>
      </c>
    </row>
    <row r="413">
      <c r="D413" s="442" t="s">
        <v>523</v>
      </c>
      <c r="E413" s="442"/>
      <c r="F413" s="442"/>
      <c r="G413" s="442"/>
      <c r="H413" s="442"/>
      <c r="I413" s="442"/>
      <c r="J413" s="443">
        <v>65.700000000000003</v>
      </c>
      <c r="K413" s="443"/>
      <c r="L413" s="443">
        <v>394.19999999999999</v>
      </c>
      <c r="M413" s="443"/>
    </row>
    <row r="414" ht="41.399999999999999">
      <c r="A414" s="444" t="s">
        <v>808</v>
      </c>
      <c r="B414" s="436">
        <v>21</v>
      </c>
      <c r="C414" s="436" t="s">
        <v>826</v>
      </c>
      <c r="D414" s="436" t="s">
        <v>827</v>
      </c>
      <c r="E414" s="437" t="s">
        <v>542</v>
      </c>
      <c r="F414" s="1453">
        <v>0.018270000000000002</v>
      </c>
      <c r="G414" s="1035"/>
      <c r="H414" s="1453">
        <v>0.018270000000000002</v>
      </c>
      <c r="I414" s="439">
        <v>67961.139999999999</v>
      </c>
      <c r="J414" s="440">
        <v>0.91000000000000003</v>
      </c>
      <c r="K414" s="439">
        <v>61844.639999999999</v>
      </c>
      <c r="L414" s="436"/>
      <c r="M414" s="439">
        <v>1129.9000000000001</v>
      </c>
    </row>
    <row r="415">
      <c r="D415" s="442" t="s">
        <v>523</v>
      </c>
      <c r="E415" s="442"/>
      <c r="F415" s="442"/>
      <c r="G415" s="442"/>
      <c r="H415" s="442"/>
      <c r="I415" s="442"/>
      <c r="J415" s="443">
        <v>61844.553913519434</v>
      </c>
      <c r="K415" s="443"/>
      <c r="L415" s="443">
        <v>1129.9000000000001</v>
      </c>
      <c r="M415" s="443"/>
    </row>
    <row r="416" ht="55.200000000000003">
      <c r="A416" s="444" t="s">
        <v>811</v>
      </c>
      <c r="B416" s="436">
        <v>22</v>
      </c>
      <c r="C416" s="436" t="s">
        <v>823</v>
      </c>
      <c r="D416" s="436" t="s">
        <v>824</v>
      </c>
      <c r="E416" s="437" t="s">
        <v>542</v>
      </c>
      <c r="F416" s="1453">
        <v>0.022620000000000001</v>
      </c>
      <c r="G416" s="1035"/>
      <c r="H416" s="1453">
        <v>0.022620000000000001</v>
      </c>
      <c r="I416" s="439">
        <v>73435</v>
      </c>
      <c r="J416" s="440">
        <v>0.81999999999999995</v>
      </c>
      <c r="K416" s="439">
        <v>60216.699999999997</v>
      </c>
      <c r="L416" s="436"/>
      <c r="M416" s="439">
        <v>1362.0999999999999</v>
      </c>
    </row>
    <row r="417">
      <c r="D417" s="442" t="s">
        <v>523</v>
      </c>
      <c r="E417" s="442"/>
      <c r="F417" s="442"/>
      <c r="G417" s="442"/>
      <c r="H417" s="442"/>
      <c r="I417" s="442"/>
      <c r="J417" s="443">
        <v>60216.622458001759</v>
      </c>
      <c r="K417" s="443"/>
      <c r="L417" s="443">
        <v>1362.0999999999999</v>
      </c>
      <c r="M417" s="443"/>
    </row>
    <row r="418" ht="41.399999999999999">
      <c r="A418" s="444" t="s">
        <v>815</v>
      </c>
      <c r="B418" s="436">
        <v>23</v>
      </c>
      <c r="C418" s="436" t="s">
        <v>2004</v>
      </c>
      <c r="D418" s="436" t="s">
        <v>2005</v>
      </c>
      <c r="E418" s="437" t="s">
        <v>542</v>
      </c>
      <c r="F418" s="1453">
        <v>0.00092400000000000002</v>
      </c>
      <c r="G418" s="1035"/>
      <c r="H418" s="1453">
        <v>0.00092400000000000002</v>
      </c>
      <c r="I418" s="439">
        <v>72565.309999999998</v>
      </c>
      <c r="J418" s="440">
        <v>0.91000000000000003</v>
      </c>
      <c r="K418" s="439">
        <v>66034.429999999993</v>
      </c>
      <c r="L418" s="436"/>
      <c r="M418" s="439">
        <v>61.020000000000003</v>
      </c>
    </row>
    <row r="419">
      <c r="D419" s="442" t="s">
        <v>523</v>
      </c>
      <c r="E419" s="442"/>
      <c r="F419" s="442"/>
      <c r="G419" s="442"/>
      <c r="H419" s="442"/>
      <c r="I419" s="442"/>
      <c r="J419" s="443">
        <v>66038.961038961046</v>
      </c>
      <c r="K419" s="443"/>
      <c r="L419" s="443">
        <v>61.020000000000003</v>
      </c>
      <c r="M419" s="443"/>
    </row>
    <row r="420" ht="41.399999999999999">
      <c r="A420" s="444" t="s">
        <v>816</v>
      </c>
      <c r="B420" s="436">
        <v>24</v>
      </c>
      <c r="C420" s="436" t="s">
        <v>2006</v>
      </c>
      <c r="D420" s="436" t="s">
        <v>130</v>
      </c>
      <c r="E420" s="437" t="s">
        <v>238</v>
      </c>
      <c r="F420" s="1453">
        <v>1</v>
      </c>
      <c r="G420" s="1035"/>
      <c r="H420" s="1453">
        <v>1</v>
      </c>
      <c r="I420" s="439"/>
      <c r="J420" s="440"/>
      <c r="K420" s="439">
        <v>576.88</v>
      </c>
      <c r="L420" s="436"/>
      <c r="M420" s="439">
        <v>576.88</v>
      </c>
    </row>
    <row r="421">
      <c r="D421" s="442" t="s">
        <v>523</v>
      </c>
      <c r="E421" s="442"/>
      <c r="F421" s="442"/>
      <c r="G421" s="442"/>
      <c r="H421" s="442"/>
      <c r="I421" s="442"/>
      <c r="J421" s="443">
        <v>576.88</v>
      </c>
      <c r="K421" s="443"/>
      <c r="L421" s="443">
        <v>576.88</v>
      </c>
      <c r="M421" s="443"/>
    </row>
    <row r="422" ht="28.800000000000001">
      <c r="D422" s="457" t="s">
        <v>2007</v>
      </c>
    </row>
    <row r="423" ht="41.399999999999999">
      <c r="A423" s="444" t="s">
        <v>817</v>
      </c>
      <c r="B423" s="436">
        <v>25</v>
      </c>
      <c r="C423" s="436" t="s">
        <v>2008</v>
      </c>
      <c r="D423" s="436" t="s">
        <v>1718</v>
      </c>
      <c r="E423" s="437" t="s">
        <v>238</v>
      </c>
      <c r="F423" s="1453">
        <v>1</v>
      </c>
      <c r="G423" s="1035"/>
      <c r="H423" s="1453">
        <v>1</v>
      </c>
      <c r="I423" s="439"/>
      <c r="J423" s="440"/>
      <c r="K423" s="439">
        <v>2423.8200000000002</v>
      </c>
      <c r="L423" s="436"/>
      <c r="M423" s="439">
        <v>2423.8200000000002</v>
      </c>
    </row>
    <row r="424">
      <c r="D424" s="442" t="s">
        <v>523</v>
      </c>
      <c r="E424" s="442"/>
      <c r="F424" s="442"/>
      <c r="G424" s="442"/>
      <c r="H424" s="442"/>
      <c r="I424" s="442"/>
      <c r="J424" s="443">
        <v>2423.8200000000002</v>
      </c>
      <c r="K424" s="443"/>
      <c r="L424" s="443">
        <v>2423.8200000000002</v>
      </c>
      <c r="M424" s="443"/>
    </row>
    <row r="425" ht="41.399999999999999">
      <c r="A425" s="444" t="s">
        <v>818</v>
      </c>
      <c r="B425" s="436">
        <v>26</v>
      </c>
      <c r="C425" s="436" t="s">
        <v>2009</v>
      </c>
      <c r="D425" s="436" t="s">
        <v>115</v>
      </c>
      <c r="E425" s="437" t="s">
        <v>238</v>
      </c>
      <c r="F425" s="1453">
        <v>1</v>
      </c>
      <c r="G425" s="1035"/>
      <c r="H425" s="1453">
        <v>1</v>
      </c>
      <c r="I425" s="439"/>
      <c r="J425" s="440"/>
      <c r="K425" s="439">
        <v>582.95000000000005</v>
      </c>
      <c r="L425" s="436"/>
      <c r="M425" s="439">
        <v>582.95000000000005</v>
      </c>
    </row>
    <row r="426">
      <c r="D426" s="442" t="s">
        <v>523</v>
      </c>
      <c r="E426" s="442"/>
      <c r="F426" s="442"/>
      <c r="G426" s="442"/>
      <c r="H426" s="442"/>
      <c r="I426" s="442"/>
      <c r="J426" s="443">
        <v>582.95000000000005</v>
      </c>
      <c r="K426" s="443"/>
      <c r="L426" s="443">
        <v>582.95000000000005</v>
      </c>
      <c r="M426" s="443"/>
    </row>
    <row r="427" ht="41.399999999999999">
      <c r="A427" s="444" t="s">
        <v>819</v>
      </c>
      <c r="B427" s="436">
        <v>27</v>
      </c>
      <c r="C427" s="436" t="s">
        <v>1871</v>
      </c>
      <c r="D427" s="436" t="s">
        <v>121</v>
      </c>
      <c r="E427" s="437" t="s">
        <v>238</v>
      </c>
      <c r="F427" s="1453">
        <v>3</v>
      </c>
      <c r="G427" s="1035"/>
      <c r="H427" s="1453">
        <v>3</v>
      </c>
      <c r="I427" s="439"/>
      <c r="J427" s="440"/>
      <c r="K427" s="439">
        <v>1313.25</v>
      </c>
      <c r="L427" s="436"/>
      <c r="M427" s="439">
        <v>3939.75</v>
      </c>
    </row>
    <row r="428">
      <c r="D428" s="442" t="s">
        <v>523</v>
      </c>
      <c r="E428" s="442"/>
      <c r="F428" s="442"/>
      <c r="G428" s="442"/>
      <c r="H428" s="442"/>
      <c r="I428" s="442"/>
      <c r="J428" s="443">
        <v>1313.25</v>
      </c>
      <c r="K428" s="443"/>
      <c r="L428" s="443">
        <v>3939.75</v>
      </c>
      <c r="M428" s="443"/>
    </row>
    <row r="429" ht="41.399999999999999">
      <c r="A429" s="444" t="s">
        <v>822</v>
      </c>
      <c r="B429" s="436">
        <v>28</v>
      </c>
      <c r="C429" s="436" t="s">
        <v>1872</v>
      </c>
      <c r="D429" s="436" t="s">
        <v>2010</v>
      </c>
      <c r="E429" s="437" t="s">
        <v>238</v>
      </c>
      <c r="F429" s="1453">
        <v>3</v>
      </c>
      <c r="G429" s="1035"/>
      <c r="H429" s="1453">
        <v>3</v>
      </c>
      <c r="I429" s="439"/>
      <c r="J429" s="440"/>
      <c r="K429" s="439">
        <v>16.109999999999999</v>
      </c>
      <c r="L429" s="436"/>
      <c r="M429" s="439">
        <v>48.329999999999998</v>
      </c>
    </row>
    <row r="430">
      <c r="D430" s="442" t="s">
        <v>523</v>
      </c>
      <c r="E430" s="442"/>
      <c r="F430" s="442"/>
      <c r="G430" s="442"/>
      <c r="H430" s="442"/>
      <c r="I430" s="442"/>
      <c r="J430" s="443">
        <v>16.109999999999999</v>
      </c>
      <c r="K430" s="443"/>
      <c r="L430" s="443">
        <v>48.329999999999998</v>
      </c>
      <c r="M430" s="443"/>
    </row>
    <row r="431" ht="69">
      <c r="A431" s="444" t="s">
        <v>825</v>
      </c>
      <c r="B431" s="436">
        <v>29</v>
      </c>
      <c r="C431" s="436" t="s">
        <v>820</v>
      </c>
      <c r="D431" s="436" t="s">
        <v>821</v>
      </c>
      <c r="E431" s="437" t="s">
        <v>238</v>
      </c>
      <c r="F431" s="1453">
        <v>3</v>
      </c>
      <c r="G431" s="1035"/>
      <c r="H431" s="1453">
        <v>3</v>
      </c>
      <c r="I431" s="439">
        <v>127.56</v>
      </c>
      <c r="J431" s="440">
        <v>1.24</v>
      </c>
      <c r="K431" s="439">
        <v>158.16999999999999</v>
      </c>
      <c r="L431" s="436"/>
      <c r="M431" s="439">
        <v>474.50999999999999</v>
      </c>
    </row>
    <row r="432">
      <c r="D432" s="442" t="s">
        <v>523</v>
      </c>
      <c r="E432" s="442"/>
      <c r="F432" s="442"/>
      <c r="G432" s="442"/>
      <c r="H432" s="442"/>
      <c r="I432" s="442"/>
      <c r="J432" s="443">
        <v>158.16999999999999</v>
      </c>
      <c r="K432" s="443"/>
      <c r="L432" s="443">
        <v>474.50999999999999</v>
      </c>
      <c r="M432" s="443"/>
    </row>
    <row r="433" ht="41.399999999999999">
      <c r="A433" s="444" t="s">
        <v>828</v>
      </c>
      <c r="B433" s="436">
        <v>30</v>
      </c>
      <c r="C433" s="436" t="s">
        <v>2011</v>
      </c>
      <c r="D433" s="436" t="s">
        <v>156</v>
      </c>
      <c r="E433" s="437" t="s">
        <v>238</v>
      </c>
      <c r="F433" s="1453">
        <v>1</v>
      </c>
      <c r="G433" s="1035"/>
      <c r="H433" s="1453">
        <v>1</v>
      </c>
      <c r="I433" s="439"/>
      <c r="J433" s="440"/>
      <c r="K433" s="439">
        <v>4218.4099999999999</v>
      </c>
      <c r="L433" s="436"/>
      <c r="M433" s="439">
        <v>4218.4099999999999</v>
      </c>
    </row>
    <row r="434">
      <c r="D434" s="442" t="s">
        <v>523</v>
      </c>
      <c r="E434" s="442"/>
      <c r="F434" s="442"/>
      <c r="G434" s="442"/>
      <c r="H434" s="442"/>
      <c r="I434" s="442"/>
      <c r="J434" s="443">
        <v>4218.4099999999999</v>
      </c>
      <c r="K434" s="443"/>
      <c r="L434" s="443">
        <v>4218.4099999999999</v>
      </c>
      <c r="M434" s="443"/>
    </row>
    <row r="435" ht="41.399999999999999">
      <c r="A435" s="444" t="s">
        <v>1680</v>
      </c>
      <c r="B435" s="436">
        <v>31</v>
      </c>
      <c r="C435" s="436" t="s">
        <v>2004</v>
      </c>
      <c r="D435" s="436" t="s">
        <v>2005</v>
      </c>
      <c r="E435" s="437" t="s">
        <v>542</v>
      </c>
      <c r="F435" s="1453">
        <v>0.0058520000000000004</v>
      </c>
      <c r="G435" s="1035"/>
      <c r="H435" s="1453">
        <v>0.0058520000000000004</v>
      </c>
      <c r="I435" s="439">
        <v>72565.309999999998</v>
      </c>
      <c r="J435" s="440">
        <v>0.91000000000000003</v>
      </c>
      <c r="K435" s="439">
        <v>66034.429999999993</v>
      </c>
      <c r="L435" s="436"/>
      <c r="M435" s="439">
        <v>386.43000000000001</v>
      </c>
    </row>
    <row r="436">
      <c r="D436" s="442" t="s">
        <v>523</v>
      </c>
      <c r="E436" s="442"/>
      <c r="F436" s="442"/>
      <c r="G436" s="442"/>
      <c r="H436" s="442"/>
      <c r="I436" s="442"/>
      <c r="J436" s="443">
        <v>66033.834586466168</v>
      </c>
      <c r="K436" s="443"/>
      <c r="L436" s="443">
        <v>386.43000000000001</v>
      </c>
      <c r="M436" s="443"/>
    </row>
    <row r="437" ht="41.399999999999999">
      <c r="A437" s="444" t="s">
        <v>1681</v>
      </c>
      <c r="B437" s="436">
        <v>32</v>
      </c>
      <c r="C437" s="436" t="s">
        <v>2012</v>
      </c>
      <c r="D437" s="436" t="s">
        <v>166</v>
      </c>
      <c r="E437" s="437" t="s">
        <v>48</v>
      </c>
      <c r="F437" s="1453">
        <v>0.65000000000000002</v>
      </c>
      <c r="G437" s="1035"/>
      <c r="H437" s="1453">
        <v>0.65000000000000002</v>
      </c>
      <c r="I437" s="439"/>
      <c r="J437" s="440"/>
      <c r="K437" s="439">
        <v>301.51999999999998</v>
      </c>
      <c r="L437" s="436"/>
      <c r="M437" s="439">
        <v>195.99000000000001</v>
      </c>
    </row>
    <row r="438">
      <c r="D438" s="442" t="s">
        <v>523</v>
      </c>
      <c r="E438" s="442"/>
      <c r="F438" s="442"/>
      <c r="G438" s="442"/>
      <c r="H438" s="442"/>
      <c r="I438" s="442"/>
      <c r="J438" s="443">
        <v>301.52307692307693</v>
      </c>
      <c r="K438" s="443"/>
      <c r="L438" s="443">
        <v>195.99000000000001</v>
      </c>
      <c r="M438" s="443"/>
    </row>
    <row r="439" ht="41.399999999999999">
      <c r="A439" s="444" t="s">
        <v>1684</v>
      </c>
      <c r="B439" s="436">
        <v>33</v>
      </c>
      <c r="C439" s="436" t="s">
        <v>1869</v>
      </c>
      <c r="D439" s="436" t="s">
        <v>128</v>
      </c>
      <c r="E439" s="437" t="s">
        <v>238</v>
      </c>
      <c r="F439" s="1453">
        <v>2</v>
      </c>
      <c r="G439" s="1035"/>
      <c r="H439" s="1453">
        <v>2</v>
      </c>
      <c r="I439" s="439"/>
      <c r="J439" s="440"/>
      <c r="K439" s="439">
        <v>132.38999999999999</v>
      </c>
      <c r="L439" s="436"/>
      <c r="M439" s="439">
        <v>264.77999999999997</v>
      </c>
    </row>
    <row r="440">
      <c r="D440" s="442" t="s">
        <v>523</v>
      </c>
      <c r="E440" s="442"/>
      <c r="F440" s="442"/>
      <c r="G440" s="442"/>
      <c r="H440" s="442"/>
      <c r="I440" s="442"/>
      <c r="J440" s="443">
        <v>132.38999999999999</v>
      </c>
      <c r="K440" s="443"/>
      <c r="L440" s="443">
        <v>264.77999999999997</v>
      </c>
      <c r="M440" s="443"/>
    </row>
    <row r="441" ht="55.200000000000003">
      <c r="A441" s="444" t="s">
        <v>1686</v>
      </c>
      <c r="B441" s="436">
        <v>34</v>
      </c>
      <c r="C441" s="436" t="s">
        <v>840</v>
      </c>
      <c r="D441" s="436" t="s">
        <v>841</v>
      </c>
      <c r="E441" s="437" t="s">
        <v>238</v>
      </c>
      <c r="F441" s="1453">
        <v>0.059999999999999998</v>
      </c>
      <c r="G441" s="1035"/>
      <c r="H441" s="1453">
        <v>0.059999999999999998</v>
      </c>
      <c r="I441" s="439">
        <v>4136.7600000000002</v>
      </c>
      <c r="J441" s="440">
        <v>1.4099999999999999</v>
      </c>
      <c r="K441" s="439">
        <v>5832.8299999999999</v>
      </c>
      <c r="L441" s="436"/>
      <c r="M441" s="439">
        <v>349.97000000000003</v>
      </c>
    </row>
    <row r="442">
      <c r="D442" s="442" t="s">
        <v>523</v>
      </c>
      <c r="E442" s="442"/>
      <c r="F442" s="442"/>
      <c r="G442" s="442"/>
      <c r="H442" s="442"/>
      <c r="I442" s="442"/>
      <c r="J442" s="443">
        <v>5832.8333333333339</v>
      </c>
      <c r="K442" s="443"/>
      <c r="L442" s="443">
        <v>349.97000000000003</v>
      </c>
      <c r="M442" s="443"/>
    </row>
    <row r="443" ht="27.600000000000001">
      <c r="A443" s="444" t="s">
        <v>1690</v>
      </c>
      <c r="B443" s="436">
        <v>35</v>
      </c>
      <c r="C443" s="436" t="s">
        <v>2013</v>
      </c>
      <c r="D443" s="436" t="s">
        <v>2014</v>
      </c>
      <c r="E443" s="437" t="s">
        <v>610</v>
      </c>
      <c r="F443" s="1453">
        <v>0.029999999999999999</v>
      </c>
      <c r="G443" s="1035"/>
      <c r="H443" s="1453">
        <v>0.029999999999999999</v>
      </c>
      <c r="I443" s="439">
        <v>1367.1400000000001</v>
      </c>
      <c r="J443" s="440">
        <v>1.1599999999999999</v>
      </c>
      <c r="K443" s="439">
        <v>1585.8800000000001</v>
      </c>
      <c r="L443" s="436"/>
      <c r="M443" s="439">
        <v>47.579999999999998</v>
      </c>
    </row>
    <row r="444">
      <c r="D444" s="442" t="s">
        <v>523</v>
      </c>
      <c r="E444" s="442"/>
      <c r="F444" s="442"/>
      <c r="G444" s="442"/>
      <c r="H444" s="442"/>
      <c r="I444" s="442"/>
      <c r="J444" s="443">
        <v>1586</v>
      </c>
      <c r="K444" s="443"/>
      <c r="L444" s="443">
        <v>47.579999999999998</v>
      </c>
      <c r="M444" s="443"/>
    </row>
    <row r="446" ht="13.800000000000001">
      <c r="A446" s="446"/>
      <c r="B446" s="446"/>
      <c r="C446" s="447"/>
      <c r="D446" s="441" t="s">
        <v>564</v>
      </c>
      <c r="E446" s="441"/>
      <c r="F446" s="441"/>
      <c r="G446" s="441"/>
      <c r="H446" s="441"/>
      <c r="I446" s="441"/>
      <c r="J446" s="435"/>
      <c r="K446" s="446"/>
      <c r="L446" s="448"/>
      <c r="M446" s="435">
        <v>106747.03999999999</v>
      </c>
    </row>
    <row r="447" ht="13.800000000000001">
      <c r="A447" s="449"/>
      <c r="B447" s="449"/>
      <c r="C447" s="450"/>
      <c r="D447" s="451" t="s">
        <v>565</v>
      </c>
      <c r="E447" s="426"/>
      <c r="F447" s="426"/>
      <c r="G447" s="426"/>
      <c r="H447" s="426"/>
      <c r="I447" s="426"/>
      <c r="J447" s="429"/>
      <c r="K447" s="449"/>
      <c r="L447" s="428"/>
      <c r="M447" s="429"/>
    </row>
    <row r="448" ht="13.800000000000001">
      <c r="A448" s="449"/>
      <c r="B448" s="449"/>
      <c r="C448" s="450"/>
      <c r="D448" s="426" t="s">
        <v>566</v>
      </c>
      <c r="E448" s="426"/>
      <c r="F448" s="426"/>
      <c r="G448" s="426"/>
      <c r="H448" s="426"/>
      <c r="I448" s="426"/>
      <c r="J448" s="429"/>
      <c r="K448" s="449"/>
      <c r="L448" s="428"/>
      <c r="M448" s="429">
        <v>0</v>
      </c>
    </row>
    <row r="449" ht="13.800000000000001">
      <c r="A449" s="449"/>
      <c r="B449" s="449"/>
      <c r="C449" s="450"/>
      <c r="D449" s="426" t="s">
        <v>567</v>
      </c>
      <c r="E449" s="426"/>
      <c r="F449" s="426"/>
      <c r="G449" s="426"/>
      <c r="H449" s="426"/>
      <c r="I449" s="426"/>
      <c r="J449" s="429"/>
      <c r="K449" s="449"/>
      <c r="L449" s="428"/>
      <c r="M449" s="429">
        <v>0</v>
      </c>
    </row>
    <row r="450" ht="13.800000000000001">
      <c r="A450" s="449"/>
      <c r="B450" s="449"/>
      <c r="C450" s="450"/>
      <c r="D450" s="451" t="s">
        <v>568</v>
      </c>
      <c r="E450" s="426"/>
      <c r="F450" s="426"/>
      <c r="G450" s="426"/>
      <c r="H450" s="426"/>
      <c r="I450" s="426"/>
      <c r="J450" s="429"/>
      <c r="K450" s="449"/>
      <c r="L450" s="428"/>
      <c r="M450" s="429"/>
    </row>
    <row r="451" ht="13.800000000000001">
      <c r="A451" s="449"/>
      <c r="B451" s="449"/>
      <c r="C451" s="450"/>
      <c r="D451" s="426" t="s">
        <v>567</v>
      </c>
      <c r="E451" s="426"/>
      <c r="F451" s="426"/>
      <c r="G451" s="426"/>
      <c r="H451" s="426"/>
      <c r="I451" s="426"/>
      <c r="J451" s="429"/>
      <c r="K451" s="449"/>
      <c r="L451" s="428"/>
      <c r="M451" s="429">
        <v>0</v>
      </c>
    </row>
    <row r="452" ht="13.800000000000001">
      <c r="A452" s="449"/>
      <c r="B452" s="449"/>
      <c r="C452" s="450"/>
      <c r="D452" s="451" t="s">
        <v>569</v>
      </c>
      <c r="E452" s="426"/>
      <c r="F452" s="426"/>
      <c r="G452" s="426"/>
      <c r="H452" s="426"/>
      <c r="I452" s="426"/>
      <c r="J452" s="429"/>
      <c r="K452" s="449"/>
      <c r="L452" s="428"/>
      <c r="M452" s="429"/>
    </row>
    <row r="453" ht="13.800000000000001">
      <c r="A453" s="449"/>
      <c r="B453" s="449"/>
      <c r="C453" s="450"/>
      <c r="D453" s="426" t="s">
        <v>570</v>
      </c>
      <c r="E453" s="426"/>
      <c r="F453" s="426"/>
      <c r="G453" s="426"/>
      <c r="H453" s="426"/>
      <c r="I453" s="426"/>
      <c r="J453" s="429"/>
      <c r="K453" s="449"/>
      <c r="L453" s="428"/>
      <c r="M453" s="429">
        <v>0</v>
      </c>
    </row>
    <row r="454" ht="13.800000000000001">
      <c r="A454" s="449"/>
      <c r="B454" s="449"/>
      <c r="C454" s="450"/>
      <c r="D454" s="426" t="s">
        <v>571</v>
      </c>
      <c r="E454" s="426"/>
      <c r="F454" s="426"/>
      <c r="G454" s="426"/>
      <c r="H454" s="426"/>
      <c r="I454" s="426"/>
      <c r="J454" s="429"/>
      <c r="K454" s="449"/>
      <c r="L454" s="428"/>
      <c r="M454" s="429">
        <v>0</v>
      </c>
    </row>
    <row r="455" ht="13.800000000000001">
      <c r="A455" s="449"/>
      <c r="B455" s="449"/>
      <c r="C455" s="450"/>
      <c r="D455" s="426" t="s">
        <v>572</v>
      </c>
      <c r="E455" s="426"/>
      <c r="F455" s="426"/>
      <c r="G455" s="426"/>
      <c r="H455" s="426"/>
      <c r="I455" s="426"/>
      <c r="J455" s="429"/>
      <c r="K455" s="449"/>
      <c r="L455" s="428"/>
      <c r="M455" s="429">
        <v>106747.03999999999</v>
      </c>
    </row>
    <row r="456" ht="13.800000000000001">
      <c r="A456" s="449"/>
      <c r="B456" s="449"/>
      <c r="C456" s="450"/>
      <c r="D456" s="451" t="s">
        <v>568</v>
      </c>
      <c r="E456" s="426"/>
      <c r="F456" s="426"/>
      <c r="G456" s="426"/>
      <c r="H456" s="426"/>
      <c r="I456" s="426"/>
      <c r="J456" s="429"/>
      <c r="K456" s="449"/>
      <c r="L456" s="428"/>
      <c r="M456" s="429"/>
    </row>
    <row r="457" ht="13.800000000000001">
      <c r="A457" s="449"/>
      <c r="B457" s="449"/>
      <c r="C457" s="450"/>
      <c r="D457" s="426" t="s">
        <v>573</v>
      </c>
      <c r="E457" s="426"/>
      <c r="F457" s="426"/>
      <c r="G457" s="426"/>
      <c r="H457" s="426"/>
      <c r="I457" s="426"/>
      <c r="J457" s="429"/>
      <c r="K457" s="449"/>
      <c r="L457" s="428"/>
      <c r="M457" s="429">
        <v>106747.03999999999</v>
      </c>
    </row>
    <row r="458" ht="13.800000000000001">
      <c r="A458" s="449"/>
      <c r="B458" s="449"/>
      <c r="C458" s="450"/>
      <c r="D458" s="426" t="s">
        <v>574</v>
      </c>
      <c r="E458" s="426"/>
      <c r="F458" s="426"/>
      <c r="G458" s="426"/>
      <c r="H458" s="426"/>
      <c r="I458" s="426"/>
      <c r="J458" s="429"/>
      <c r="K458" s="449"/>
      <c r="L458" s="428"/>
      <c r="M458" s="429">
        <v>0</v>
      </c>
    </row>
    <row r="459" ht="13.800000000000001">
      <c r="A459" s="449"/>
      <c r="B459" s="449"/>
      <c r="C459" s="450"/>
      <c r="D459" s="426" t="s">
        <v>575</v>
      </c>
      <c r="E459" s="426"/>
      <c r="F459" s="426"/>
      <c r="G459" s="426"/>
      <c r="H459" s="426"/>
      <c r="I459" s="426"/>
      <c r="J459" s="429"/>
      <c r="K459" s="449"/>
      <c r="L459" s="428"/>
      <c r="M459" s="429">
        <v>0</v>
      </c>
    </row>
    <row r="460" ht="13.800000000000001">
      <c r="A460" s="449"/>
      <c r="B460" s="449"/>
      <c r="C460" s="450"/>
      <c r="D460" s="426" t="s">
        <v>576</v>
      </c>
      <c r="E460" s="426"/>
      <c r="F460" s="426"/>
      <c r="G460" s="426"/>
      <c r="H460" s="426"/>
      <c r="I460" s="426"/>
      <c r="J460" s="429"/>
      <c r="K460" s="449"/>
      <c r="L460" s="428"/>
      <c r="M460" s="429">
        <v>0</v>
      </c>
    </row>
    <row r="461" ht="13.800000000000001">
      <c r="A461" s="449"/>
      <c r="B461" s="449"/>
      <c r="C461" s="450"/>
      <c r="D461" s="426" t="s">
        <v>577</v>
      </c>
      <c r="E461" s="426"/>
      <c r="F461" s="426"/>
      <c r="G461" s="426"/>
      <c r="H461" s="426"/>
      <c r="I461" s="426"/>
      <c r="J461" s="429"/>
      <c r="K461" s="449"/>
      <c r="L461" s="428"/>
      <c r="M461" s="429">
        <v>0</v>
      </c>
    </row>
    <row r="462" ht="13.800000000000001">
      <c r="A462" s="449"/>
      <c r="B462" s="449"/>
      <c r="C462" s="450"/>
      <c r="D462" s="426" t="s">
        <v>578</v>
      </c>
      <c r="E462" s="426"/>
      <c r="F462" s="426"/>
      <c r="G462" s="426"/>
      <c r="H462" s="426"/>
      <c r="I462" s="426"/>
      <c r="J462" s="429"/>
      <c r="K462" s="449"/>
      <c r="L462" s="428"/>
      <c r="M462" s="429">
        <v>0</v>
      </c>
    </row>
    <row r="463" ht="13.800000000000001">
      <c r="A463" s="449"/>
      <c r="B463" s="449"/>
      <c r="C463" s="450"/>
      <c r="D463" s="426" t="s">
        <v>579</v>
      </c>
      <c r="E463" s="426"/>
      <c r="F463" s="426"/>
      <c r="G463" s="426"/>
      <c r="H463" s="426"/>
      <c r="I463" s="426"/>
      <c r="J463" s="429"/>
      <c r="K463" s="449"/>
      <c r="L463" s="428"/>
      <c r="M463" s="429">
        <v>0</v>
      </c>
    </row>
    <row r="464" ht="13.800000000000001">
      <c r="A464" s="449"/>
      <c r="B464" s="449"/>
      <c r="C464" s="450"/>
      <c r="D464" s="451" t="s">
        <v>565</v>
      </c>
      <c r="E464" s="426"/>
      <c r="F464" s="426"/>
      <c r="G464" s="426"/>
      <c r="H464" s="426"/>
      <c r="I464" s="426"/>
      <c r="J464" s="429"/>
      <c r="K464" s="449"/>
      <c r="L464" s="428"/>
      <c r="M464" s="429"/>
    </row>
    <row r="465" ht="13.800000000000001">
      <c r="A465" s="449"/>
      <c r="B465" s="449"/>
      <c r="C465" s="450"/>
      <c r="D465" s="426" t="s">
        <v>580</v>
      </c>
      <c r="E465" s="426"/>
      <c r="F465" s="426"/>
      <c r="G465" s="426"/>
      <c r="H465" s="426"/>
      <c r="I465" s="426"/>
      <c r="J465" s="429"/>
      <c r="K465" s="449"/>
      <c r="L465" s="428"/>
      <c r="M465" s="429">
        <v>0</v>
      </c>
    </row>
    <row r="466" ht="13.800000000000001">
      <c r="A466" s="449"/>
      <c r="B466" s="449"/>
      <c r="C466" s="450"/>
      <c r="D466" s="426" t="s">
        <v>581</v>
      </c>
      <c r="E466" s="426"/>
      <c r="F466" s="426"/>
      <c r="G466" s="426"/>
      <c r="H466" s="426"/>
      <c r="I466" s="426"/>
      <c r="J466" s="429"/>
      <c r="K466" s="449"/>
      <c r="L466" s="428"/>
      <c r="M466" s="429">
        <v>0</v>
      </c>
    </row>
    <row r="467" ht="13.800000000000001">
      <c r="A467" s="449"/>
      <c r="B467" s="449"/>
      <c r="C467" s="450"/>
      <c r="D467" s="426" t="s">
        <v>582</v>
      </c>
      <c r="E467" s="426"/>
      <c r="F467" s="426"/>
      <c r="G467" s="426"/>
      <c r="H467" s="426"/>
      <c r="I467" s="426"/>
      <c r="J467" s="429"/>
      <c r="K467" s="449"/>
      <c r="L467" s="428"/>
      <c r="M467" s="429"/>
    </row>
    <row r="468" ht="13.800000000000001">
      <c r="A468" s="449"/>
      <c r="B468" s="449"/>
      <c r="C468" s="450"/>
      <c r="D468" s="426" t="s">
        <v>583</v>
      </c>
      <c r="E468" s="426"/>
      <c r="F468" s="426"/>
      <c r="G468" s="426"/>
      <c r="H468" s="426"/>
      <c r="I468" s="426"/>
      <c r="J468" s="429"/>
      <c r="K468" s="449"/>
      <c r="L468" s="428"/>
      <c r="M468" s="429">
        <v>0</v>
      </c>
    </row>
    <row r="469" ht="13.800000000000001">
      <c r="A469" s="446"/>
      <c r="B469" s="446"/>
      <c r="C469" s="447"/>
      <c r="D469" s="441" t="s">
        <v>584</v>
      </c>
      <c r="E469" s="441"/>
      <c r="F469" s="441"/>
      <c r="G469" s="441"/>
      <c r="H469" s="441"/>
      <c r="I469" s="441"/>
      <c r="J469" s="435"/>
      <c r="K469" s="446"/>
      <c r="L469" s="448"/>
      <c r="M469" s="435">
        <v>106747.03999999999</v>
      </c>
    </row>
    <row r="470" ht="13.800000000000001">
      <c r="A470" s="449"/>
      <c r="B470" s="449"/>
      <c r="C470" s="450"/>
      <c r="D470" s="451" t="s">
        <v>585</v>
      </c>
      <c r="E470" s="426"/>
      <c r="F470" s="426"/>
      <c r="G470" s="426"/>
      <c r="H470" s="426"/>
      <c r="I470" s="426"/>
      <c r="J470" s="429"/>
      <c r="K470" s="449"/>
      <c r="L470" s="428"/>
      <c r="M470" s="429"/>
    </row>
    <row r="471" ht="13.800000000000001">
      <c r="A471" s="449"/>
      <c r="B471" s="449"/>
      <c r="C471" s="450"/>
      <c r="D471" s="426" t="s">
        <v>586</v>
      </c>
      <c r="E471" s="426"/>
      <c r="F471" s="426"/>
      <c r="G471" s="426"/>
      <c r="H471" s="426"/>
      <c r="I471" s="426"/>
      <c r="J471" s="429"/>
      <c r="K471" s="449"/>
      <c r="L471" s="428"/>
      <c r="M471" s="429">
        <v>70969.209999999992</v>
      </c>
    </row>
    <row r="472" ht="13.800000000000001">
      <c r="A472" s="449"/>
      <c r="B472" s="449"/>
      <c r="C472" s="450"/>
      <c r="D472" s="426" t="s">
        <v>587</v>
      </c>
      <c r="E472" s="426"/>
      <c r="F472" s="426"/>
      <c r="G472" s="426"/>
      <c r="H472" s="426"/>
      <c r="I472" s="426"/>
      <c r="J472" s="429"/>
      <c r="K472" s="449"/>
      <c r="L472" s="428"/>
      <c r="M472" s="429">
        <v>0</v>
      </c>
    </row>
    <row r="473" ht="13.800000000000001">
      <c r="A473" s="449"/>
      <c r="B473" s="449"/>
      <c r="C473" s="450"/>
      <c r="D473" s="426" t="s">
        <v>588</v>
      </c>
      <c r="E473" s="426"/>
      <c r="F473" s="426"/>
      <c r="G473" s="430"/>
      <c r="H473" s="434">
        <v>0</v>
      </c>
      <c r="I473" s="449"/>
      <c r="J473" s="449"/>
      <c r="K473" s="449"/>
      <c r="L473" s="449"/>
      <c r="M473" s="449"/>
    </row>
    <row r="474" ht="13.800000000000001">
      <c r="A474" s="449"/>
      <c r="B474" s="449"/>
      <c r="C474" s="450"/>
      <c r="D474" s="426" t="s">
        <v>589</v>
      </c>
      <c r="E474" s="426"/>
      <c r="F474" s="426"/>
      <c r="G474" s="430"/>
      <c r="H474" s="434">
        <v>0</v>
      </c>
      <c r="I474" s="449"/>
      <c r="J474" s="449"/>
      <c r="K474" s="449"/>
      <c r="L474" s="449"/>
      <c r="M474" s="449"/>
    </row>
    <row r="477" ht="13.800000000000001">
      <c r="A477" s="452"/>
      <c r="B477" s="452"/>
      <c r="C477" s="453"/>
      <c r="D477" s="454" t="s">
        <v>1874</v>
      </c>
      <c r="E477" s="454"/>
      <c r="F477" s="454"/>
      <c r="G477" s="454"/>
      <c r="H477" s="454"/>
      <c r="I477" s="454"/>
      <c r="J477" s="443"/>
      <c r="K477" s="452"/>
      <c r="L477" s="455"/>
      <c r="M477" s="443"/>
    </row>
    <row r="479" ht="13.800000000000001">
      <c r="A479" s="446"/>
      <c r="B479" s="446"/>
      <c r="C479" s="447"/>
      <c r="D479" s="441" t="s">
        <v>591</v>
      </c>
      <c r="E479" s="441"/>
      <c r="F479" s="441"/>
      <c r="G479" s="441"/>
      <c r="H479" s="441"/>
      <c r="I479" s="441"/>
      <c r="J479" s="435"/>
      <c r="K479" s="446"/>
      <c r="L479" s="448"/>
      <c r="M479" s="435">
        <v>134860.78</v>
      </c>
    </row>
    <row r="480" ht="13.800000000000001">
      <c r="A480" s="449"/>
      <c r="B480" s="449"/>
      <c r="C480" s="450"/>
      <c r="D480" s="451" t="s">
        <v>565</v>
      </c>
      <c r="E480" s="426"/>
      <c r="F480" s="426"/>
      <c r="G480" s="426"/>
      <c r="H480" s="426"/>
      <c r="I480" s="426"/>
      <c r="J480" s="429"/>
      <c r="K480" s="449"/>
      <c r="L480" s="428"/>
      <c r="M480" s="429"/>
    </row>
    <row r="481" ht="13.800000000000001">
      <c r="A481" s="449"/>
      <c r="B481" s="449"/>
      <c r="C481" s="450"/>
      <c r="D481" s="426" t="s">
        <v>592</v>
      </c>
      <c r="E481" s="426"/>
      <c r="F481" s="426"/>
      <c r="G481" s="426"/>
      <c r="H481" s="426"/>
      <c r="I481" s="426"/>
      <c r="J481" s="429"/>
      <c r="K481" s="449"/>
      <c r="L481" s="428"/>
      <c r="M481" s="429">
        <v>101891.20999999999</v>
      </c>
    </row>
    <row r="482" ht="13.800000000000001">
      <c r="A482" s="449"/>
      <c r="B482" s="449"/>
      <c r="C482" s="450"/>
      <c r="D482" s="451" t="s">
        <v>565</v>
      </c>
      <c r="E482" s="426"/>
      <c r="F482" s="426"/>
      <c r="G482" s="426"/>
      <c r="H482" s="426"/>
      <c r="I482" s="426"/>
      <c r="J482" s="429"/>
      <c r="K482" s="449"/>
      <c r="L482" s="428"/>
      <c r="M482" s="429"/>
    </row>
    <row r="483" ht="13.800000000000001">
      <c r="A483" s="449"/>
      <c r="B483" s="449"/>
      <c r="C483" s="450"/>
      <c r="D483" s="426" t="s">
        <v>593</v>
      </c>
      <c r="E483" s="426"/>
      <c r="F483" s="426"/>
      <c r="G483" s="426"/>
      <c r="H483" s="426"/>
      <c r="I483" s="426"/>
      <c r="J483" s="429"/>
      <c r="K483" s="449"/>
      <c r="L483" s="428"/>
      <c r="M483" s="429">
        <v>16587.23</v>
      </c>
    </row>
    <row r="484" ht="13.800000000000001">
      <c r="A484" s="449"/>
      <c r="B484" s="449"/>
      <c r="C484" s="450"/>
      <c r="D484" s="426" t="s">
        <v>567</v>
      </c>
      <c r="E484" s="426"/>
      <c r="F484" s="426"/>
      <c r="G484" s="426"/>
      <c r="H484" s="426"/>
      <c r="I484" s="426"/>
      <c r="J484" s="429"/>
      <c r="K484" s="449"/>
      <c r="L484" s="428"/>
      <c r="M484" s="429">
        <v>10677.940000000001</v>
      </c>
    </row>
    <row r="485" ht="13.800000000000001">
      <c r="A485" s="449"/>
      <c r="B485" s="449"/>
      <c r="C485" s="450"/>
      <c r="D485" s="451" t="s">
        <v>568</v>
      </c>
      <c r="E485" s="426"/>
      <c r="F485" s="426"/>
      <c r="G485" s="426"/>
      <c r="H485" s="426"/>
      <c r="I485" s="426"/>
      <c r="J485" s="429"/>
      <c r="K485" s="449"/>
      <c r="L485" s="428"/>
      <c r="M485" s="429"/>
    </row>
    <row r="486" ht="13.800000000000001">
      <c r="A486" s="449"/>
      <c r="B486" s="449"/>
      <c r="C486" s="450"/>
      <c r="D486" s="426" t="s">
        <v>567</v>
      </c>
      <c r="E486" s="426"/>
      <c r="F486" s="426"/>
      <c r="G486" s="426"/>
      <c r="H486" s="426"/>
      <c r="I486" s="426"/>
      <c r="J486" s="429"/>
      <c r="K486" s="449"/>
      <c r="L486" s="428"/>
      <c r="M486" s="429">
        <v>6657.8100000000013</v>
      </c>
    </row>
    <row r="487" ht="13.800000000000001">
      <c r="A487" s="449"/>
      <c r="B487" s="449"/>
      <c r="C487" s="450"/>
      <c r="D487" s="451" t="s">
        <v>569</v>
      </c>
      <c r="E487" s="426"/>
      <c r="F487" s="426"/>
      <c r="G487" s="426"/>
      <c r="H487" s="426"/>
      <c r="I487" s="426"/>
      <c r="J487" s="429"/>
      <c r="K487" s="449"/>
      <c r="L487" s="428"/>
      <c r="M487" s="429"/>
    </row>
    <row r="488" ht="13.800000000000001">
      <c r="A488" s="449"/>
      <c r="B488" s="449"/>
      <c r="C488" s="450"/>
      <c r="D488" s="426" t="s">
        <v>570</v>
      </c>
      <c r="E488" s="426"/>
      <c r="F488" s="426"/>
      <c r="G488" s="426"/>
      <c r="H488" s="426"/>
      <c r="I488" s="426"/>
      <c r="J488" s="429"/>
      <c r="K488" s="449"/>
      <c r="L488" s="428"/>
      <c r="M488" s="429">
        <v>4020.1299999999997</v>
      </c>
    </row>
    <row r="489" ht="13.800000000000001">
      <c r="A489" s="449"/>
      <c r="B489" s="449"/>
      <c r="C489" s="450"/>
      <c r="D489" s="426" t="s">
        <v>571</v>
      </c>
      <c r="E489" s="426"/>
      <c r="F489" s="426"/>
      <c r="G489" s="426"/>
      <c r="H489" s="426"/>
      <c r="I489" s="426"/>
      <c r="J489" s="429"/>
      <c r="K489" s="449"/>
      <c r="L489" s="428"/>
      <c r="M489" s="429">
        <v>0</v>
      </c>
    </row>
    <row r="490" ht="13.800000000000001">
      <c r="A490" s="449"/>
      <c r="B490" s="449"/>
      <c r="C490" s="450"/>
      <c r="D490" s="426" t="s">
        <v>572</v>
      </c>
      <c r="E490" s="426"/>
      <c r="F490" s="426"/>
      <c r="G490" s="426"/>
      <c r="H490" s="426"/>
      <c r="I490" s="426"/>
      <c r="J490" s="429"/>
      <c r="K490" s="449"/>
      <c r="L490" s="428"/>
      <c r="M490" s="429">
        <v>74626.039999999994</v>
      </c>
    </row>
    <row r="491" ht="13.800000000000001">
      <c r="A491" s="449"/>
      <c r="B491" s="449"/>
      <c r="C491" s="450"/>
      <c r="D491" s="451" t="s">
        <v>568</v>
      </c>
      <c r="E491" s="426"/>
      <c r="F491" s="426"/>
      <c r="G491" s="426"/>
      <c r="H491" s="426"/>
      <c r="I491" s="426"/>
      <c r="J491" s="429"/>
      <c r="K491" s="449"/>
      <c r="L491" s="428"/>
      <c r="M491" s="429"/>
    </row>
    <row r="492" ht="13.800000000000001">
      <c r="A492" s="449"/>
      <c r="B492" s="449"/>
      <c r="C492" s="450"/>
      <c r="D492" s="426" t="s">
        <v>573</v>
      </c>
      <c r="E492" s="426"/>
      <c r="F492" s="426"/>
      <c r="G492" s="426"/>
      <c r="H492" s="426"/>
      <c r="I492" s="426"/>
      <c r="J492" s="429"/>
      <c r="K492" s="449"/>
      <c r="L492" s="428"/>
      <c r="M492" s="429">
        <v>74626.039999999994</v>
      </c>
    </row>
    <row r="493" ht="13.800000000000001">
      <c r="A493" s="449"/>
      <c r="B493" s="449"/>
      <c r="C493" s="450"/>
      <c r="D493" s="426" t="s">
        <v>574</v>
      </c>
      <c r="E493" s="426"/>
      <c r="F493" s="426"/>
      <c r="G493" s="426"/>
      <c r="H493" s="426"/>
      <c r="I493" s="426"/>
      <c r="J493" s="429"/>
      <c r="K493" s="449"/>
      <c r="L493" s="428"/>
      <c r="M493" s="429">
        <v>0</v>
      </c>
    </row>
    <row r="494" ht="13.800000000000001">
      <c r="A494" s="449"/>
      <c r="B494" s="449"/>
      <c r="C494" s="450"/>
      <c r="D494" s="426" t="s">
        <v>575</v>
      </c>
      <c r="E494" s="426"/>
      <c r="F494" s="426"/>
      <c r="G494" s="426"/>
      <c r="H494" s="426"/>
      <c r="I494" s="426"/>
      <c r="J494" s="429"/>
      <c r="K494" s="449"/>
      <c r="L494" s="428"/>
      <c r="M494" s="429">
        <v>0</v>
      </c>
    </row>
    <row r="495" ht="13.800000000000001">
      <c r="A495" s="449"/>
      <c r="B495" s="449"/>
      <c r="C495" s="450"/>
      <c r="D495" s="426" t="s">
        <v>594</v>
      </c>
      <c r="E495" s="426"/>
      <c r="F495" s="426"/>
      <c r="G495" s="426"/>
      <c r="H495" s="426"/>
      <c r="I495" s="426"/>
      <c r="J495" s="429"/>
      <c r="K495" s="449"/>
      <c r="L495" s="428"/>
      <c r="M495" s="429">
        <v>20607.360000000001</v>
      </c>
    </row>
    <row r="496" ht="13.800000000000001">
      <c r="A496" s="449"/>
      <c r="B496" s="449"/>
      <c r="C496" s="450"/>
      <c r="D496" s="426" t="s">
        <v>595</v>
      </c>
      <c r="E496" s="426"/>
      <c r="F496" s="426"/>
      <c r="G496" s="426"/>
      <c r="H496" s="426"/>
      <c r="I496" s="426"/>
      <c r="J496" s="429"/>
      <c r="K496" s="449"/>
      <c r="L496" s="428"/>
      <c r="M496" s="429">
        <v>20975.98</v>
      </c>
    </row>
    <row r="497" ht="13.800000000000001">
      <c r="A497" s="449"/>
      <c r="B497" s="449"/>
      <c r="C497" s="450"/>
      <c r="D497" s="426" t="s">
        <v>596</v>
      </c>
      <c r="E497" s="426"/>
      <c r="F497" s="426"/>
      <c r="G497" s="426"/>
      <c r="H497" s="426"/>
      <c r="I497" s="426"/>
      <c r="J497" s="429"/>
      <c r="K497" s="449"/>
      <c r="L497" s="428"/>
      <c r="M497" s="429">
        <v>11993.590000000002</v>
      </c>
    </row>
    <row r="499" ht="13.800000000000001">
      <c r="A499" s="446"/>
      <c r="B499" s="446"/>
      <c r="C499" s="447"/>
      <c r="D499" s="441" t="s">
        <v>597</v>
      </c>
      <c r="E499" s="441"/>
      <c r="F499" s="441"/>
      <c r="G499" s="441"/>
      <c r="H499" s="441"/>
      <c r="I499" s="441"/>
      <c r="J499" s="435"/>
      <c r="K499" s="446"/>
      <c r="L499" s="448"/>
      <c r="M499" s="435">
        <v>33444.589999999997</v>
      </c>
    </row>
    <row r="500" ht="13.800000000000001">
      <c r="A500" s="449"/>
      <c r="B500" s="449"/>
      <c r="C500" s="450"/>
      <c r="D500" s="451" t="s">
        <v>565</v>
      </c>
      <c r="E500" s="426"/>
      <c r="F500" s="426"/>
      <c r="G500" s="426"/>
      <c r="H500" s="426"/>
      <c r="I500" s="426"/>
      <c r="J500" s="429"/>
      <c r="K500" s="449"/>
      <c r="L500" s="428"/>
      <c r="M500" s="429"/>
    </row>
    <row r="501" ht="13.800000000000001">
      <c r="A501" s="449"/>
      <c r="B501" s="449"/>
      <c r="C501" s="450"/>
      <c r="D501" s="426" t="s">
        <v>592</v>
      </c>
      <c r="E501" s="426"/>
      <c r="F501" s="426"/>
      <c r="G501" s="426"/>
      <c r="H501" s="426"/>
      <c r="I501" s="426"/>
      <c r="J501" s="429"/>
      <c r="K501" s="449"/>
      <c r="L501" s="428"/>
      <c r="M501" s="429">
        <v>32850.360000000001</v>
      </c>
    </row>
    <row r="502" ht="13.800000000000001">
      <c r="A502" s="449"/>
      <c r="B502" s="449"/>
      <c r="C502" s="450"/>
      <c r="D502" s="451" t="s">
        <v>565</v>
      </c>
      <c r="E502" s="426"/>
      <c r="F502" s="426"/>
      <c r="G502" s="426"/>
      <c r="H502" s="426"/>
      <c r="I502" s="426"/>
      <c r="J502" s="429"/>
      <c r="K502" s="449"/>
      <c r="L502" s="428"/>
      <c r="M502" s="429"/>
    </row>
    <row r="503" ht="13.800000000000001">
      <c r="A503" s="449"/>
      <c r="B503" s="449"/>
      <c r="C503" s="450"/>
      <c r="D503" s="426" t="s">
        <v>593</v>
      </c>
      <c r="E503" s="426"/>
      <c r="F503" s="426"/>
      <c r="G503" s="426"/>
      <c r="H503" s="426"/>
      <c r="I503" s="426"/>
      <c r="J503" s="429"/>
      <c r="K503" s="449"/>
      <c r="L503" s="428"/>
      <c r="M503" s="429">
        <v>401.5</v>
      </c>
    </row>
    <row r="504" ht="13.800000000000001">
      <c r="A504" s="449"/>
      <c r="B504" s="449"/>
      <c r="C504" s="450"/>
      <c r="D504" s="426" t="s">
        <v>567</v>
      </c>
      <c r="E504" s="426"/>
      <c r="F504" s="426"/>
      <c r="G504" s="426"/>
      <c r="H504" s="426"/>
      <c r="I504" s="426"/>
      <c r="J504" s="429"/>
      <c r="K504" s="449"/>
      <c r="L504" s="428"/>
      <c r="M504" s="429">
        <v>0</v>
      </c>
    </row>
    <row r="505" ht="13.800000000000001">
      <c r="A505" s="449"/>
      <c r="B505" s="449"/>
      <c r="C505" s="450"/>
      <c r="D505" s="451" t="s">
        <v>568</v>
      </c>
      <c r="E505" s="426"/>
      <c r="F505" s="426"/>
      <c r="G505" s="426"/>
      <c r="H505" s="426"/>
      <c r="I505" s="426"/>
      <c r="J505" s="429"/>
      <c r="K505" s="449"/>
      <c r="L505" s="428"/>
      <c r="M505" s="429"/>
    </row>
    <row r="506" ht="13.800000000000001">
      <c r="A506" s="449"/>
      <c r="B506" s="449"/>
      <c r="C506" s="450"/>
      <c r="D506" s="426" t="s">
        <v>567</v>
      </c>
      <c r="E506" s="426"/>
      <c r="F506" s="426"/>
      <c r="G506" s="426"/>
      <c r="H506" s="426"/>
      <c r="I506" s="426"/>
      <c r="J506" s="429"/>
      <c r="K506" s="449"/>
      <c r="L506" s="428"/>
      <c r="M506" s="429">
        <v>0</v>
      </c>
    </row>
    <row r="507" ht="13.800000000000001">
      <c r="A507" s="449"/>
      <c r="B507" s="449"/>
      <c r="C507" s="450"/>
      <c r="D507" s="451" t="s">
        <v>569</v>
      </c>
      <c r="E507" s="426"/>
      <c r="F507" s="426"/>
      <c r="G507" s="426"/>
      <c r="H507" s="426"/>
      <c r="I507" s="426"/>
      <c r="J507" s="429"/>
      <c r="K507" s="449"/>
      <c r="L507" s="428"/>
      <c r="M507" s="429"/>
    </row>
    <row r="508" ht="13.800000000000001">
      <c r="A508" s="449"/>
      <c r="B508" s="449"/>
      <c r="C508" s="450"/>
      <c r="D508" s="426" t="s">
        <v>570</v>
      </c>
      <c r="E508" s="426"/>
      <c r="F508" s="426"/>
      <c r="G508" s="426"/>
      <c r="H508" s="426"/>
      <c r="I508" s="426"/>
      <c r="J508" s="429"/>
      <c r="K508" s="449"/>
      <c r="L508" s="428"/>
      <c r="M508" s="429">
        <v>0</v>
      </c>
    </row>
    <row r="509" ht="13.800000000000001">
      <c r="A509" s="449"/>
      <c r="B509" s="449"/>
      <c r="C509" s="450"/>
      <c r="D509" s="426" t="s">
        <v>571</v>
      </c>
      <c r="E509" s="426"/>
      <c r="F509" s="426"/>
      <c r="G509" s="426"/>
      <c r="H509" s="426"/>
      <c r="I509" s="426"/>
      <c r="J509" s="429"/>
      <c r="K509" s="449"/>
      <c r="L509" s="428"/>
      <c r="M509" s="429">
        <v>0</v>
      </c>
    </row>
    <row r="510" ht="13.800000000000001">
      <c r="A510" s="449"/>
      <c r="B510" s="449"/>
      <c r="C510" s="450"/>
      <c r="D510" s="426" t="s">
        <v>572</v>
      </c>
      <c r="E510" s="426"/>
      <c r="F510" s="426"/>
      <c r="G510" s="426"/>
      <c r="H510" s="426"/>
      <c r="I510" s="426"/>
      <c r="J510" s="429"/>
      <c r="K510" s="449"/>
      <c r="L510" s="428"/>
      <c r="M510" s="429">
        <v>32448.859999999997</v>
      </c>
    </row>
    <row r="511" ht="13.800000000000001">
      <c r="A511" s="449"/>
      <c r="B511" s="449"/>
      <c r="C511" s="450"/>
      <c r="D511" s="451" t="s">
        <v>568</v>
      </c>
      <c r="E511" s="426"/>
      <c r="F511" s="426"/>
      <c r="G511" s="426"/>
      <c r="H511" s="426"/>
      <c r="I511" s="426"/>
      <c r="J511" s="429"/>
      <c r="K511" s="449"/>
      <c r="L511" s="428"/>
      <c r="M511" s="429"/>
    </row>
    <row r="512" ht="13.800000000000001">
      <c r="A512" s="449"/>
      <c r="B512" s="449"/>
      <c r="C512" s="450"/>
      <c r="D512" s="426" t="s">
        <v>573</v>
      </c>
      <c r="E512" s="426"/>
      <c r="F512" s="426"/>
      <c r="G512" s="426"/>
      <c r="H512" s="426"/>
      <c r="I512" s="426"/>
      <c r="J512" s="429"/>
      <c r="K512" s="449"/>
      <c r="L512" s="428"/>
      <c r="M512" s="429">
        <v>32448.859999999997</v>
      </c>
    </row>
    <row r="513" ht="14.25">
      <c r="A513" s="449"/>
      <c r="B513" s="449"/>
      <c r="C513" s="450"/>
      <c r="D513" s="426" t="s">
        <v>574</v>
      </c>
      <c r="E513" s="426"/>
      <c r="F513" s="426"/>
      <c r="G513" s="426"/>
      <c r="H513" s="426"/>
      <c r="I513" s="426"/>
      <c r="J513" s="429"/>
      <c r="K513" s="449"/>
      <c r="L513" s="428"/>
      <c r="M513" s="429">
        <v>0</v>
      </c>
    </row>
    <row r="514" ht="14.25">
      <c r="A514" s="449"/>
      <c r="B514" s="449"/>
      <c r="C514" s="450"/>
      <c r="D514" s="426" t="s">
        <v>575</v>
      </c>
      <c r="E514" s="426"/>
      <c r="F514" s="426"/>
      <c r="G514" s="426"/>
      <c r="H514" s="426"/>
      <c r="I514" s="426"/>
      <c r="J514" s="429"/>
      <c r="K514" s="449"/>
      <c r="L514" s="428"/>
      <c r="M514" s="429">
        <v>0</v>
      </c>
    </row>
    <row r="515" ht="14.25">
      <c r="A515" s="449"/>
      <c r="B515" s="449"/>
      <c r="C515" s="450"/>
      <c r="D515" s="426" t="s">
        <v>594</v>
      </c>
      <c r="E515" s="426"/>
      <c r="F515" s="426"/>
      <c r="G515" s="426"/>
      <c r="H515" s="426"/>
      <c r="I515" s="426"/>
      <c r="J515" s="429"/>
      <c r="K515" s="449"/>
      <c r="L515" s="428"/>
      <c r="M515" s="429">
        <v>401.5</v>
      </c>
    </row>
    <row r="516" ht="14.25">
      <c r="A516" s="449"/>
      <c r="B516" s="449"/>
      <c r="C516" s="450"/>
      <c r="D516" s="426" t="s">
        <v>595</v>
      </c>
      <c r="E516" s="426"/>
      <c r="F516" s="426"/>
      <c r="G516" s="426"/>
      <c r="H516" s="426"/>
      <c r="I516" s="426"/>
      <c r="J516" s="429"/>
      <c r="K516" s="449"/>
      <c r="L516" s="428"/>
      <c r="M516" s="429">
        <v>389.45999999999998</v>
      </c>
    </row>
    <row r="517" ht="14.25">
      <c r="A517" s="449"/>
      <c r="B517" s="449"/>
      <c r="C517" s="450"/>
      <c r="D517" s="426" t="s">
        <v>596</v>
      </c>
      <c r="E517" s="426"/>
      <c r="F517" s="426"/>
      <c r="G517" s="426"/>
      <c r="H517" s="426"/>
      <c r="I517" s="426"/>
      <c r="J517" s="429"/>
      <c r="K517" s="449"/>
      <c r="L517" s="428"/>
      <c r="M517" s="429">
        <v>204.77000000000001</v>
      </c>
    </row>
    <row r="519" ht="14.25">
      <c r="A519" s="446"/>
      <c r="B519" s="446"/>
      <c r="C519" s="447"/>
      <c r="D519" s="441" t="s">
        <v>598</v>
      </c>
      <c r="E519" s="441"/>
      <c r="F519" s="441"/>
      <c r="G519" s="441"/>
      <c r="H519" s="441"/>
      <c r="I519" s="441"/>
      <c r="J519" s="435"/>
      <c r="K519" s="446"/>
      <c r="L519" s="448"/>
      <c r="M519" s="435">
        <v>49291.82</v>
      </c>
    </row>
    <row r="520" ht="14.25">
      <c r="A520" s="449"/>
      <c r="B520" s="449"/>
      <c r="C520" s="450"/>
      <c r="D520" s="451" t="s">
        <v>565</v>
      </c>
      <c r="E520" s="426"/>
      <c r="F520" s="426"/>
      <c r="G520" s="426"/>
      <c r="H520" s="426"/>
      <c r="I520" s="426"/>
      <c r="J520" s="429"/>
      <c r="K520" s="449"/>
      <c r="L520" s="428"/>
      <c r="M520" s="429"/>
    </row>
    <row r="521" ht="14.25">
      <c r="A521" s="449"/>
      <c r="B521" s="449"/>
      <c r="C521" s="450"/>
      <c r="D521" s="426" t="s">
        <v>580</v>
      </c>
      <c r="E521" s="426"/>
      <c r="F521" s="426"/>
      <c r="G521" s="426"/>
      <c r="H521" s="426"/>
      <c r="I521" s="426"/>
      <c r="J521" s="429"/>
      <c r="K521" s="449"/>
      <c r="L521" s="428"/>
      <c r="M521" s="429">
        <v>49291.82</v>
      </c>
    </row>
    <row r="522" ht="14.25">
      <c r="A522" s="449"/>
      <c r="B522" s="449"/>
      <c r="C522" s="450"/>
      <c r="D522" s="426" t="s">
        <v>581</v>
      </c>
      <c r="E522" s="426"/>
      <c r="F522" s="426"/>
      <c r="G522" s="426"/>
      <c r="H522" s="426"/>
      <c r="I522" s="426"/>
      <c r="J522" s="429"/>
      <c r="K522" s="449"/>
      <c r="L522" s="428"/>
      <c r="M522" s="429">
        <v>0</v>
      </c>
    </row>
    <row r="524" ht="14.25">
      <c r="A524" s="446"/>
      <c r="B524" s="446"/>
      <c r="C524" s="447"/>
      <c r="D524" s="441" t="s">
        <v>599</v>
      </c>
      <c r="E524" s="441"/>
      <c r="F524" s="441"/>
      <c r="G524" s="441"/>
      <c r="H524" s="441"/>
      <c r="I524" s="441"/>
      <c r="J524" s="435"/>
      <c r="K524" s="446"/>
      <c r="L524" s="448"/>
      <c r="M524" s="435">
        <v>0</v>
      </c>
    </row>
    <row r="525" ht="14.25">
      <c r="A525" s="449"/>
      <c r="B525" s="449"/>
      <c r="C525" s="450"/>
      <c r="D525" s="451" t="s">
        <v>565</v>
      </c>
      <c r="E525" s="426"/>
      <c r="F525" s="426"/>
      <c r="G525" s="426"/>
      <c r="H525" s="426"/>
      <c r="I525" s="426"/>
      <c r="J525" s="429"/>
      <c r="K525" s="449"/>
      <c r="L525" s="428"/>
      <c r="M525" s="429"/>
    </row>
    <row r="526" ht="14.25">
      <c r="A526" s="449"/>
      <c r="B526" s="449"/>
      <c r="C526" s="450"/>
      <c r="D526" s="426" t="s">
        <v>600</v>
      </c>
      <c r="E526" s="426"/>
      <c r="F526" s="426"/>
      <c r="G526" s="426"/>
      <c r="H526" s="426"/>
      <c r="I526" s="426"/>
      <c r="J526" s="429"/>
      <c r="K526" s="449"/>
      <c r="L526" s="428"/>
      <c r="M526" s="429"/>
    </row>
    <row r="527" ht="14.25">
      <c r="A527" s="449"/>
      <c r="B527" s="449"/>
      <c r="C527" s="450"/>
      <c r="D527" s="426" t="s">
        <v>602</v>
      </c>
      <c r="E527" s="426"/>
      <c r="F527" s="426"/>
      <c r="G527" s="426"/>
      <c r="H527" s="426"/>
      <c r="I527" s="426"/>
      <c r="J527" s="429"/>
      <c r="K527" s="449"/>
      <c r="L527" s="428"/>
      <c r="M527" s="429">
        <v>0</v>
      </c>
    </row>
    <row r="528" ht="14.25">
      <c r="A528" s="449"/>
      <c r="B528" s="449"/>
      <c r="C528" s="450"/>
      <c r="D528" s="426" t="s">
        <v>603</v>
      </c>
      <c r="E528" s="426"/>
      <c r="F528" s="426"/>
      <c r="G528" s="426"/>
      <c r="H528" s="426"/>
      <c r="I528" s="426"/>
      <c r="J528" s="429"/>
      <c r="K528" s="449"/>
      <c r="L528" s="428"/>
      <c r="M528" s="429">
        <v>0</v>
      </c>
    </row>
    <row r="529" ht="14.25">
      <c r="A529" s="449"/>
      <c r="B529" s="449"/>
      <c r="C529" s="450"/>
      <c r="D529" s="451" t="s">
        <v>565</v>
      </c>
      <c r="E529" s="426"/>
      <c r="F529" s="426"/>
      <c r="G529" s="426"/>
      <c r="H529" s="426"/>
      <c r="I529" s="426"/>
      <c r="J529" s="429"/>
      <c r="K529" s="449"/>
      <c r="L529" s="428"/>
      <c r="M529" s="429"/>
    </row>
    <row r="530" ht="14.25">
      <c r="A530" s="449"/>
      <c r="B530" s="449"/>
      <c r="C530" s="450"/>
      <c r="D530" s="426" t="s">
        <v>592</v>
      </c>
      <c r="E530" s="426"/>
      <c r="F530" s="426"/>
      <c r="G530" s="426"/>
      <c r="H530" s="426"/>
      <c r="I530" s="426"/>
      <c r="J530" s="429"/>
      <c r="K530" s="449"/>
      <c r="L530" s="428"/>
      <c r="M530" s="429">
        <v>0</v>
      </c>
    </row>
    <row r="531" ht="14.25">
      <c r="A531" s="449"/>
      <c r="B531" s="449"/>
      <c r="C531" s="450"/>
      <c r="D531" s="451" t="s">
        <v>565</v>
      </c>
      <c r="E531" s="426"/>
      <c r="F531" s="426"/>
      <c r="G531" s="426"/>
      <c r="H531" s="426"/>
      <c r="I531" s="426"/>
      <c r="J531" s="429"/>
      <c r="K531" s="449"/>
      <c r="L531" s="428"/>
      <c r="M531" s="429"/>
    </row>
    <row r="532" ht="14.25">
      <c r="A532" s="449"/>
      <c r="B532" s="449"/>
      <c r="C532" s="450"/>
      <c r="D532" s="426" t="s">
        <v>593</v>
      </c>
      <c r="E532" s="426"/>
      <c r="F532" s="426"/>
      <c r="G532" s="426"/>
      <c r="H532" s="426"/>
      <c r="I532" s="426"/>
      <c r="J532" s="429"/>
      <c r="K532" s="449"/>
      <c r="L532" s="428"/>
      <c r="M532" s="429">
        <v>0</v>
      </c>
    </row>
    <row r="533" ht="14.25">
      <c r="A533" s="449"/>
      <c r="B533" s="449"/>
      <c r="C533" s="450"/>
      <c r="D533" s="426" t="s">
        <v>567</v>
      </c>
      <c r="E533" s="426"/>
      <c r="F533" s="426"/>
      <c r="G533" s="426"/>
      <c r="H533" s="426"/>
      <c r="I533" s="426"/>
      <c r="J533" s="429"/>
      <c r="K533" s="449"/>
      <c r="L533" s="428"/>
      <c r="M533" s="429">
        <v>0</v>
      </c>
    </row>
    <row r="534" ht="14.25">
      <c r="A534" s="449"/>
      <c r="B534" s="449"/>
      <c r="C534" s="450"/>
      <c r="D534" s="451" t="s">
        <v>568</v>
      </c>
      <c r="E534" s="426"/>
      <c r="F534" s="426"/>
      <c r="G534" s="426"/>
      <c r="H534" s="426"/>
      <c r="I534" s="426"/>
      <c r="J534" s="429"/>
      <c r="K534" s="449"/>
      <c r="L534" s="428"/>
      <c r="M534" s="429"/>
    </row>
    <row r="535" ht="14.25">
      <c r="A535" s="449"/>
      <c r="B535" s="449"/>
      <c r="C535" s="450"/>
      <c r="D535" s="426" t="s">
        <v>567</v>
      </c>
      <c r="E535" s="426"/>
      <c r="F535" s="426"/>
      <c r="G535" s="426"/>
      <c r="H535" s="426"/>
      <c r="I535" s="426"/>
      <c r="J535" s="429"/>
      <c r="K535" s="449"/>
      <c r="L535" s="428"/>
      <c r="M535" s="429">
        <v>0</v>
      </c>
    </row>
    <row r="536" ht="14.25">
      <c r="A536" s="449"/>
      <c r="B536" s="449"/>
      <c r="C536" s="450"/>
      <c r="D536" s="451" t="s">
        <v>569</v>
      </c>
      <c r="E536" s="426"/>
      <c r="F536" s="426"/>
      <c r="G536" s="426"/>
      <c r="H536" s="426"/>
      <c r="I536" s="426"/>
      <c r="J536" s="429"/>
      <c r="K536" s="449"/>
      <c r="L536" s="428"/>
      <c r="M536" s="429"/>
    </row>
    <row r="537" ht="14.25">
      <c r="A537" s="449"/>
      <c r="B537" s="449"/>
      <c r="C537" s="450"/>
      <c r="D537" s="426" t="s">
        <v>570</v>
      </c>
      <c r="E537" s="426"/>
      <c r="F537" s="426"/>
      <c r="G537" s="426"/>
      <c r="H537" s="426"/>
      <c r="I537" s="426"/>
      <c r="J537" s="429"/>
      <c r="K537" s="449"/>
      <c r="L537" s="428"/>
      <c r="M537" s="429">
        <v>0</v>
      </c>
    </row>
    <row r="538" ht="14.25">
      <c r="A538" s="449"/>
      <c r="B538" s="449"/>
      <c r="C538" s="450"/>
      <c r="D538" s="426" t="s">
        <v>571</v>
      </c>
      <c r="E538" s="426"/>
      <c r="F538" s="426"/>
      <c r="G538" s="426"/>
      <c r="H538" s="426"/>
      <c r="I538" s="426"/>
      <c r="J538" s="429"/>
      <c r="K538" s="449"/>
      <c r="L538" s="428"/>
      <c r="M538" s="429">
        <v>0</v>
      </c>
    </row>
    <row r="539" ht="14.25">
      <c r="A539" s="449"/>
      <c r="B539" s="449"/>
      <c r="C539" s="450"/>
      <c r="D539" s="426" t="s">
        <v>572</v>
      </c>
      <c r="E539" s="426"/>
      <c r="F539" s="426"/>
      <c r="G539" s="426"/>
      <c r="H539" s="426"/>
      <c r="I539" s="426"/>
      <c r="J539" s="429"/>
      <c r="K539" s="449"/>
      <c r="L539" s="428"/>
      <c r="M539" s="429">
        <v>0</v>
      </c>
    </row>
    <row r="540" ht="14.25">
      <c r="A540" s="449"/>
      <c r="B540" s="449"/>
      <c r="C540" s="450"/>
      <c r="D540" s="451" t="s">
        <v>568</v>
      </c>
      <c r="E540" s="426"/>
      <c r="F540" s="426"/>
      <c r="G540" s="426"/>
      <c r="H540" s="426"/>
      <c r="I540" s="426"/>
      <c r="J540" s="429"/>
      <c r="K540" s="449"/>
      <c r="L540" s="428"/>
      <c r="M540" s="429"/>
    </row>
    <row r="541" ht="14.25">
      <c r="A541" s="449"/>
      <c r="B541" s="449"/>
      <c r="C541" s="450"/>
      <c r="D541" s="426" t="s">
        <v>573</v>
      </c>
      <c r="E541" s="426"/>
      <c r="F541" s="426"/>
      <c r="G541" s="426"/>
      <c r="H541" s="426"/>
      <c r="I541" s="426"/>
      <c r="J541" s="429"/>
      <c r="K541" s="449"/>
      <c r="L541" s="428"/>
      <c r="M541" s="429">
        <v>0</v>
      </c>
    </row>
    <row r="542" ht="14.25">
      <c r="A542" s="449"/>
      <c r="B542" s="449"/>
      <c r="C542" s="450"/>
      <c r="D542" s="426" t="s">
        <v>574</v>
      </c>
      <c r="E542" s="426"/>
      <c r="F542" s="426"/>
      <c r="G542" s="426"/>
      <c r="H542" s="426"/>
      <c r="I542" s="426"/>
      <c r="J542" s="429"/>
      <c r="K542" s="449"/>
      <c r="L542" s="428"/>
      <c r="M542" s="429">
        <v>0</v>
      </c>
    </row>
    <row r="543" ht="14.25">
      <c r="A543" s="449"/>
      <c r="B543" s="449"/>
      <c r="C543" s="450"/>
      <c r="D543" s="426" t="s">
        <v>575</v>
      </c>
      <c r="E543" s="426"/>
      <c r="F543" s="426"/>
      <c r="G543" s="426"/>
      <c r="H543" s="426"/>
      <c r="I543" s="426"/>
      <c r="J543" s="429"/>
      <c r="K543" s="449"/>
      <c r="L543" s="428"/>
      <c r="M543" s="429">
        <v>0</v>
      </c>
    </row>
    <row r="544" ht="14.25">
      <c r="A544" s="449"/>
      <c r="B544" s="449"/>
      <c r="C544" s="450"/>
      <c r="D544" s="426" t="s">
        <v>594</v>
      </c>
      <c r="E544" s="426"/>
      <c r="F544" s="426"/>
      <c r="G544" s="426"/>
      <c r="H544" s="426"/>
      <c r="I544" s="426"/>
      <c r="J544" s="429"/>
      <c r="K544" s="449"/>
      <c r="L544" s="428"/>
      <c r="M544" s="429">
        <v>0</v>
      </c>
    </row>
    <row r="545" ht="14.25">
      <c r="A545" s="449"/>
      <c r="B545" s="449"/>
      <c r="C545" s="450"/>
      <c r="D545" s="426" t="s">
        <v>595</v>
      </c>
      <c r="E545" s="426"/>
      <c r="F545" s="426"/>
      <c r="G545" s="426"/>
      <c r="H545" s="426"/>
      <c r="I545" s="426"/>
      <c r="J545" s="429"/>
      <c r="K545" s="449"/>
      <c r="L545" s="428"/>
      <c r="M545" s="429">
        <v>0</v>
      </c>
    </row>
    <row r="546" ht="14.25">
      <c r="A546" s="449"/>
      <c r="B546" s="449"/>
      <c r="C546" s="450"/>
      <c r="D546" s="426" t="s">
        <v>596</v>
      </c>
      <c r="E546" s="426"/>
      <c r="F546" s="426"/>
      <c r="G546" s="426"/>
      <c r="H546" s="426"/>
      <c r="I546" s="426"/>
      <c r="J546" s="429"/>
      <c r="K546" s="449"/>
      <c r="L546" s="428"/>
      <c r="M546" s="429">
        <v>0</v>
      </c>
    </row>
    <row r="548" ht="14.25">
      <c r="A548" s="446"/>
      <c r="B548" s="446"/>
      <c r="C548" s="447"/>
      <c r="D548" s="441" t="s">
        <v>1875</v>
      </c>
      <c r="E548" s="441"/>
      <c r="F548" s="441"/>
      <c r="G548" s="441"/>
      <c r="H548" s="441"/>
      <c r="I548" s="441"/>
      <c r="J548" s="435"/>
      <c r="K548" s="446"/>
      <c r="L548" s="448"/>
      <c r="M548" s="435">
        <v>217597.19</v>
      </c>
    </row>
    <row r="549" ht="14.25">
      <c r="A549" s="449"/>
      <c r="B549" s="449"/>
      <c r="C549" s="450"/>
      <c r="D549" s="451" t="s">
        <v>565</v>
      </c>
      <c r="E549" s="426"/>
      <c r="F549" s="426"/>
      <c r="G549" s="426"/>
      <c r="H549" s="426"/>
      <c r="I549" s="426"/>
      <c r="J549" s="429"/>
      <c r="K549" s="449"/>
      <c r="L549" s="428"/>
      <c r="M549" s="429"/>
    </row>
    <row r="550" ht="14.25">
      <c r="A550" s="449"/>
      <c r="B550" s="449"/>
      <c r="C550" s="450"/>
      <c r="D550" s="426" t="s">
        <v>592</v>
      </c>
      <c r="E550" s="426"/>
      <c r="F550" s="426"/>
      <c r="G550" s="426"/>
      <c r="H550" s="426"/>
      <c r="I550" s="426"/>
      <c r="J550" s="429"/>
      <c r="K550" s="449"/>
      <c r="L550" s="428"/>
      <c r="M550" s="429">
        <v>134741.56999999995</v>
      </c>
    </row>
    <row r="551" ht="14.25">
      <c r="A551" s="449"/>
      <c r="B551" s="449"/>
      <c r="C551" s="450"/>
      <c r="D551" s="451" t="s">
        <v>565</v>
      </c>
      <c r="E551" s="426"/>
      <c r="F551" s="426"/>
      <c r="G551" s="426"/>
      <c r="H551" s="426"/>
      <c r="I551" s="426"/>
      <c r="J551" s="429"/>
      <c r="K551" s="449"/>
      <c r="L551" s="428"/>
      <c r="M551" s="429"/>
    </row>
    <row r="552" ht="14.25">
      <c r="A552" s="449"/>
      <c r="B552" s="449"/>
      <c r="C552" s="450"/>
      <c r="D552" s="426" t="s">
        <v>593</v>
      </c>
      <c r="E552" s="426"/>
      <c r="F552" s="426"/>
      <c r="G552" s="426"/>
      <c r="H552" s="426"/>
      <c r="I552" s="426"/>
      <c r="J552" s="429"/>
      <c r="K552" s="449"/>
      <c r="L552" s="428"/>
      <c r="M552" s="429">
        <v>16988.73</v>
      </c>
    </row>
    <row r="553" ht="14.25">
      <c r="A553" s="449"/>
      <c r="B553" s="449"/>
      <c r="C553" s="450"/>
      <c r="D553" s="426" t="s">
        <v>567</v>
      </c>
      <c r="E553" s="426"/>
      <c r="F553" s="426"/>
      <c r="G553" s="426"/>
      <c r="H553" s="426"/>
      <c r="I553" s="426"/>
      <c r="J553" s="429"/>
      <c r="K553" s="449"/>
      <c r="L553" s="428"/>
      <c r="M553" s="429">
        <v>10677.940000000001</v>
      </c>
    </row>
    <row r="554" ht="14.25">
      <c r="A554" s="449"/>
      <c r="B554" s="449"/>
      <c r="C554" s="450"/>
      <c r="D554" s="451" t="s">
        <v>568</v>
      </c>
      <c r="E554" s="426"/>
      <c r="F554" s="426"/>
      <c r="G554" s="426"/>
      <c r="H554" s="426"/>
      <c r="I554" s="426"/>
      <c r="J554" s="429"/>
      <c r="K554" s="449"/>
      <c r="L554" s="428"/>
      <c r="M554" s="429"/>
    </row>
    <row r="555" ht="14.25">
      <c r="A555" s="449"/>
      <c r="B555" s="449"/>
      <c r="C555" s="450"/>
      <c r="D555" s="426" t="s">
        <v>567</v>
      </c>
      <c r="E555" s="426"/>
      <c r="F555" s="426"/>
      <c r="G555" s="426"/>
      <c r="H555" s="426"/>
      <c r="I555" s="426"/>
      <c r="J555" s="429"/>
      <c r="K555" s="449"/>
      <c r="L555" s="428"/>
      <c r="M555" s="429">
        <v>6657.8100000000013</v>
      </c>
    </row>
    <row r="556" ht="14.25">
      <c r="A556" s="449"/>
      <c r="B556" s="449"/>
      <c r="C556" s="450"/>
      <c r="D556" s="451" t="s">
        <v>569</v>
      </c>
      <c r="E556" s="426"/>
      <c r="F556" s="426"/>
      <c r="G556" s="426"/>
      <c r="H556" s="426"/>
      <c r="I556" s="426"/>
      <c r="J556" s="429"/>
      <c r="K556" s="449"/>
      <c r="L556" s="428"/>
      <c r="M556" s="429"/>
    </row>
    <row r="557" ht="14.25">
      <c r="A557" s="449"/>
      <c r="B557" s="449"/>
      <c r="C557" s="450"/>
      <c r="D557" s="426" t="s">
        <v>570</v>
      </c>
      <c r="E557" s="426"/>
      <c r="F557" s="426"/>
      <c r="G557" s="426"/>
      <c r="H557" s="426"/>
      <c r="I557" s="426"/>
      <c r="J557" s="429"/>
      <c r="K557" s="449"/>
      <c r="L557" s="428"/>
      <c r="M557" s="429">
        <v>4020.1299999999997</v>
      </c>
    </row>
    <row r="558" ht="14.25">
      <c r="A558" s="449"/>
      <c r="B558" s="449"/>
      <c r="C558" s="450"/>
      <c r="D558" s="426" t="s">
        <v>571</v>
      </c>
      <c r="E558" s="426"/>
      <c r="F558" s="426"/>
      <c r="G558" s="426"/>
      <c r="H558" s="426"/>
      <c r="I558" s="426"/>
      <c r="J558" s="429"/>
      <c r="K558" s="449"/>
      <c r="L558" s="428"/>
      <c r="M558" s="429">
        <v>0</v>
      </c>
    </row>
    <row r="559" ht="14.25">
      <c r="A559" s="449"/>
      <c r="B559" s="449"/>
      <c r="C559" s="450"/>
      <c r="D559" s="426" t="s">
        <v>572</v>
      </c>
      <c r="E559" s="426"/>
      <c r="F559" s="426"/>
      <c r="G559" s="426"/>
      <c r="H559" s="426"/>
      <c r="I559" s="426"/>
      <c r="J559" s="429"/>
      <c r="K559" s="449"/>
      <c r="L559" s="428"/>
      <c r="M559" s="429">
        <v>107074.89999999997</v>
      </c>
    </row>
    <row r="560" ht="14.25">
      <c r="A560" s="449"/>
      <c r="B560" s="449"/>
      <c r="C560" s="450"/>
      <c r="D560" s="451" t="s">
        <v>568</v>
      </c>
      <c r="E560" s="426"/>
      <c r="F560" s="426"/>
      <c r="G560" s="426"/>
      <c r="H560" s="426"/>
      <c r="I560" s="426"/>
      <c r="J560" s="429"/>
      <c r="K560" s="449"/>
      <c r="L560" s="428"/>
      <c r="M560" s="429"/>
    </row>
    <row r="561" ht="14.25">
      <c r="A561" s="449"/>
      <c r="B561" s="449"/>
      <c r="C561" s="450"/>
      <c r="D561" s="426" t="s">
        <v>573</v>
      </c>
      <c r="E561" s="426"/>
      <c r="F561" s="426"/>
      <c r="G561" s="426"/>
      <c r="H561" s="426"/>
      <c r="I561" s="426"/>
      <c r="J561" s="429"/>
      <c r="K561" s="449"/>
      <c r="L561" s="428"/>
      <c r="M561" s="429">
        <v>107074.89999999997</v>
      </c>
    </row>
    <row r="562" ht="14.25">
      <c r="A562" s="449"/>
      <c r="B562" s="449"/>
      <c r="C562" s="450"/>
      <c r="D562" s="426" t="s">
        <v>574</v>
      </c>
      <c r="E562" s="426"/>
      <c r="F562" s="426"/>
      <c r="G562" s="426"/>
      <c r="H562" s="426"/>
      <c r="I562" s="426"/>
      <c r="J562" s="429"/>
      <c r="K562" s="449"/>
      <c r="L562" s="428"/>
      <c r="M562" s="429">
        <v>0</v>
      </c>
    </row>
    <row r="563" ht="14.25">
      <c r="A563" s="449"/>
      <c r="B563" s="449"/>
      <c r="C563" s="450"/>
      <c r="D563" s="426" t="s">
        <v>575</v>
      </c>
      <c r="E563" s="426"/>
      <c r="F563" s="426"/>
      <c r="G563" s="426"/>
      <c r="H563" s="426"/>
      <c r="I563" s="426"/>
      <c r="J563" s="429"/>
      <c r="K563" s="449"/>
      <c r="L563" s="428"/>
      <c r="M563" s="429">
        <v>0</v>
      </c>
    </row>
    <row r="564" ht="14.25">
      <c r="A564" s="449"/>
      <c r="B564" s="449"/>
      <c r="C564" s="450"/>
      <c r="D564" s="426" t="s">
        <v>576</v>
      </c>
      <c r="E564" s="426"/>
      <c r="F564" s="426"/>
      <c r="G564" s="426"/>
      <c r="H564" s="426"/>
      <c r="I564" s="426"/>
      <c r="J564" s="429"/>
      <c r="K564" s="449"/>
      <c r="L564" s="428"/>
      <c r="M564" s="429">
        <v>21008.860000000001</v>
      </c>
    </row>
    <row r="565" ht="14.25">
      <c r="A565" s="449"/>
      <c r="B565" s="449"/>
      <c r="C565" s="450"/>
      <c r="D565" s="426" t="s">
        <v>577</v>
      </c>
      <c r="E565" s="426"/>
      <c r="F565" s="426"/>
      <c r="G565" s="426"/>
      <c r="H565" s="426"/>
      <c r="I565" s="426"/>
      <c r="J565" s="429"/>
      <c r="K565" s="449"/>
      <c r="L565" s="428"/>
      <c r="M565" s="429">
        <v>21365.439999999999</v>
      </c>
    </row>
    <row r="566" ht="14.25">
      <c r="A566" s="449"/>
      <c r="B566" s="449"/>
      <c r="C566" s="450"/>
      <c r="D566" s="426" t="s">
        <v>578</v>
      </c>
      <c r="E566" s="426"/>
      <c r="F566" s="426"/>
      <c r="G566" s="426"/>
      <c r="H566" s="426"/>
      <c r="I566" s="426"/>
      <c r="J566" s="429"/>
      <c r="K566" s="449"/>
      <c r="L566" s="428"/>
      <c r="M566" s="429">
        <v>12198.360000000002</v>
      </c>
    </row>
    <row r="567" ht="14.25">
      <c r="A567" s="449"/>
      <c r="B567" s="449"/>
      <c r="C567" s="450"/>
      <c r="D567" s="426" t="s">
        <v>605</v>
      </c>
      <c r="E567" s="426"/>
      <c r="F567" s="426"/>
      <c r="G567" s="426"/>
      <c r="H567" s="426"/>
      <c r="I567" s="426"/>
      <c r="J567" s="429"/>
      <c r="K567" s="449"/>
      <c r="L567" s="428"/>
      <c r="M567" s="429">
        <v>49291.82</v>
      </c>
    </row>
    <row r="568" ht="14.25">
      <c r="A568" s="449"/>
      <c r="B568" s="449"/>
      <c r="C568" s="450"/>
      <c r="D568" s="451" t="s">
        <v>565</v>
      </c>
      <c r="E568" s="426"/>
      <c r="F568" s="426"/>
      <c r="G568" s="426"/>
      <c r="H568" s="426"/>
      <c r="I568" s="426"/>
      <c r="J568" s="429"/>
      <c r="K568" s="449"/>
      <c r="L568" s="428"/>
      <c r="M568" s="429"/>
    </row>
    <row r="569" ht="14.25">
      <c r="A569" s="449"/>
      <c r="B569" s="449"/>
      <c r="C569" s="450"/>
      <c r="D569" s="426" t="s">
        <v>580</v>
      </c>
      <c r="E569" s="426"/>
      <c r="F569" s="426"/>
      <c r="G569" s="426"/>
      <c r="H569" s="426"/>
      <c r="I569" s="426"/>
      <c r="J569" s="429"/>
      <c r="K569" s="449"/>
      <c r="L569" s="428"/>
      <c r="M569" s="429">
        <v>49291.82</v>
      </c>
    </row>
    <row r="570" ht="14.25">
      <c r="A570" s="449"/>
      <c r="B570" s="449"/>
      <c r="C570" s="450"/>
      <c r="D570" s="426" t="s">
        <v>581</v>
      </c>
      <c r="E570" s="426"/>
      <c r="F570" s="426"/>
      <c r="G570" s="426"/>
      <c r="H570" s="426"/>
      <c r="I570" s="426"/>
      <c r="J570" s="429"/>
      <c r="K570" s="449"/>
      <c r="L570" s="428"/>
      <c r="M570" s="429">
        <v>0</v>
      </c>
    </row>
    <row r="571" ht="14.25">
      <c r="A571" s="449"/>
      <c r="B571" s="449"/>
      <c r="C571" s="450"/>
      <c r="D571" s="426" t="s">
        <v>606</v>
      </c>
      <c r="E571" s="426"/>
      <c r="F571" s="426"/>
      <c r="G571" s="426"/>
      <c r="H571" s="426"/>
      <c r="I571" s="426"/>
      <c r="J571" s="429"/>
      <c r="K571" s="449"/>
      <c r="L571" s="428"/>
      <c r="M571" s="429">
        <v>0</v>
      </c>
    </row>
    <row r="572" ht="14.25">
      <c r="A572" s="449"/>
      <c r="B572" s="449"/>
      <c r="C572" s="450"/>
      <c r="D572" s="441" t="s">
        <v>585</v>
      </c>
      <c r="E572" s="426"/>
      <c r="F572" s="426"/>
      <c r="G572" s="426"/>
      <c r="H572" s="426"/>
      <c r="I572" s="426"/>
      <c r="J572" s="429"/>
      <c r="K572" s="449"/>
      <c r="L572" s="428"/>
      <c r="M572" s="429"/>
    </row>
    <row r="573" ht="14.25">
      <c r="A573" s="449"/>
      <c r="B573" s="449"/>
      <c r="C573" s="450"/>
      <c r="D573" s="426" t="s">
        <v>586</v>
      </c>
      <c r="E573" s="426"/>
      <c r="F573" s="426"/>
      <c r="G573" s="426"/>
      <c r="H573" s="426"/>
      <c r="I573" s="426"/>
      <c r="J573" s="429"/>
      <c r="K573" s="449"/>
      <c r="L573" s="428"/>
      <c r="M573" s="429">
        <v>70969.209999999992</v>
      </c>
    </row>
    <row r="574" ht="14.25">
      <c r="A574" s="449"/>
      <c r="B574" s="449"/>
      <c r="C574" s="450"/>
      <c r="D574" s="426" t="s">
        <v>587</v>
      </c>
      <c r="E574" s="426"/>
      <c r="F574" s="426"/>
      <c r="G574" s="426"/>
      <c r="H574" s="426"/>
      <c r="I574" s="426"/>
      <c r="J574" s="429"/>
      <c r="K574" s="449"/>
      <c r="L574" s="428"/>
      <c r="M574" s="429">
        <v>49291.82</v>
      </c>
    </row>
    <row r="575" ht="14.25">
      <c r="A575" s="449"/>
      <c r="B575" s="449"/>
      <c r="C575" s="450"/>
      <c r="D575" s="426" t="s">
        <v>588</v>
      </c>
      <c r="E575" s="426"/>
      <c r="F575" s="426"/>
      <c r="G575" s="430"/>
      <c r="H575" s="434">
        <v>39.411412200000008</v>
      </c>
      <c r="I575" s="449"/>
      <c r="J575" s="449"/>
      <c r="K575" s="449"/>
      <c r="L575" s="449"/>
      <c r="M575" s="449"/>
    </row>
    <row r="576" ht="14.25">
      <c r="A576" s="449"/>
      <c r="B576" s="449"/>
      <c r="C576" s="450"/>
      <c r="D576" s="426" t="s">
        <v>589</v>
      </c>
      <c r="E576" s="426"/>
      <c r="F576" s="426"/>
      <c r="G576" s="430"/>
      <c r="H576" s="434">
        <v>9.5504594000000012</v>
      </c>
      <c r="I576" s="449"/>
      <c r="J576" s="449"/>
      <c r="K576" s="449"/>
      <c r="L576" s="449"/>
      <c r="M576" s="449"/>
    </row>
    <row r="581" ht="13.800000000000001">
      <c r="A581" s="200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</row>
    <row r="582">
      <c r="K582" s="1374" t="s">
        <v>476</v>
      </c>
    </row>
    <row r="583">
      <c r="I583" s="1384"/>
      <c r="K583" s="1374" t="s">
        <v>1822</v>
      </c>
      <c r="M583" s="1577">
        <f>M548-M584</f>
        <v>168305.37</v>
      </c>
    </row>
    <row r="584">
      <c r="I584" s="1462"/>
      <c r="J584" s="1462"/>
      <c r="K584" s="1374" t="s">
        <v>1823</v>
      </c>
      <c r="M584" s="1578">
        <f>M519</f>
        <v>49291.82</v>
      </c>
    </row>
    <row r="585">
      <c r="I585" s="1428"/>
      <c r="K585" s="1374" t="s">
        <v>1824</v>
      </c>
    </row>
    <row r="586">
      <c r="M586" s="1374"/>
    </row>
    <row r="587">
      <c r="D587" s="285" t="s">
        <v>1825</v>
      </c>
      <c r="E587" s="285"/>
      <c r="F587" s="285"/>
      <c r="G587" s="285"/>
      <c r="H587" s="285"/>
      <c r="I587" s="285"/>
      <c r="J587" s="1429"/>
      <c r="K587" s="1429"/>
      <c r="L587" s="1429">
        <f>M583</f>
        <v>168305.37</v>
      </c>
      <c r="M587" s="1429"/>
    </row>
    <row r="588">
      <c r="D588" s="285" t="s">
        <v>1826</v>
      </c>
      <c r="E588" s="285"/>
      <c r="F588" s="285"/>
      <c r="G588" s="285"/>
      <c r="H588" s="285"/>
      <c r="I588" s="1430">
        <v>0</v>
      </c>
      <c r="J588" s="1429"/>
      <c r="K588" s="1429"/>
      <c r="L588" s="1429">
        <f>L587*I588</f>
        <v>0</v>
      </c>
      <c r="M588" s="1429"/>
    </row>
    <row r="589">
      <c r="D589" s="285" t="s">
        <v>1827</v>
      </c>
      <c r="E589" s="285"/>
      <c r="F589" s="285"/>
      <c r="G589" s="285"/>
      <c r="H589" s="285"/>
      <c r="I589" s="285"/>
      <c r="J589" s="1429"/>
      <c r="K589" s="1429"/>
      <c r="L589" s="1429">
        <f>L587+L588</f>
        <v>168305.37</v>
      </c>
      <c r="M589" s="1429"/>
    </row>
    <row r="590">
      <c r="D590" s="285" t="s">
        <v>1828</v>
      </c>
      <c r="E590" s="285"/>
      <c r="F590" s="285"/>
      <c r="G590" s="285"/>
      <c r="H590" s="285"/>
      <c r="I590" s="1431">
        <v>0</v>
      </c>
      <c r="J590" s="1429"/>
      <c r="K590" s="1429"/>
      <c r="L590" s="1429">
        <f>ROUND(L589*I590,2)</f>
        <v>0</v>
      </c>
      <c r="M590" s="1429"/>
    </row>
    <row r="591">
      <c r="D591" s="285" t="s">
        <v>1829</v>
      </c>
      <c r="E591" s="285"/>
      <c r="F591" s="285"/>
      <c r="G591" s="285"/>
      <c r="H591" s="285"/>
      <c r="I591" s="285"/>
      <c r="J591" s="1429"/>
      <c r="K591" s="1429"/>
      <c r="L591" s="1429">
        <f>L589+L590</f>
        <v>168305.37</v>
      </c>
      <c r="M591" s="1429"/>
    </row>
    <row r="592">
      <c r="D592" s="285" t="s">
        <v>1830</v>
      </c>
      <c r="E592" s="285"/>
      <c r="F592" s="285"/>
      <c r="G592" s="285"/>
      <c r="H592" s="285"/>
      <c r="I592" s="285">
        <v>1</v>
      </c>
      <c r="J592" s="1429"/>
      <c r="K592" s="1429"/>
      <c r="L592" s="1429">
        <f t="shared" ref="L592:L593" si="41">L591*I592</f>
        <v>168305.37</v>
      </c>
      <c r="M592" s="1429"/>
    </row>
    <row r="593">
      <c r="D593" s="285" t="s">
        <v>1831</v>
      </c>
      <c r="E593" s="285"/>
      <c r="F593" s="285"/>
      <c r="G593" s="285"/>
      <c r="H593" s="285"/>
      <c r="I593" s="285">
        <v>1</v>
      </c>
      <c r="J593" s="1429"/>
      <c r="K593" s="1429"/>
      <c r="L593" s="1429">
        <f t="shared" si="41"/>
        <v>168305.37</v>
      </c>
      <c r="M593" s="1429"/>
    </row>
    <row r="594">
      <c r="D594" s="1045" t="s">
        <v>1832</v>
      </c>
      <c r="E594" s="1045"/>
      <c r="F594" s="1045"/>
      <c r="G594" s="1045"/>
      <c r="H594" s="1045"/>
      <c r="I594" s="1045">
        <v>0.98999999999999999</v>
      </c>
      <c r="J594" s="1432"/>
      <c r="K594" s="1432"/>
      <c r="L594" s="1432">
        <f>ROUND(L593*I594,2)</f>
        <v>166622.32000000001</v>
      </c>
      <c r="M594" s="1432"/>
    </row>
    <row r="595">
      <c r="D595" s="285" t="s">
        <v>579</v>
      </c>
      <c r="E595" s="285"/>
      <c r="F595" s="285"/>
      <c r="G595" s="285"/>
      <c r="H595" s="285"/>
      <c r="I595" s="285"/>
      <c r="J595" s="1429"/>
      <c r="K595" s="1429"/>
      <c r="L595" s="1429">
        <f>M584</f>
        <v>49291.82</v>
      </c>
      <c r="M595" s="1429"/>
    </row>
    <row r="596">
      <c r="D596" s="1045" t="s">
        <v>1833</v>
      </c>
      <c r="E596" s="1045"/>
      <c r="F596" s="1045"/>
      <c r="G596" s="1045"/>
      <c r="H596" s="1045"/>
      <c r="I596" s="1045">
        <f>I594</f>
        <v>0.98999999999999999</v>
      </c>
      <c r="J596" s="1432"/>
      <c r="K596" s="1432"/>
      <c r="L596" s="1432">
        <f>ROUND((L595*I596),2)</f>
        <v>48798.900000000001</v>
      </c>
      <c r="M596" s="1432"/>
    </row>
    <row r="597">
      <c r="D597" s="285" t="s">
        <v>1834</v>
      </c>
      <c r="E597" s="285"/>
      <c r="F597" s="285"/>
      <c r="G597" s="285"/>
      <c r="H597" s="285"/>
      <c r="I597" s="285"/>
      <c r="J597" s="1429"/>
      <c r="K597" s="1429"/>
      <c r="L597" s="1429">
        <f>L585</f>
        <v>0</v>
      </c>
      <c r="M597" s="1429"/>
    </row>
    <row r="598">
      <c r="D598" s="285" t="s">
        <v>1835</v>
      </c>
      <c r="E598" s="285"/>
      <c r="F598" s="285"/>
      <c r="G598" s="285"/>
      <c r="H598" s="285"/>
      <c r="I598" s="285">
        <v>1</v>
      </c>
      <c r="J598" s="1429"/>
      <c r="K598" s="1429"/>
      <c r="L598" s="1429">
        <f t="shared" ref="L598:L600" si="42">L597*K598</f>
        <v>0</v>
      </c>
      <c r="M598" s="1429"/>
    </row>
    <row r="599">
      <c r="D599" s="285" t="s">
        <v>1836</v>
      </c>
      <c r="E599" s="285"/>
      <c r="F599" s="285"/>
      <c r="G599" s="285"/>
      <c r="H599" s="285"/>
      <c r="I599" s="285">
        <v>1</v>
      </c>
      <c r="J599" s="1429"/>
      <c r="K599" s="1429"/>
      <c r="L599" s="1429">
        <f t="shared" si="42"/>
        <v>0</v>
      </c>
      <c r="M599" s="1429"/>
    </row>
    <row r="600">
      <c r="D600" s="1045" t="s">
        <v>1837</v>
      </c>
      <c r="E600" s="1045"/>
      <c r="F600" s="1045"/>
      <c r="G600" s="1045"/>
      <c r="H600" s="1045"/>
      <c r="I600" s="1045">
        <f>I596</f>
        <v>0.98999999999999999</v>
      </c>
      <c r="J600" s="1432"/>
      <c r="K600" s="1432"/>
      <c r="L600" s="1432">
        <f t="shared" si="42"/>
        <v>0</v>
      </c>
      <c r="M600" s="1432"/>
    </row>
    <row r="601">
      <c r="D601" s="1045" t="s">
        <v>1838</v>
      </c>
      <c r="E601" s="1045"/>
      <c r="F601" s="1045"/>
      <c r="G601" s="1045"/>
      <c r="H601" s="1045"/>
      <c r="I601" s="285"/>
      <c r="J601" s="1432"/>
      <c r="K601" s="1432"/>
      <c r="L601" s="1432">
        <f>ROUND((L594+L596+L600),2)</f>
        <v>215421.22</v>
      </c>
      <c r="M601" s="1432"/>
    </row>
    <row r="603">
      <c r="D603" s="1045"/>
      <c r="E603" s="1045"/>
      <c r="F603" s="1045"/>
      <c r="G603" s="1045"/>
      <c r="H603" s="1045"/>
      <c r="I603" s="1045"/>
      <c r="J603" s="1432"/>
      <c r="K603" s="1432"/>
    </row>
    <row r="605" ht="13.800000000000001">
      <c r="A605" s="200"/>
      <c r="B605" s="200"/>
      <c r="C605" s="198" t="s">
        <v>1452</v>
      </c>
      <c r="D605" s="198"/>
      <c r="E605" s="1433" t="s">
        <v>1453</v>
      </c>
      <c r="F605" s="1433"/>
      <c r="G605" s="1433"/>
      <c r="H605" s="1433"/>
      <c r="I605" s="1433"/>
      <c r="J605" s="199" t="str">
        <f>IF([14]Source!AB15&lt;&gt;"", [14]Source!AB15," ")</f>
        <v xml:space="preserve"> </v>
      </c>
      <c r="K605" s="199" t="s">
        <v>1216</v>
      </c>
      <c r="L605" s="200"/>
    </row>
    <row r="606" ht="13.800000000000001">
      <c r="A606" s="200"/>
      <c r="B606" s="200"/>
      <c r="C606" s="200"/>
      <c r="D606" s="200"/>
      <c r="E606" s="288" t="s">
        <v>369</v>
      </c>
      <c r="F606" s="288"/>
      <c r="G606" s="288"/>
      <c r="H606" s="288"/>
      <c r="I606" s="288"/>
      <c r="J606" s="200"/>
      <c r="K606" s="200"/>
      <c r="L606" s="200"/>
    </row>
    <row r="607" ht="13.800000000000001">
      <c r="A607" s="200"/>
      <c r="B607" s="200"/>
      <c r="C607" s="200"/>
      <c r="D607" s="200"/>
      <c r="E607" s="1395"/>
      <c r="F607" s="1395"/>
      <c r="G607" s="1395"/>
      <c r="H607" s="1395"/>
      <c r="I607" s="1395"/>
      <c r="J607" s="200"/>
      <c r="K607" s="200"/>
      <c r="L607" s="200"/>
    </row>
    <row r="608" ht="13.800000000000001">
      <c r="A608" s="200"/>
      <c r="B608" s="200"/>
      <c r="C608" s="200"/>
      <c r="D608" s="200"/>
      <c r="E608" s="200"/>
      <c r="F608" s="200"/>
      <c r="G608" s="200"/>
      <c r="H608" s="200"/>
      <c r="I608" s="200"/>
      <c r="J608" s="200"/>
      <c r="K608" s="200"/>
      <c r="L608" s="200"/>
    </row>
    <row r="609" ht="13.800000000000001">
      <c r="A609" s="200"/>
      <c r="B609" s="200"/>
      <c r="C609" s="198" t="s">
        <v>1454</v>
      </c>
      <c r="D609" s="198"/>
      <c r="E609" s="1433" t="s">
        <v>1455</v>
      </c>
      <c r="F609" s="1433"/>
      <c r="G609" s="1433"/>
      <c r="H609" s="1433"/>
      <c r="I609" s="1433"/>
      <c r="J609" s="199" t="str">
        <f>IF([14]Source!AF15&lt;&gt;"", [14]Source!AF15," ")</f>
        <v xml:space="preserve"> </v>
      </c>
      <c r="K609" s="199" t="s">
        <v>1818</v>
      </c>
      <c r="L609" s="200"/>
    </row>
    <row r="610" ht="13.800000000000001">
      <c r="A610" s="200"/>
      <c r="B610" s="200"/>
      <c r="C610" s="200"/>
      <c r="D610" s="200"/>
      <c r="E610" s="288" t="s">
        <v>369</v>
      </c>
      <c r="F610" s="288"/>
      <c r="G610" s="288"/>
      <c r="H610" s="288"/>
      <c r="I610" s="288"/>
      <c r="J610" s="200"/>
      <c r="K610" s="200"/>
      <c r="L610" s="200"/>
    </row>
    <row r="615">
      <c r="A615" s="1465"/>
      <c r="B615" s="1465"/>
      <c r="C615" s="1465"/>
      <c r="D615" s="1465"/>
      <c r="E615" s="1465"/>
      <c r="F615" s="1465"/>
      <c r="G615" s="1465"/>
      <c r="H615" s="1465"/>
      <c r="I615" s="1465"/>
      <c r="J615" s="1465"/>
      <c r="K615" s="1465"/>
      <c r="L615" s="1465"/>
    </row>
    <row r="616" ht="17.399999999999999">
      <c r="A616" s="1579"/>
      <c r="B616" s="1580" t="s">
        <v>1843</v>
      </c>
      <c r="C616" s="1581"/>
      <c r="D616" s="1581"/>
      <c r="E616" s="1581"/>
      <c r="F616" s="1581"/>
      <c r="G616" s="1581"/>
      <c r="H616" s="1581"/>
      <c r="I616" s="1581"/>
      <c r="J616" s="1581"/>
      <c r="K616" s="1581"/>
      <c r="L616" s="1581"/>
    </row>
    <row r="617" ht="13.800000000000001">
      <c r="A617" s="1579"/>
      <c r="B617" s="1582" t="s">
        <v>1801</v>
      </c>
      <c r="C617" s="1579"/>
      <c r="D617" s="1579"/>
      <c r="E617" s="1579"/>
      <c r="F617" s="1583"/>
      <c r="G617" s="1579"/>
      <c r="H617" s="1579"/>
      <c r="I617" s="1579"/>
      <c r="J617" s="1583"/>
      <c r="K617" s="1579"/>
      <c r="L617" s="1579"/>
    </row>
    <row r="618">
      <c r="A618" s="1584"/>
      <c r="B618" s="1584"/>
      <c r="C618" s="1584"/>
      <c r="D618" s="1584"/>
      <c r="E618" s="1584"/>
      <c r="F618" s="1584" t="s">
        <v>1459</v>
      </c>
      <c r="G618" s="1584"/>
      <c r="H618" s="1584"/>
      <c r="I618" s="1584"/>
      <c r="J618" s="1584" t="s">
        <v>1460</v>
      </c>
      <c r="K618" s="1584"/>
      <c r="L618" s="1584"/>
    </row>
    <row r="619">
      <c r="A619" s="1465"/>
      <c r="B619" s="1465"/>
      <c r="C619" s="1465"/>
      <c r="D619" s="1585"/>
      <c r="E619" s="1585"/>
      <c r="F619" s="1585"/>
      <c r="G619" s="1585"/>
      <c r="H619" s="1585"/>
      <c r="I619" s="1586"/>
      <c r="J619" s="1587"/>
      <c r="K619" s="1587"/>
      <c r="L619" s="1465"/>
    </row>
    <row r="620">
      <c r="D620" s="1062"/>
      <c r="E620" s="1062"/>
      <c r="F620" s="1062"/>
      <c r="G620" s="1062"/>
      <c r="H620" s="1055"/>
      <c r="I620" s="1055"/>
      <c r="J620" s="1058"/>
      <c r="K620" s="1063"/>
    </row>
    <row r="621">
      <c r="D621" s="1053"/>
      <c r="E621" s="1055"/>
      <c r="F621" s="1055"/>
      <c r="G621" s="1055"/>
      <c r="H621" s="1055"/>
      <c r="I621" s="1055"/>
      <c r="J621" s="1058"/>
      <c r="K621" s="1058"/>
    </row>
    <row r="622">
      <c r="D622" s="1053"/>
      <c r="E622" s="1055"/>
      <c r="F622" s="1055"/>
      <c r="G622" s="1055"/>
      <c r="H622" s="1055"/>
      <c r="I622" s="1055"/>
      <c r="J622" s="1055"/>
      <c r="K622" s="1064"/>
    </row>
    <row r="623">
      <c r="D623" s="1055"/>
      <c r="E623" s="1055"/>
      <c r="F623" s="1055"/>
      <c r="G623" s="1055"/>
      <c r="H623" s="1055"/>
      <c r="I623" s="1055"/>
      <c r="J623" s="1055"/>
      <c r="K623" s="1064"/>
    </row>
    <row r="624">
      <c r="D624" s="1062"/>
      <c r="E624" s="1062"/>
      <c r="F624" s="1062"/>
      <c r="G624" s="1062"/>
      <c r="H624" s="1055"/>
      <c r="I624" s="1055"/>
      <c r="J624" s="1058"/>
      <c r="K624" s="1063"/>
    </row>
    <row r="625">
      <c r="D625" s="1053"/>
      <c r="E625" s="1055"/>
      <c r="F625" s="1055"/>
      <c r="G625" s="1055"/>
      <c r="H625" s="1055"/>
      <c r="I625" s="1055"/>
      <c r="J625" s="1058"/>
      <c r="K625" s="1058"/>
    </row>
    <row r="626">
      <c r="D626" s="1053"/>
      <c r="E626" s="1055"/>
      <c r="F626" s="1055"/>
      <c r="G626" s="1055"/>
      <c r="H626" s="1055"/>
      <c r="I626" s="1055"/>
      <c r="J626" s="1055"/>
      <c r="K626" s="1064"/>
    </row>
  </sheetData>
  <mergeCells count="449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M32"/>
    <mergeCell ref="A33:B33"/>
    <mergeCell ref="C33:C37"/>
    <mergeCell ref="D33:D37"/>
    <mergeCell ref="E33:E37"/>
    <mergeCell ref="F33:H36"/>
    <mergeCell ref="I33:M36"/>
    <mergeCell ref="A34:A37"/>
    <mergeCell ref="B34:B37"/>
    <mergeCell ref="A41:M41"/>
    <mergeCell ref="D71:I71"/>
    <mergeCell ref="J71:K71"/>
    <mergeCell ref="L71:M71"/>
    <mergeCell ref="D96:I96"/>
    <mergeCell ref="J96:K96"/>
    <mergeCell ref="L96:M96"/>
    <mergeCell ref="D116:I116"/>
    <mergeCell ref="J116:K116"/>
    <mergeCell ref="L116:M116"/>
    <mergeCell ref="D140:I140"/>
    <mergeCell ref="J140:K140"/>
    <mergeCell ref="L140:M140"/>
    <mergeCell ref="D165:I165"/>
    <mergeCell ref="J165:K165"/>
    <mergeCell ref="L165:M165"/>
    <mergeCell ref="D186:I186"/>
    <mergeCell ref="J186:K186"/>
    <mergeCell ref="L186:M186"/>
    <mergeCell ref="D205:I205"/>
    <mergeCell ref="J205:K205"/>
    <mergeCell ref="L205:M205"/>
    <mergeCell ref="D214:I214"/>
    <mergeCell ref="J214:K214"/>
    <mergeCell ref="L214:M214"/>
    <mergeCell ref="D216:I216"/>
    <mergeCell ref="D217:I217"/>
    <mergeCell ref="D218:I218"/>
    <mergeCell ref="D219:I219"/>
    <mergeCell ref="D220:I220"/>
    <mergeCell ref="D221:I221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230:I230"/>
    <mergeCell ref="D231:I231"/>
    <mergeCell ref="D232:I232"/>
    <mergeCell ref="D233:I233"/>
    <mergeCell ref="D234:I234"/>
    <mergeCell ref="D235:I235"/>
    <mergeCell ref="D236:I236"/>
    <mergeCell ref="D237:I237"/>
    <mergeCell ref="D238:I238"/>
    <mergeCell ref="D239:I239"/>
    <mergeCell ref="D240:I240"/>
    <mergeCell ref="D241:I241"/>
    <mergeCell ref="D242:I242"/>
    <mergeCell ref="D243:G243"/>
    <mergeCell ref="D244:G244"/>
    <mergeCell ref="A247:M247"/>
    <mergeCell ref="D255:I255"/>
    <mergeCell ref="J255:K255"/>
    <mergeCell ref="L255:M255"/>
    <mergeCell ref="D273:I273"/>
    <mergeCell ref="J273:K273"/>
    <mergeCell ref="L273:M273"/>
    <mergeCell ref="D289:I289"/>
    <mergeCell ref="J289:K289"/>
    <mergeCell ref="L289:M289"/>
    <mergeCell ref="D305:I305"/>
    <mergeCell ref="J305:K305"/>
    <mergeCell ref="L305:M305"/>
    <mergeCell ref="D313:I313"/>
    <mergeCell ref="J313:K313"/>
    <mergeCell ref="L313:M313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I327"/>
    <mergeCell ref="D328:I328"/>
    <mergeCell ref="D329:I329"/>
    <mergeCell ref="D330:I330"/>
    <mergeCell ref="D331:I331"/>
    <mergeCell ref="D332:I332"/>
    <mergeCell ref="D333:I333"/>
    <mergeCell ref="D334:I334"/>
    <mergeCell ref="D335:I335"/>
    <mergeCell ref="D336:I336"/>
    <mergeCell ref="D337:I337"/>
    <mergeCell ref="D338:I338"/>
    <mergeCell ref="D339:I339"/>
    <mergeCell ref="D340:I340"/>
    <mergeCell ref="D341:I341"/>
    <mergeCell ref="D342:G342"/>
    <mergeCell ref="D343:G343"/>
    <mergeCell ref="A346:M346"/>
    <mergeCell ref="D348:I348"/>
    <mergeCell ref="J348:K348"/>
    <mergeCell ref="L348:M348"/>
    <mergeCell ref="D350:I350"/>
    <mergeCell ref="J350:K350"/>
    <mergeCell ref="L350:M350"/>
    <mergeCell ref="D352:I352"/>
    <mergeCell ref="D353:I353"/>
    <mergeCell ref="D354:I354"/>
    <mergeCell ref="D355:I355"/>
    <mergeCell ref="D356:I356"/>
    <mergeCell ref="D357:I357"/>
    <mergeCell ref="D358:I358"/>
    <mergeCell ref="D359:I359"/>
    <mergeCell ref="D360:I360"/>
    <mergeCell ref="D361:I361"/>
    <mergeCell ref="D362:I362"/>
    <mergeCell ref="D363:I363"/>
    <mergeCell ref="D364:I364"/>
    <mergeCell ref="D365:I365"/>
    <mergeCell ref="D366:I366"/>
    <mergeCell ref="D367:I367"/>
    <mergeCell ref="D368:I368"/>
    <mergeCell ref="D369:I369"/>
    <mergeCell ref="D370:I370"/>
    <mergeCell ref="D371:I371"/>
    <mergeCell ref="D372:I372"/>
    <mergeCell ref="D373:I373"/>
    <mergeCell ref="D374:I374"/>
    <mergeCell ref="D375:I375"/>
    <mergeCell ref="D376:I376"/>
    <mergeCell ref="D377:I377"/>
    <mergeCell ref="D378:I378"/>
    <mergeCell ref="D379:G379"/>
    <mergeCell ref="D380:G380"/>
    <mergeCell ref="A383:M383"/>
    <mergeCell ref="D385:I385"/>
    <mergeCell ref="J385:K385"/>
    <mergeCell ref="L385:M385"/>
    <mergeCell ref="D387:I387"/>
    <mergeCell ref="J387:K387"/>
    <mergeCell ref="L387:M387"/>
    <mergeCell ref="D389:I389"/>
    <mergeCell ref="J389:K389"/>
    <mergeCell ref="L389:M389"/>
    <mergeCell ref="D391:I391"/>
    <mergeCell ref="J391:K391"/>
    <mergeCell ref="L391:M391"/>
    <mergeCell ref="D393:I393"/>
    <mergeCell ref="J393:K393"/>
    <mergeCell ref="L393:M393"/>
    <mergeCell ref="D395:I395"/>
    <mergeCell ref="J395:K395"/>
    <mergeCell ref="L395:M395"/>
    <mergeCell ref="D397:I397"/>
    <mergeCell ref="J397:K397"/>
    <mergeCell ref="L397:M397"/>
    <mergeCell ref="D399:I399"/>
    <mergeCell ref="J399:K399"/>
    <mergeCell ref="L399:M399"/>
    <mergeCell ref="D401:I401"/>
    <mergeCell ref="J401:K401"/>
    <mergeCell ref="L401:M401"/>
    <mergeCell ref="D403:I403"/>
    <mergeCell ref="J403:K403"/>
    <mergeCell ref="L403:M403"/>
    <mergeCell ref="D405:I405"/>
    <mergeCell ref="J405:K405"/>
    <mergeCell ref="L405:M405"/>
    <mergeCell ref="D407:I407"/>
    <mergeCell ref="J407:K407"/>
    <mergeCell ref="L407:M407"/>
    <mergeCell ref="D409:I409"/>
    <mergeCell ref="J409:K409"/>
    <mergeCell ref="L409:M409"/>
    <mergeCell ref="D411:I411"/>
    <mergeCell ref="J411:K411"/>
    <mergeCell ref="L411:M411"/>
    <mergeCell ref="D413:I413"/>
    <mergeCell ref="J413:K413"/>
    <mergeCell ref="L413:M413"/>
    <mergeCell ref="D415:I415"/>
    <mergeCell ref="J415:K415"/>
    <mergeCell ref="L415:M415"/>
    <mergeCell ref="D417:I417"/>
    <mergeCell ref="J417:K417"/>
    <mergeCell ref="L417:M417"/>
    <mergeCell ref="D419:I419"/>
    <mergeCell ref="J419:K419"/>
    <mergeCell ref="L419:M419"/>
    <mergeCell ref="D421:I421"/>
    <mergeCell ref="J421:K421"/>
    <mergeCell ref="L421:M421"/>
    <mergeCell ref="D424:I424"/>
    <mergeCell ref="J424:K424"/>
    <mergeCell ref="L424:M424"/>
    <mergeCell ref="D426:I426"/>
    <mergeCell ref="J426:K426"/>
    <mergeCell ref="L426:M426"/>
    <mergeCell ref="D428:I428"/>
    <mergeCell ref="J428:K428"/>
    <mergeCell ref="L428:M428"/>
    <mergeCell ref="D430:I430"/>
    <mergeCell ref="J430:K430"/>
    <mergeCell ref="L430:M430"/>
    <mergeCell ref="D432:I432"/>
    <mergeCell ref="J432:K432"/>
    <mergeCell ref="L432:M432"/>
    <mergeCell ref="D434:I434"/>
    <mergeCell ref="J434:K434"/>
    <mergeCell ref="L434:M434"/>
    <mergeCell ref="D436:I436"/>
    <mergeCell ref="J436:K436"/>
    <mergeCell ref="L436:M436"/>
    <mergeCell ref="D438:I438"/>
    <mergeCell ref="J438:K438"/>
    <mergeCell ref="L438:M438"/>
    <mergeCell ref="D440:I440"/>
    <mergeCell ref="J440:K440"/>
    <mergeCell ref="L440:M440"/>
    <mergeCell ref="D442:I442"/>
    <mergeCell ref="J442:K442"/>
    <mergeCell ref="L442:M442"/>
    <mergeCell ref="D444:I444"/>
    <mergeCell ref="J444:K444"/>
    <mergeCell ref="L444:M444"/>
    <mergeCell ref="D446:I446"/>
    <mergeCell ref="D447:I447"/>
    <mergeCell ref="D448:I448"/>
    <mergeCell ref="D449:I449"/>
    <mergeCell ref="D450:I450"/>
    <mergeCell ref="D451:I451"/>
    <mergeCell ref="D452:I452"/>
    <mergeCell ref="D453:I453"/>
    <mergeCell ref="D454:I454"/>
    <mergeCell ref="D455:I455"/>
    <mergeCell ref="D456:I456"/>
    <mergeCell ref="D457:I457"/>
    <mergeCell ref="D458:I458"/>
    <mergeCell ref="D459:I459"/>
    <mergeCell ref="D460:I460"/>
    <mergeCell ref="D461:I461"/>
    <mergeCell ref="D462:I462"/>
    <mergeCell ref="D463:I463"/>
    <mergeCell ref="D464:I464"/>
    <mergeCell ref="D465:I465"/>
    <mergeCell ref="D466:I466"/>
    <mergeCell ref="D467:I467"/>
    <mergeCell ref="D468:I468"/>
    <mergeCell ref="D469:I469"/>
    <mergeCell ref="D470:I470"/>
    <mergeCell ref="D471:I471"/>
    <mergeCell ref="D472:I472"/>
    <mergeCell ref="D473:G473"/>
    <mergeCell ref="D474:G474"/>
    <mergeCell ref="D477:I477"/>
    <mergeCell ref="D479:I479"/>
    <mergeCell ref="D480:I480"/>
    <mergeCell ref="D481:I481"/>
    <mergeCell ref="D482:I482"/>
    <mergeCell ref="D483:I483"/>
    <mergeCell ref="D484:I484"/>
    <mergeCell ref="D485:I485"/>
    <mergeCell ref="D486:I486"/>
    <mergeCell ref="D487:I487"/>
    <mergeCell ref="D488:I488"/>
    <mergeCell ref="D489:I489"/>
    <mergeCell ref="D490:I490"/>
    <mergeCell ref="D491:I491"/>
    <mergeCell ref="D492:I492"/>
    <mergeCell ref="D493:I493"/>
    <mergeCell ref="D494:I494"/>
    <mergeCell ref="D495:I495"/>
    <mergeCell ref="D496:I496"/>
    <mergeCell ref="D497:I497"/>
    <mergeCell ref="D499:I499"/>
    <mergeCell ref="D500:I500"/>
    <mergeCell ref="D501:I501"/>
    <mergeCell ref="D502:I502"/>
    <mergeCell ref="D503:I503"/>
    <mergeCell ref="D504:I504"/>
    <mergeCell ref="D505:I505"/>
    <mergeCell ref="D506:I506"/>
    <mergeCell ref="D507:I507"/>
    <mergeCell ref="D508:I508"/>
    <mergeCell ref="D509:I509"/>
    <mergeCell ref="D510:I510"/>
    <mergeCell ref="D511:I511"/>
    <mergeCell ref="D512:I512"/>
    <mergeCell ref="D513:I513"/>
    <mergeCell ref="D514:I514"/>
    <mergeCell ref="D515:I515"/>
    <mergeCell ref="D516:I516"/>
    <mergeCell ref="D517:I517"/>
    <mergeCell ref="D519:I519"/>
    <mergeCell ref="D520:I520"/>
    <mergeCell ref="D521:I521"/>
    <mergeCell ref="D522:I522"/>
    <mergeCell ref="D524:I524"/>
    <mergeCell ref="D525:I525"/>
    <mergeCell ref="D526:I526"/>
    <mergeCell ref="D527:I527"/>
    <mergeCell ref="D528:I528"/>
    <mergeCell ref="D529:I529"/>
    <mergeCell ref="D530:I530"/>
    <mergeCell ref="D531:I531"/>
    <mergeCell ref="D532:I532"/>
    <mergeCell ref="D533:I533"/>
    <mergeCell ref="D534:I534"/>
    <mergeCell ref="D535:I535"/>
    <mergeCell ref="D536:I536"/>
    <mergeCell ref="D537:I537"/>
    <mergeCell ref="D538:I538"/>
    <mergeCell ref="D539:I539"/>
    <mergeCell ref="D540:I540"/>
    <mergeCell ref="D541:I541"/>
    <mergeCell ref="D542:I542"/>
    <mergeCell ref="D543:I543"/>
    <mergeCell ref="D544:I544"/>
    <mergeCell ref="D545:I545"/>
    <mergeCell ref="D546:I546"/>
    <mergeCell ref="D548:I548"/>
    <mergeCell ref="D549:I549"/>
    <mergeCell ref="D550:I550"/>
    <mergeCell ref="D551:I551"/>
    <mergeCell ref="D552:I552"/>
    <mergeCell ref="D553:I553"/>
    <mergeCell ref="D554:I554"/>
    <mergeCell ref="D555:I555"/>
    <mergeCell ref="D556:I556"/>
    <mergeCell ref="D557:I557"/>
    <mergeCell ref="D558:I558"/>
    <mergeCell ref="D559:I559"/>
    <mergeCell ref="D560:I560"/>
    <mergeCell ref="D561:I561"/>
    <mergeCell ref="D562:I562"/>
    <mergeCell ref="D563:I563"/>
    <mergeCell ref="D564:I564"/>
    <mergeCell ref="D565:I565"/>
    <mergeCell ref="D566:I566"/>
    <mergeCell ref="D567:I567"/>
    <mergeCell ref="D568:I568"/>
    <mergeCell ref="D569:I569"/>
    <mergeCell ref="D570:I570"/>
    <mergeCell ref="D571:I571"/>
    <mergeCell ref="D572:I572"/>
    <mergeCell ref="D573:I573"/>
    <mergeCell ref="D574:I574"/>
    <mergeCell ref="D575:G575"/>
    <mergeCell ref="D576:G576"/>
    <mergeCell ref="D587:I587"/>
    <mergeCell ref="J587:K587"/>
    <mergeCell ref="L587:M587"/>
    <mergeCell ref="D588:H588"/>
    <mergeCell ref="J588:K588"/>
    <mergeCell ref="L588:M588"/>
    <mergeCell ref="D589:H589"/>
    <mergeCell ref="J589:K589"/>
    <mergeCell ref="L589:M589"/>
    <mergeCell ref="D590:H590"/>
    <mergeCell ref="J590:K590"/>
    <mergeCell ref="L590:M590"/>
    <mergeCell ref="D591:H591"/>
    <mergeCell ref="J591:K591"/>
    <mergeCell ref="L591:M591"/>
    <mergeCell ref="D592:H592"/>
    <mergeCell ref="J592:K592"/>
    <mergeCell ref="L592:M592"/>
    <mergeCell ref="D593:H593"/>
    <mergeCell ref="J593:K593"/>
    <mergeCell ref="L593:M593"/>
    <mergeCell ref="D594:H594"/>
    <mergeCell ref="J594:K594"/>
    <mergeCell ref="L594:M594"/>
    <mergeCell ref="D595:H595"/>
    <mergeCell ref="J595:K595"/>
    <mergeCell ref="L595:M595"/>
    <mergeCell ref="D596:H596"/>
    <mergeCell ref="J596:K596"/>
    <mergeCell ref="L596:M596"/>
    <mergeCell ref="D597:H597"/>
    <mergeCell ref="J597:K597"/>
    <mergeCell ref="L597:M597"/>
    <mergeCell ref="D598:H598"/>
    <mergeCell ref="J598:K598"/>
    <mergeCell ref="L598:M598"/>
    <mergeCell ref="D599:H599"/>
    <mergeCell ref="J599:K599"/>
    <mergeCell ref="L599:M599"/>
    <mergeCell ref="D600:H600"/>
    <mergeCell ref="J600:K600"/>
    <mergeCell ref="L600:M600"/>
    <mergeCell ref="D601:H601"/>
    <mergeCell ref="J601:K601"/>
    <mergeCell ref="L601:M601"/>
    <mergeCell ref="D603:H603"/>
    <mergeCell ref="J603:K603"/>
    <mergeCell ref="C605:D605"/>
    <mergeCell ref="E605:I605"/>
    <mergeCell ref="E606:I606"/>
    <mergeCell ref="C609:D609"/>
    <mergeCell ref="E609:I609"/>
    <mergeCell ref="E610:I610"/>
    <mergeCell ref="D619:H619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9" zoomScale="81" workbookViewId="0">
      <selection activeCell="A33" activeCellId="0" sqref="A33:M327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width="11.33203125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1820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1295</v>
      </c>
      <c r="L10" s="1379"/>
    </row>
    <row r="11" ht="30" customHeight="1">
      <c r="A11" s="201" t="s">
        <v>1221</v>
      </c>
      <c r="B11" s="201"/>
      <c r="C11" s="1011" t="s">
        <v>1821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1626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CONCATENATE(Титул!AU16," ",Титул!AG21)</f>
        <v xml:space="preserve">02-02-01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4.25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4.25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6.5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6.5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4" ht="14.25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</row>
    <row r="35" ht="14.25">
      <c r="K35" s="1374" t="s">
        <v>476</v>
      </c>
    </row>
    <row r="36" ht="14.25">
      <c r="I36" s="1384"/>
      <c r="K36" s="1374" t="s">
        <v>1822</v>
      </c>
      <c r="M36" s="506" t="e">
        <f>#REF!</f>
        <v>#REF!</v>
      </c>
    </row>
    <row r="37" ht="14.25">
      <c r="I37" s="1462"/>
      <c r="K37" s="1374" t="s">
        <v>1823</v>
      </c>
      <c r="M37" s="1464">
        <v>0</v>
      </c>
    </row>
    <row r="38" ht="14.25">
      <c r="I38" s="1428"/>
      <c r="K38" s="1374" t="s">
        <v>1824</v>
      </c>
      <c r="M38" s="1464">
        <v>0</v>
      </c>
    </row>
    <row r="40" ht="14.25">
      <c r="D40" s="285" t="s">
        <v>1825</v>
      </c>
      <c r="E40" s="285"/>
      <c r="F40" s="285"/>
      <c r="G40" s="285"/>
      <c r="H40" s="285"/>
      <c r="I40" s="285"/>
      <c r="J40" s="1429"/>
      <c r="K40" s="1429"/>
      <c r="L40" s="1429" t="e">
        <f>M36</f>
        <v>#REF!</v>
      </c>
      <c r="M40" s="1429"/>
    </row>
    <row r="41" ht="14.25">
      <c r="D41" s="285" t="s">
        <v>1826</v>
      </c>
      <c r="E41" s="285"/>
      <c r="F41" s="285"/>
      <c r="G41" s="285"/>
      <c r="H41" s="285"/>
      <c r="I41" s="1430">
        <v>0</v>
      </c>
      <c r="J41" s="1429"/>
      <c r="K41" s="1429"/>
      <c r="L41" s="1429" t="e">
        <f>L40*K41</f>
        <v>#REF!</v>
      </c>
      <c r="M41" s="1429"/>
    </row>
    <row r="42" ht="14.25">
      <c r="D42" s="285" t="s">
        <v>1827</v>
      </c>
      <c r="E42" s="285"/>
      <c r="F42" s="285"/>
      <c r="G42" s="285"/>
      <c r="H42" s="285"/>
      <c r="I42" s="285"/>
      <c r="J42" s="1429"/>
      <c r="K42" s="1429"/>
      <c r="L42" s="1429" t="e">
        <f>L40+L41</f>
        <v>#REF!</v>
      </c>
      <c r="M42" s="1429"/>
    </row>
    <row r="43" ht="14.25">
      <c r="D43" s="285" t="s">
        <v>1828</v>
      </c>
      <c r="E43" s="285"/>
      <c r="F43" s="285"/>
      <c r="G43" s="285"/>
      <c r="H43" s="285"/>
      <c r="I43" s="1431">
        <v>0</v>
      </c>
      <c r="J43" s="1429"/>
      <c r="K43" s="1429"/>
      <c r="L43" s="1429" t="e">
        <f>ROUND(L42*K43,2)</f>
        <v>#REF!</v>
      </c>
      <c r="M43" s="1429"/>
    </row>
    <row r="44" ht="14.25">
      <c r="D44" s="285" t="s">
        <v>1829</v>
      </c>
      <c r="E44" s="285"/>
      <c r="F44" s="285"/>
      <c r="G44" s="285"/>
      <c r="H44" s="285"/>
      <c r="I44" s="285"/>
      <c r="J44" s="1429"/>
      <c r="K44" s="1429"/>
      <c r="L44" s="1429" t="e">
        <f>L42+L43</f>
        <v>#REF!</v>
      </c>
      <c r="M44" s="1429"/>
    </row>
    <row r="45" ht="14.25">
      <c r="D45" s="285" t="s">
        <v>1830</v>
      </c>
      <c r="E45" s="285"/>
      <c r="F45" s="285"/>
      <c r="G45" s="285"/>
      <c r="H45" s="285"/>
      <c r="I45" s="285">
        <v>1</v>
      </c>
      <c r="J45" s="1429"/>
      <c r="K45" s="1429"/>
      <c r="L45" s="1429" t="e">
        <f t="shared" ref="L45:L46" si="43">L44*I45</f>
        <v>#REF!</v>
      </c>
      <c r="M45" s="1429"/>
    </row>
    <row r="46" ht="14.25">
      <c r="D46" s="285" t="s">
        <v>1831</v>
      </c>
      <c r="E46" s="285"/>
      <c r="F46" s="285"/>
      <c r="G46" s="285"/>
      <c r="H46" s="285"/>
      <c r="I46" s="285">
        <v>1</v>
      </c>
      <c r="J46" s="1429"/>
      <c r="K46" s="1429"/>
      <c r="L46" s="1429" t="e">
        <f t="shared" si="43"/>
        <v>#REF!</v>
      </c>
      <c r="M46" s="1429"/>
    </row>
    <row r="47" ht="14.25">
      <c r="D47" s="1045" t="s">
        <v>1832</v>
      </c>
      <c r="E47" s="1045"/>
      <c r="F47" s="1045"/>
      <c r="G47" s="1045"/>
      <c r="H47" s="1045"/>
      <c r="I47" s="1045">
        <v>0.98999999999999999</v>
      </c>
      <c r="J47" s="1432"/>
      <c r="K47" s="1432"/>
      <c r="L47" s="1432" t="e">
        <f>ROUND((L46*I47),2)</f>
        <v>#REF!</v>
      </c>
      <c r="M47" s="1432"/>
    </row>
    <row r="48" ht="14.25">
      <c r="D48" s="285" t="s">
        <v>579</v>
      </c>
      <c r="E48" s="285"/>
      <c r="F48" s="285"/>
      <c r="G48" s="285"/>
      <c r="H48" s="285"/>
      <c r="I48" s="285"/>
      <c r="J48" s="1429"/>
      <c r="K48" s="1429"/>
      <c r="L48" s="1429">
        <f>ROUND((M37),2)</f>
        <v>0</v>
      </c>
      <c r="M48" s="1429"/>
    </row>
    <row r="49" ht="14.25">
      <c r="D49" s="1045" t="s">
        <v>1833</v>
      </c>
      <c r="E49" s="1045"/>
      <c r="F49" s="1045"/>
      <c r="G49" s="1045"/>
      <c r="H49" s="1045"/>
      <c r="I49" s="1045">
        <f>I47</f>
        <v>0.98999999999999999</v>
      </c>
      <c r="J49" s="1432"/>
      <c r="K49" s="1432"/>
      <c r="L49" s="1432">
        <f>ROUND((L48*I49),2)</f>
        <v>0</v>
      </c>
      <c r="M49" s="1432"/>
    </row>
    <row r="50" ht="14.25">
      <c r="D50" s="285" t="s">
        <v>1834</v>
      </c>
      <c r="E50" s="285"/>
      <c r="F50" s="285"/>
      <c r="G50" s="285"/>
      <c r="H50" s="285"/>
      <c r="I50" s="285"/>
      <c r="J50" s="1429"/>
      <c r="K50" s="1429"/>
      <c r="L50" s="1429">
        <f>L38</f>
        <v>0</v>
      </c>
      <c r="M50" s="1429"/>
    </row>
    <row r="51" ht="14.25">
      <c r="D51" s="285" t="s">
        <v>1835</v>
      </c>
      <c r="E51" s="285"/>
      <c r="F51" s="285"/>
      <c r="G51" s="285"/>
      <c r="H51" s="285"/>
      <c r="I51" s="285">
        <v>1</v>
      </c>
      <c r="J51" s="1429"/>
      <c r="K51" s="1429"/>
      <c r="L51" s="1429">
        <f t="shared" ref="L51:L52" si="44">L50*K51</f>
        <v>0</v>
      </c>
      <c r="M51" s="1429"/>
    </row>
    <row r="52" ht="14.25">
      <c r="D52" s="285" t="s">
        <v>1836</v>
      </c>
      <c r="E52" s="285"/>
      <c r="F52" s="285"/>
      <c r="G52" s="285"/>
      <c r="H52" s="285"/>
      <c r="I52" s="285">
        <v>1</v>
      </c>
      <c r="J52" s="1429"/>
      <c r="K52" s="1429"/>
      <c r="L52" s="1429">
        <f t="shared" si="44"/>
        <v>0</v>
      </c>
      <c r="M52" s="1429"/>
    </row>
    <row r="53" ht="14.25">
      <c r="D53" s="1045" t="s">
        <v>1837</v>
      </c>
      <c r="E53" s="1045"/>
      <c r="F53" s="1045"/>
      <c r="G53" s="1045"/>
      <c r="H53" s="1045"/>
      <c r="I53" s="1045">
        <f>I49</f>
        <v>0.98999999999999999</v>
      </c>
      <c r="J53" s="1432"/>
      <c r="K53" s="1432"/>
      <c r="L53" s="1432">
        <f>L52*I53</f>
        <v>0</v>
      </c>
      <c r="M53" s="1432"/>
    </row>
    <row r="54" ht="14.25">
      <c r="D54" s="1045" t="s">
        <v>1838</v>
      </c>
      <c r="E54" s="1045"/>
      <c r="F54" s="1045"/>
      <c r="G54" s="1045"/>
      <c r="H54" s="1045"/>
      <c r="I54" s="285"/>
      <c r="J54" s="1432"/>
      <c r="K54" s="1432"/>
      <c r="L54" s="1432" t="e">
        <f>ROUND((L47+L49+L53),2)</f>
        <v>#REF!</v>
      </c>
      <c r="M54" s="1432"/>
    </row>
    <row r="56" ht="14.25">
      <c r="D56" s="285"/>
      <c r="E56" s="285"/>
      <c r="F56" s="285"/>
      <c r="G56" s="285"/>
      <c r="H56" s="285"/>
      <c r="I56" s="285"/>
      <c r="J56" s="1429"/>
      <c r="K56" s="1429"/>
    </row>
    <row r="57" ht="14.25">
      <c r="D57" s="285"/>
      <c r="E57" s="285"/>
      <c r="F57" s="285"/>
      <c r="G57" s="285"/>
      <c r="H57" s="285"/>
      <c r="I57" s="1430"/>
      <c r="J57" s="1429"/>
      <c r="K57" s="1429"/>
    </row>
    <row r="58" ht="14.25">
      <c r="D58" s="1045"/>
      <c r="E58" s="1045"/>
      <c r="F58" s="1045"/>
      <c r="G58" s="1045"/>
      <c r="H58" s="1045"/>
      <c r="I58" s="1045"/>
      <c r="J58" s="1432"/>
      <c r="K58" s="1432"/>
    </row>
    <row r="60" ht="14.25">
      <c r="A60" s="200"/>
      <c r="B60" s="200"/>
      <c r="C60" s="198" t="s">
        <v>1452</v>
      </c>
      <c r="D60" s="198"/>
      <c r="E60" s="1433" t="s">
        <v>1453</v>
      </c>
      <c r="F60" s="1433"/>
      <c r="G60" s="1433"/>
      <c r="H60" s="1433"/>
      <c r="I60" s="1433"/>
      <c r="J60" s="199" t="str">
        <f>IF([14]Source!AB15&lt;&gt;"", [14]Source!AB15," ")</f>
        <v xml:space="preserve"> </v>
      </c>
      <c r="K60" s="199" t="s">
        <v>1216</v>
      </c>
      <c r="L60" s="200"/>
    </row>
    <row r="61" ht="14.25">
      <c r="A61" s="200"/>
      <c r="B61" s="200"/>
      <c r="C61" s="200"/>
      <c r="D61" s="200"/>
      <c r="E61" s="288" t="s">
        <v>369</v>
      </c>
      <c r="F61" s="288"/>
      <c r="G61" s="288"/>
      <c r="H61" s="288"/>
      <c r="I61" s="288"/>
      <c r="J61" s="200"/>
      <c r="K61" s="200"/>
      <c r="L61" s="200"/>
    </row>
    <row r="62" ht="14.25">
      <c r="A62" s="200"/>
      <c r="B62" s="200"/>
      <c r="C62" s="200"/>
      <c r="D62" s="200"/>
      <c r="E62" s="1395"/>
      <c r="F62" s="1395"/>
      <c r="G62" s="1395"/>
      <c r="H62" s="1395"/>
      <c r="I62" s="1395"/>
      <c r="J62" s="200"/>
      <c r="K62" s="200"/>
      <c r="L62" s="200"/>
    </row>
    <row r="63" ht="14.25">
      <c r="A63" s="200"/>
      <c r="B63" s="200"/>
      <c r="C63" s="200"/>
      <c r="D63" s="200"/>
      <c r="E63" s="1395"/>
      <c r="F63" s="1395"/>
      <c r="G63" s="1395"/>
      <c r="H63" s="1395"/>
      <c r="I63" s="1395"/>
      <c r="J63" s="200"/>
      <c r="K63" s="200"/>
      <c r="L63" s="200"/>
    </row>
    <row r="64" ht="14.25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</row>
    <row r="65" ht="13.800000000000001">
      <c r="A65" s="200"/>
      <c r="B65" s="200"/>
      <c r="C65" s="198" t="s">
        <v>1454</v>
      </c>
      <c r="D65" s="198"/>
      <c r="E65" s="1433" t="s">
        <v>1455</v>
      </c>
      <c r="F65" s="1433"/>
      <c r="G65" s="1433"/>
      <c r="H65" s="1433"/>
      <c r="I65" s="1433"/>
      <c r="J65" s="199" t="str">
        <f>IF([14]Source!AF15&lt;&gt;"", [14]Source!AF15," ")</f>
        <v xml:space="preserve"> </v>
      </c>
      <c r="K65" s="199" t="s">
        <v>1818</v>
      </c>
      <c r="L65" s="200"/>
    </row>
    <row r="66" ht="13.800000000000001">
      <c r="A66" s="200"/>
      <c r="B66" s="200"/>
      <c r="C66" s="200"/>
      <c r="D66" s="200"/>
      <c r="E66" s="288" t="s">
        <v>369</v>
      </c>
      <c r="F66" s="288"/>
      <c r="G66" s="288"/>
      <c r="H66" s="288"/>
      <c r="I66" s="288"/>
      <c r="J66" s="200"/>
      <c r="K66" s="200"/>
      <c r="L66" s="200"/>
    </row>
    <row r="71">
      <c r="A71" s="1374"/>
      <c r="B71" s="1374"/>
      <c r="C71" s="1374"/>
      <c r="D71" s="1374"/>
      <c r="E71" s="1374"/>
      <c r="F71" s="1374"/>
      <c r="G71" s="1374"/>
      <c r="H71" s="1374"/>
      <c r="I71" s="1374"/>
      <c r="J71" s="1374"/>
      <c r="K71" s="1374"/>
      <c r="L71" s="1374"/>
      <c r="M71" s="293"/>
    </row>
    <row r="72" ht="17.399999999999999">
      <c r="A72" s="1436"/>
      <c r="B72" s="1437" t="s">
        <v>1843</v>
      </c>
      <c r="C72" s="1438"/>
      <c r="D72" s="1438"/>
      <c r="E72" s="1438"/>
      <c r="F72" s="1438"/>
      <c r="G72" s="1438"/>
      <c r="H72" s="1438"/>
      <c r="I72" s="1438"/>
      <c r="J72" s="1438"/>
      <c r="K72" s="1438"/>
      <c r="L72" s="1438"/>
      <c r="M72" s="293"/>
    </row>
    <row r="73" ht="13.800000000000001">
      <c r="A73" s="1436"/>
      <c r="B73" s="1439" t="s">
        <v>1801</v>
      </c>
      <c r="C73" s="1436"/>
      <c r="D73" s="1436"/>
      <c r="E73" s="1436"/>
      <c r="F73" s="1440"/>
      <c r="G73" s="1436"/>
      <c r="H73" s="1436"/>
      <c r="I73" s="1436"/>
      <c r="J73" s="1440"/>
      <c r="K73" s="1436"/>
      <c r="L73" s="1436"/>
      <c r="M73" s="293"/>
    </row>
    <row r="74">
      <c r="A74" s="1389"/>
      <c r="B74" s="1389"/>
      <c r="C74" s="1389"/>
      <c r="D74" s="1389"/>
      <c r="E74" s="1389"/>
      <c r="F74" s="1389" t="s">
        <v>1459</v>
      </c>
      <c r="G74" s="1389"/>
      <c r="H74" s="1389"/>
      <c r="I74" s="1389"/>
      <c r="J74" s="1389" t="s">
        <v>1460</v>
      </c>
      <c r="K74" s="1389"/>
      <c r="L74" s="1389"/>
      <c r="M74" s="293"/>
    </row>
  </sheetData>
  <mergeCells count="92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D40:I40"/>
    <mergeCell ref="J40:K40"/>
    <mergeCell ref="L40:M40"/>
    <mergeCell ref="D41:H41"/>
    <mergeCell ref="J41:K41"/>
    <mergeCell ref="L41:M41"/>
    <mergeCell ref="D42:H42"/>
    <mergeCell ref="J42:K42"/>
    <mergeCell ref="L42:M42"/>
    <mergeCell ref="D43:H43"/>
    <mergeCell ref="J43:K43"/>
    <mergeCell ref="L43:M43"/>
    <mergeCell ref="D44:H44"/>
    <mergeCell ref="J44:K44"/>
    <mergeCell ref="L44:M44"/>
    <mergeCell ref="D45:H45"/>
    <mergeCell ref="J45:K45"/>
    <mergeCell ref="L45:M45"/>
    <mergeCell ref="D46:H46"/>
    <mergeCell ref="J46:K46"/>
    <mergeCell ref="L46:M46"/>
    <mergeCell ref="D47:H47"/>
    <mergeCell ref="J47:K47"/>
    <mergeCell ref="L47:M47"/>
    <mergeCell ref="D48:H48"/>
    <mergeCell ref="J48:K48"/>
    <mergeCell ref="L48:M48"/>
    <mergeCell ref="D49:H49"/>
    <mergeCell ref="J49:K49"/>
    <mergeCell ref="L49:M49"/>
    <mergeCell ref="D50:H50"/>
    <mergeCell ref="J50:K50"/>
    <mergeCell ref="L50:M50"/>
    <mergeCell ref="D51:H51"/>
    <mergeCell ref="J51:K51"/>
    <mergeCell ref="L51:M51"/>
    <mergeCell ref="D52:H52"/>
    <mergeCell ref="J52:K52"/>
    <mergeCell ref="L52:M52"/>
    <mergeCell ref="D53:H53"/>
    <mergeCell ref="J53:K53"/>
    <mergeCell ref="L53:M53"/>
    <mergeCell ref="D54:H54"/>
    <mergeCell ref="J54:K54"/>
    <mergeCell ref="L54:M54"/>
    <mergeCell ref="J56:K56"/>
    <mergeCell ref="D57:H57"/>
    <mergeCell ref="J57:K57"/>
    <mergeCell ref="D58:H58"/>
    <mergeCell ref="J58:K58"/>
    <mergeCell ref="C60:D60"/>
    <mergeCell ref="E60:I60"/>
    <mergeCell ref="E61:I61"/>
    <mergeCell ref="C65:D65"/>
    <mergeCell ref="E65:I65"/>
    <mergeCell ref="E66:I66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13" zoomScale="85" workbookViewId="0">
      <selection activeCell="AR16" activeCellId="0" sqref="AR16"/>
    </sheetView>
  </sheetViews>
  <sheetFormatPr defaultColWidth="3" defaultRowHeight="15" customHeight="1"/>
  <cols>
    <col customWidth="1" min="1" max="9" style="1085" width="2.33203125"/>
    <col customWidth="1" min="10" max="20" style="1086" width="2.33203125"/>
    <col customWidth="1" min="21" max="21" style="1086" width="4.109375"/>
    <col customWidth="1" min="22" max="22" style="1086" width="3.33203125"/>
    <col customWidth="1" min="23" max="41" style="1084" width="2.33203125"/>
    <col customWidth="1" min="42" max="42" style="1084" width="14"/>
    <col customWidth="1" min="43" max="43" style="1084" width="1.109375"/>
    <col customWidth="1" min="44" max="44" style="1084" width="89.88671875"/>
    <col customWidth="1" min="45" max="45" style="1084" width="14.44140625"/>
    <col customWidth="1" min="46" max="46" style="1084" width="3.88671875"/>
    <col customWidth="1" min="47" max="47" style="1084" width="2.33203125"/>
    <col customWidth="1" min="48" max="48" style="1084" width="15.5546875"/>
    <col customWidth="1" min="49" max="57" style="1084" width="2.33203125"/>
    <col customWidth="1" min="58" max="92" style="1084" width="2.5546875"/>
    <col min="93" max="16384" style="1084" width="3"/>
  </cols>
  <sheetData>
    <row r="1" s="1090" customFormat="1" ht="9.5999999999999996" customHeight="1">
      <c r="A1" s="1091"/>
      <c r="B1" s="1091"/>
      <c r="C1" s="1091"/>
      <c r="D1" s="1091"/>
      <c r="E1" s="1091"/>
      <c r="F1" s="1091"/>
      <c r="G1" s="1091"/>
      <c r="H1" s="1091"/>
      <c r="I1" s="1091"/>
      <c r="J1" s="1091"/>
      <c r="K1" s="1091"/>
      <c r="L1" s="1091"/>
      <c r="M1" s="1091"/>
      <c r="N1" s="1091"/>
      <c r="O1" s="1091"/>
      <c r="P1" s="1091"/>
      <c r="Q1" s="1091"/>
      <c r="R1" s="1091"/>
      <c r="S1" s="1091"/>
      <c r="T1" s="1092"/>
      <c r="U1" s="1092"/>
      <c r="V1" s="1092"/>
    </row>
    <row r="2" s="1090" customFormat="1" ht="16.949999999999999" customHeight="1">
      <c r="A2" s="1093" t="s">
        <v>1892</v>
      </c>
      <c r="B2" s="1093"/>
      <c r="C2" s="1093"/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93"/>
      <c r="O2" s="1093"/>
      <c r="P2" s="1093"/>
      <c r="Q2" s="1093"/>
      <c r="R2" s="1093"/>
      <c r="S2" s="1093"/>
      <c r="T2" s="1093"/>
      <c r="U2" s="1588">
        <f>'КС-3 '!E23</f>
        <v>0</v>
      </c>
      <c r="V2" s="1588"/>
      <c r="W2" s="1588"/>
      <c r="X2" s="1588"/>
      <c r="Y2" s="1588"/>
      <c r="Z2" s="1588"/>
      <c r="AA2" s="1588"/>
      <c r="AB2" s="1588"/>
      <c r="AC2" s="1588"/>
      <c r="AD2" s="1588"/>
      <c r="AE2" s="1588"/>
      <c r="AF2" s="1588"/>
      <c r="AG2" s="1588"/>
      <c r="AH2" s="1588"/>
      <c r="AI2" s="1588"/>
      <c r="AJ2" s="1588"/>
      <c r="AK2" s="1265"/>
      <c r="AL2" s="1265"/>
      <c r="AM2" s="1265"/>
      <c r="AR2" s="1095"/>
      <c r="AS2" s="1095"/>
      <c r="AT2" s="1095"/>
      <c r="AU2" s="1095"/>
      <c r="AV2" s="1095"/>
      <c r="AW2" s="1095"/>
      <c r="AX2" s="1096"/>
      <c r="AY2" s="1096"/>
      <c r="AZ2" s="1096"/>
      <c r="BA2" s="1097"/>
    </row>
    <row r="3" s="1090" customFormat="1" ht="16.949999999999999" customHeight="1">
      <c r="A3" s="1266" t="s">
        <v>1893</v>
      </c>
      <c r="B3" s="1266"/>
      <c r="C3" s="1266"/>
      <c r="D3" s="1266"/>
      <c r="E3" s="1266"/>
      <c r="F3" s="1266"/>
      <c r="G3" s="1266"/>
      <c r="H3" s="1266"/>
      <c r="I3" s="1266"/>
      <c r="J3" s="1266"/>
      <c r="K3" s="1266"/>
      <c r="L3" s="1266"/>
      <c r="M3" s="1266"/>
      <c r="N3" s="1266"/>
      <c r="O3" s="1266"/>
      <c r="P3" s="1266"/>
      <c r="Q3" s="1266"/>
      <c r="R3" s="1266"/>
      <c r="S3" s="1266"/>
      <c r="T3" s="1266"/>
      <c r="U3" s="1266"/>
      <c r="V3" s="1266"/>
      <c r="W3" s="1266"/>
      <c r="X3" s="1266"/>
      <c r="Y3" s="1266"/>
      <c r="Z3" s="1266"/>
      <c r="AA3" s="1266"/>
      <c r="AB3" s="1266"/>
      <c r="AC3" s="1266"/>
      <c r="AD3" s="1266"/>
      <c r="AE3" s="1266"/>
      <c r="AF3" s="1266"/>
      <c r="AG3" s="1266"/>
      <c r="AH3" s="1266"/>
      <c r="AI3" s="1266"/>
      <c r="AJ3" s="1266"/>
      <c r="AK3" s="1266"/>
      <c r="AL3" s="1266"/>
      <c r="AM3" s="1266"/>
    </row>
    <row r="4" s="1090" customFormat="1" ht="16.949999999999999" customHeight="1">
      <c r="A4" s="1589" t="str">
        <f>CONCATENATE("по договору №",Титул!AG18," от ",Титул!AG19,"г.")</f>
        <v xml:space="preserve">по договору №14982-Ф от 15.01.2026г.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  <c r="N4" s="1589"/>
      <c r="O4" s="1589"/>
      <c r="P4" s="1589"/>
      <c r="Q4" s="1589"/>
      <c r="R4" s="1589"/>
      <c r="S4" s="1589"/>
      <c r="T4" s="1589"/>
      <c r="U4" s="1589"/>
      <c r="V4" s="1589"/>
      <c r="W4" s="1589"/>
      <c r="X4" s="1589"/>
      <c r="Y4" s="1589"/>
      <c r="Z4" s="1589"/>
      <c r="AA4" s="1589"/>
      <c r="AB4" s="1589"/>
      <c r="AC4" s="1589"/>
      <c r="AD4" s="1589"/>
      <c r="AE4" s="1589"/>
      <c r="AF4" s="1589"/>
      <c r="AG4" s="1589"/>
      <c r="AH4" s="1589"/>
      <c r="AI4" s="1589"/>
      <c r="AJ4" s="1589"/>
      <c r="AK4" s="1589"/>
      <c r="AL4" s="1589"/>
      <c r="AM4" s="1589"/>
    </row>
    <row r="5" s="1090" customFormat="1" ht="18" customHeight="1">
      <c r="A5" s="101" t="str">
        <f>CONCATENATE("Объект: «",Титул!AG21,".»")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R5" s="1099"/>
      <c r="AS5" s="1099"/>
      <c r="AT5" s="1099"/>
      <c r="AU5" s="1099"/>
      <c r="AV5" s="1099"/>
      <c r="AW5" s="1099"/>
      <c r="AX5" s="1099"/>
      <c r="AY5" s="1099"/>
      <c r="AZ5" s="1099"/>
    </row>
    <row r="6" s="1090" customFormat="1" ht="18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R6" s="1099"/>
      <c r="AS6" s="1099"/>
      <c r="AT6" s="1099"/>
      <c r="AU6" s="1099"/>
      <c r="AV6" s="1099"/>
      <c r="AW6" s="1099"/>
      <c r="AX6" s="1099"/>
      <c r="AY6" s="1099"/>
      <c r="AZ6" s="1099"/>
    </row>
    <row r="7" s="1090" customFormat="1" ht="21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</row>
    <row r="8" s="1090" customFormat="1" ht="21" customHeigh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</row>
    <row r="9" s="1103" customFormat="1" ht="12.6" customHeight="1">
      <c r="A9" s="1112"/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2"/>
      <c r="S9" s="1112"/>
      <c r="T9" s="1102"/>
      <c r="U9" s="1102"/>
      <c r="V9" s="1102"/>
    </row>
    <row r="10" s="1113" customFormat="1" ht="20.399999999999999" customHeight="1">
      <c r="A10" s="98" t="e">
        <f>CONCATENATE(AR10,AR15,," работ по договору в полном объеме на общую сумму ",AS16," руб. (",AR16,"), в том числе НДС ",AS17," руб.  (",AR17,").")</f>
        <v>#NAME?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R10" s="1112" t="s">
        <v>1894</v>
      </c>
    </row>
    <row r="11" s="1113" customFormat="1" ht="20.399999999999999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R11" s="1112"/>
    </row>
    <row r="12" s="1113" customFormat="1" ht="20.399999999999999" customHeight="1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R12" s="1112"/>
    </row>
    <row r="13" s="1113" customFormat="1" ht="92.400000000000006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R13" s="1112"/>
    </row>
    <row r="14" s="1113" customFormat="1" ht="24.600000000000001" customHeight="1">
      <c r="A14" s="828" t="s">
        <v>1895</v>
      </c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T14" s="828"/>
      <c r="U14" s="828"/>
      <c r="V14" s="828"/>
      <c r="W14" s="828"/>
      <c r="X14" s="828"/>
      <c r="Y14" s="828"/>
      <c r="Z14" s="828"/>
      <c r="AA14" s="828"/>
      <c r="AB14" s="828"/>
      <c r="AC14" s="828"/>
      <c r="AD14" s="828"/>
      <c r="AE14" s="828"/>
      <c r="AF14" s="828"/>
      <c r="AG14" s="828"/>
      <c r="AH14" s="828"/>
      <c r="AI14" s="828"/>
      <c r="AJ14" s="828"/>
      <c r="AK14" s="828"/>
      <c r="AL14" s="828"/>
      <c r="AM14" s="828"/>
    </row>
    <row r="15" s="1113" customFormat="1" ht="16.949999999999999" customHeight="1">
      <c r="A15" s="828" t="e">
        <f>CONCATENATE(AR25,AS22," руб. (",AR16,"), в том числе НДС ",AS23," руб. (",AR23,").")</f>
        <v>#NAME?</v>
      </c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828"/>
      <c r="U15" s="828"/>
      <c r="V15" s="828"/>
      <c r="W15" s="828"/>
      <c r="X15" s="828"/>
      <c r="Y15" s="828"/>
      <c r="Z15" s="828"/>
      <c r="AA15" s="828"/>
      <c r="AB15" s="828"/>
      <c r="AC15" s="828"/>
      <c r="AD15" s="828"/>
      <c r="AE15" s="828"/>
      <c r="AF15" s="828"/>
      <c r="AG15" s="828"/>
      <c r="AH15" s="828"/>
      <c r="AI15" s="828"/>
      <c r="AJ15" s="828"/>
      <c r="AK15" s="828"/>
      <c r="AL15" s="828"/>
      <c r="AM15" s="828"/>
      <c r="AR15" s="99" t="s">
        <v>2015</v>
      </c>
    </row>
    <row r="16" s="1086" customFormat="1" ht="18" customHeight="1">
      <c r="A16" s="828"/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828"/>
      <c r="U16" s="828"/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P16" s="1560" t="s">
        <v>1897</v>
      </c>
      <c r="AQ16" s="1560"/>
      <c r="AR16" s="1560" t="e">
        <f>[16]!Сумма_прописью(AS16)</f>
        <v>#NAME?</v>
      </c>
      <c r="AS16" s="1561">
        <f>ROUND('КС-3  (2)'!K52,2)</f>
        <v>263187.67999999999</v>
      </c>
    </row>
    <row r="17" s="1086" customFormat="1" ht="18" customHeight="1">
      <c r="A17" s="828"/>
      <c r="B17" s="828"/>
      <c r="C17" s="828"/>
      <c r="D17" s="828"/>
      <c r="E17" s="828"/>
      <c r="F17" s="828"/>
      <c r="G17" s="828"/>
      <c r="H17" s="828"/>
      <c r="I17" s="828"/>
      <c r="J17" s="828"/>
      <c r="K17" s="828"/>
      <c r="L17" s="828"/>
      <c r="M17" s="828"/>
      <c r="N17" s="828"/>
      <c r="O17" s="828"/>
      <c r="P17" s="828"/>
      <c r="Q17" s="828"/>
      <c r="R17" s="828"/>
      <c r="S17" s="828"/>
      <c r="T17" s="828"/>
      <c r="U17" s="828"/>
      <c r="V17" s="828"/>
      <c r="W17" s="828"/>
      <c r="X17" s="828"/>
      <c r="Y17" s="828"/>
      <c r="Z17" s="828"/>
      <c r="AA17" s="828"/>
      <c r="AB17" s="828"/>
      <c r="AC17" s="828"/>
      <c r="AD17" s="828"/>
      <c r="AE17" s="828"/>
      <c r="AF17" s="828"/>
      <c r="AG17" s="828"/>
      <c r="AH17" s="828"/>
      <c r="AI17" s="828"/>
      <c r="AJ17" s="828"/>
      <c r="AK17" s="828"/>
      <c r="AL17" s="828"/>
      <c r="AM17" s="828"/>
      <c r="AP17" s="1560" t="s">
        <v>1898</v>
      </c>
      <c r="AQ17" s="1560"/>
      <c r="AR17" s="1560" t="e">
        <f>[16]!Сумма_прописью(AS17)</f>
        <v>#NAME?</v>
      </c>
      <c r="AS17" s="1561">
        <f>ROUND('КС-3  (2)'!K51,2)</f>
        <v>43864.610000000001</v>
      </c>
    </row>
    <row r="18" s="99" customFormat="1" ht="19.199999999999999" customHeight="1">
      <c r="A18" s="828"/>
      <c r="B18" s="828"/>
      <c r="C18" s="828"/>
      <c r="D18" s="828"/>
      <c r="E18" s="828"/>
      <c r="F18" s="828"/>
      <c r="G18" s="828"/>
      <c r="H18" s="828"/>
      <c r="I18" s="828"/>
      <c r="J18" s="828"/>
      <c r="K18" s="828"/>
      <c r="L18" s="828"/>
      <c r="M18" s="828"/>
      <c r="N18" s="828"/>
      <c r="O18" s="828"/>
      <c r="P18" s="828"/>
      <c r="Q18" s="828"/>
      <c r="R18" s="828"/>
      <c r="S18" s="828"/>
      <c r="T18" s="828"/>
      <c r="U18" s="828"/>
      <c r="V18" s="828"/>
      <c r="W18" s="828"/>
      <c r="X18" s="828"/>
      <c r="Y18" s="828"/>
      <c r="Z18" s="828"/>
      <c r="AA18" s="828"/>
      <c r="AB18" s="828"/>
      <c r="AC18" s="828"/>
      <c r="AD18" s="828"/>
      <c r="AE18" s="828"/>
      <c r="AF18" s="828"/>
      <c r="AG18" s="828"/>
      <c r="AH18" s="828"/>
      <c r="AI18" s="828"/>
      <c r="AJ18" s="828"/>
      <c r="AK18" s="828"/>
      <c r="AL18" s="828"/>
      <c r="AM18" s="828"/>
      <c r="AP18" s="1562" t="s">
        <v>1899</v>
      </c>
      <c r="AQ18" s="1562"/>
      <c r="AR18" s="1560" t="e">
        <f>[16]!Сумма_прописью(AS18)</f>
        <v>#NAME?</v>
      </c>
      <c r="AS18" s="1563">
        <v>0</v>
      </c>
    </row>
    <row r="19" s="99" customFormat="1" ht="19.199999999999999" customHeight="1">
      <c r="A19" s="828" t="s">
        <v>1900</v>
      </c>
      <c r="B19" s="828"/>
      <c r="C19" s="828"/>
      <c r="D19" s="828"/>
      <c r="E19" s="828"/>
      <c r="F19" s="828"/>
      <c r="G19" s="828"/>
      <c r="H19" s="828"/>
      <c r="I19" s="828"/>
      <c r="J19" s="828"/>
      <c r="K19" s="828"/>
      <c r="L19" s="828"/>
      <c r="M19" s="828"/>
      <c r="N19" s="828"/>
      <c r="O19" s="828"/>
      <c r="P19" s="828"/>
      <c r="Q19" s="828"/>
      <c r="R19" s="828"/>
      <c r="S19" s="828"/>
      <c r="T19" s="828"/>
      <c r="U19" s="828"/>
      <c r="V19" s="828"/>
      <c r="W19" s="828"/>
      <c r="X19" s="828"/>
      <c r="Y19" s="828"/>
      <c r="Z19" s="828"/>
      <c r="AA19" s="828"/>
      <c r="AB19" s="828"/>
      <c r="AC19" s="828"/>
      <c r="AD19" s="828"/>
      <c r="AE19" s="828"/>
      <c r="AF19" s="828"/>
      <c r="AG19" s="828"/>
      <c r="AH19" s="828"/>
      <c r="AI19" s="828"/>
      <c r="AJ19" s="828"/>
      <c r="AK19" s="828"/>
      <c r="AL19" s="828"/>
      <c r="AM19" s="828"/>
      <c r="AP19" s="1562"/>
      <c r="AQ19" s="1562"/>
      <c r="AR19" s="1560"/>
      <c r="AS19" s="1563"/>
    </row>
    <row r="20" s="99" customFormat="1" ht="56.399999999999999" customHeight="1">
      <c r="A20" s="828"/>
      <c r="B20" s="828"/>
      <c r="C20" s="828"/>
      <c r="D20" s="828"/>
      <c r="E20" s="828"/>
      <c r="F20" s="828"/>
      <c r="G20" s="828"/>
      <c r="H20" s="828"/>
      <c r="I20" s="828"/>
      <c r="J20" s="828"/>
      <c r="K20" s="828"/>
      <c r="L20" s="828"/>
      <c r="M20" s="828"/>
      <c r="N20" s="828"/>
      <c r="O20" s="828"/>
      <c r="P20" s="828"/>
      <c r="Q20" s="828"/>
      <c r="R20" s="828"/>
      <c r="S20" s="828"/>
      <c r="T20" s="828"/>
      <c r="U20" s="828"/>
      <c r="V20" s="828"/>
      <c r="W20" s="828"/>
      <c r="X20" s="828"/>
      <c r="Y20" s="828"/>
      <c r="Z20" s="828"/>
      <c r="AA20" s="828"/>
      <c r="AB20" s="828"/>
      <c r="AC20" s="828"/>
      <c r="AD20" s="828"/>
      <c r="AE20" s="828"/>
      <c r="AF20" s="828"/>
      <c r="AG20" s="828"/>
      <c r="AH20" s="828"/>
      <c r="AI20" s="828"/>
      <c r="AJ20" s="828"/>
      <c r="AK20" s="828"/>
      <c r="AL20" s="828"/>
      <c r="AM20" s="828"/>
      <c r="AP20" s="1562"/>
      <c r="AQ20" s="1562"/>
      <c r="AR20" s="1560"/>
      <c r="AS20" s="1563"/>
    </row>
    <row r="21" s="99" customFormat="1" ht="18" customHeight="1">
      <c r="A21" s="1141" t="s">
        <v>1901</v>
      </c>
      <c r="B21" s="1141"/>
      <c r="C21" s="1141"/>
      <c r="D21" s="1141"/>
      <c r="E21" s="1141"/>
      <c r="F21" s="1141"/>
      <c r="G21" s="1141"/>
      <c r="H21" s="1141"/>
      <c r="I21" s="1141"/>
      <c r="J21" s="1141"/>
      <c r="K21" s="1141"/>
      <c r="L21" s="1141"/>
      <c r="M21" s="1141"/>
      <c r="N21" s="1141"/>
      <c r="O21" s="1141"/>
      <c r="P21" s="1141"/>
      <c r="Q21" s="1141"/>
      <c r="R21" s="1141"/>
      <c r="S21" s="1141"/>
      <c r="T21" s="1141"/>
      <c r="U21" s="1141"/>
      <c r="V21" s="1141"/>
      <c r="W21" s="1141"/>
      <c r="X21" s="1141"/>
      <c r="Y21" s="1141"/>
      <c r="Z21" s="1141"/>
      <c r="AA21" s="1141"/>
      <c r="AB21" s="1141"/>
      <c r="AC21" s="1141"/>
      <c r="AD21" s="1141"/>
      <c r="AE21" s="1141"/>
      <c r="AF21" s="1141"/>
      <c r="AG21" s="1141"/>
      <c r="AH21" s="1141"/>
      <c r="AI21" s="1141"/>
      <c r="AJ21" s="1141"/>
      <c r="AK21" s="1141"/>
      <c r="AL21" s="1141"/>
      <c r="AM21" s="1141"/>
      <c r="AP21" s="1562" t="s">
        <v>1898</v>
      </c>
      <c r="AQ21" s="1562"/>
      <c r="AR21" s="1560" t="e">
        <f>[16]!Сумма_прописью(AS21)</f>
        <v>#NAME?</v>
      </c>
      <c r="AS21" s="1563">
        <v>0</v>
      </c>
    </row>
    <row r="22" s="0" customFormat="1" ht="16.199999999999999" customHeight="1">
      <c r="A22" s="1141"/>
      <c r="B22" s="1141"/>
      <c r="C22" s="1141"/>
      <c r="D22" s="1141"/>
      <c r="E22" s="1141"/>
      <c r="F22" s="1141"/>
      <c r="G22" s="1141"/>
      <c r="H22" s="1141"/>
      <c r="I22" s="1141"/>
      <c r="J22" s="1141"/>
      <c r="K22" s="1141"/>
      <c r="L22" s="1141"/>
      <c r="M22" s="1141"/>
      <c r="N22" s="1141"/>
      <c r="O22" s="1141"/>
      <c r="P22" s="1141"/>
      <c r="Q22" s="1141"/>
      <c r="R22" s="1141"/>
      <c r="S22" s="1141"/>
      <c r="T22" s="1141"/>
      <c r="U22" s="1141"/>
      <c r="V22" s="1141"/>
      <c r="W22" s="1141"/>
      <c r="X22" s="1141"/>
      <c r="Y22" s="1141"/>
      <c r="Z22" s="1141"/>
      <c r="AA22" s="1141"/>
      <c r="AB22" s="1141"/>
      <c r="AC22" s="1141"/>
      <c r="AD22" s="1141"/>
      <c r="AE22" s="1141"/>
      <c r="AF22" s="1141"/>
      <c r="AG22" s="1141"/>
      <c r="AH22" s="1141"/>
      <c r="AI22" s="1141"/>
      <c r="AJ22" s="1141"/>
      <c r="AK22" s="1141"/>
      <c r="AL22" s="1141"/>
      <c r="AM22" s="1141"/>
      <c r="AP22" s="1564" t="s">
        <v>1902</v>
      </c>
      <c r="AQ22" s="1564"/>
      <c r="AR22" s="1560"/>
      <c r="AS22" s="1565">
        <f>ROUND((AS16-AS18),2)</f>
        <v>263187.67999999999</v>
      </c>
      <c r="AT22" s="1495"/>
      <c r="AU22" s="1496"/>
      <c r="AV22" s="1497"/>
      <c r="AW22" s="1496"/>
      <c r="AX22" s="1496"/>
      <c r="AY22" s="1496"/>
      <c r="AZ22" s="1496"/>
      <c r="BA22" s="1497"/>
      <c r="BB22" s="1084"/>
      <c r="BC22" s="1084"/>
      <c r="BD22" s="1084"/>
      <c r="BE22" s="1084"/>
      <c r="BF22" s="1084"/>
      <c r="BG22" s="1084"/>
      <c r="BH22" s="1084"/>
      <c r="BI22" s="1084"/>
      <c r="BJ22" s="1084"/>
      <c r="BK22" s="1084"/>
      <c r="BL22" s="1084"/>
      <c r="BM22" s="1084"/>
      <c r="BN22" s="1084"/>
      <c r="BO22" s="1084"/>
      <c r="BP22" s="1084"/>
      <c r="BQ22" s="1084"/>
      <c r="BR22" s="1084"/>
      <c r="BS22" s="1084"/>
      <c r="BT22" s="1084"/>
      <c r="BU22" s="1084"/>
      <c r="BV22" s="1084"/>
      <c r="BW22" s="1084"/>
      <c r="BX22" s="1084"/>
      <c r="BY22" s="1084"/>
      <c r="BZ22" s="1084"/>
      <c r="CA22" s="1084"/>
      <c r="CB22" s="1084"/>
      <c r="CC22" s="1084"/>
      <c r="CD22" s="1084"/>
      <c r="CE22" s="1084"/>
      <c r="CF22" s="1084"/>
    </row>
    <row r="23" s="0" customFormat="1" ht="41.399999999999999" customHeight="1">
      <c r="A23" s="785"/>
      <c r="B23" s="785"/>
      <c r="C23" s="785"/>
      <c r="D23" s="785"/>
      <c r="E23" s="785"/>
      <c r="F23" s="785"/>
      <c r="G23" s="785"/>
      <c r="H23" s="785"/>
      <c r="I23" s="785"/>
      <c r="J23" s="1112"/>
      <c r="K23" s="1112"/>
      <c r="L23" s="1112"/>
      <c r="M23" s="1112"/>
      <c r="N23" s="1112"/>
      <c r="O23" s="1112"/>
      <c r="P23" s="1112"/>
      <c r="Q23" s="1112"/>
      <c r="R23" s="1112"/>
      <c r="S23" s="1112"/>
      <c r="T23" s="98"/>
      <c r="U23" s="98"/>
      <c r="V23" s="98"/>
      <c r="W23" s="99"/>
      <c r="X23" s="99"/>
      <c r="Y23" s="99"/>
      <c r="Z23" s="99"/>
      <c r="AA23" s="99"/>
      <c r="AB23" s="99"/>
      <c r="AC23" s="99"/>
      <c r="AD23" s="99"/>
      <c r="AE23" s="1147"/>
      <c r="AF23" s="1147"/>
      <c r="AG23" s="1147"/>
      <c r="AH23" s="1147"/>
      <c r="AI23" s="1147"/>
      <c r="AJ23" s="1147"/>
      <c r="AK23" s="1147"/>
      <c r="AL23" s="1147"/>
      <c r="AM23" s="1147"/>
      <c r="AP23" s="1086" t="s">
        <v>1898</v>
      </c>
      <c r="AR23" s="1560" t="e">
        <f>[16]!Сумма_прописью(AS23)</f>
        <v>#NAME?</v>
      </c>
      <c r="AS23" s="1463">
        <f>ROUND((AS17-AS21),2)</f>
        <v>43864.610000000001</v>
      </c>
      <c r="BD23">
        <v>117058.11</v>
      </c>
    </row>
    <row r="24" s="0" customFormat="1" ht="15" customHeight="1">
      <c r="A24" s="825" t="s">
        <v>1538</v>
      </c>
      <c r="B24" s="825"/>
      <c r="C24" s="825"/>
      <c r="D24" s="825"/>
      <c r="E24" s="825"/>
      <c r="F24" s="825"/>
      <c r="G24" s="825"/>
      <c r="H24" s="825"/>
      <c r="I24" s="825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7"/>
      <c r="U24" s="107"/>
      <c r="V24" s="107"/>
      <c r="W24" s="1113"/>
      <c r="X24" s="1113"/>
      <c r="Y24" s="1113"/>
      <c r="Z24" s="1113"/>
      <c r="AA24" s="1113"/>
      <c r="AB24" s="1113"/>
      <c r="AC24" s="1113"/>
      <c r="AD24" s="1113"/>
      <c r="AE24" s="1566" t="s">
        <v>1537</v>
      </c>
      <c r="AF24" s="1566"/>
      <c r="AG24" s="1566"/>
      <c r="AH24" s="1566"/>
      <c r="AI24" s="1566"/>
      <c r="AJ24" s="1566"/>
      <c r="AK24" s="1566"/>
      <c r="AL24" s="1566"/>
      <c r="AM24" s="1566"/>
      <c r="AR24" t="s">
        <v>1903</v>
      </c>
    </row>
    <row r="25" s="99" customFormat="1" ht="30.600000000000001" customHeight="1">
      <c r="O25" s="1112"/>
      <c r="R25" s="1112"/>
      <c r="S25" s="1112"/>
      <c r="T25" s="98"/>
      <c r="U25" s="98"/>
      <c r="V25" s="98"/>
      <c r="Z25" s="1475"/>
      <c r="AA25" s="1475"/>
      <c r="AB25" s="1475"/>
      <c r="AC25" s="1475"/>
      <c r="AD25" s="1475"/>
      <c r="AE25" s="1475"/>
      <c r="AF25" s="1502"/>
      <c r="AG25" s="1502"/>
      <c r="AH25" s="1502"/>
      <c r="AI25" s="1502"/>
      <c r="AJ25" s="1502"/>
      <c r="AK25" s="1502"/>
      <c r="AL25" s="1502"/>
      <c r="AM25" s="1502"/>
      <c r="AR25" s="1475" t="s">
        <v>1904</v>
      </c>
      <c r="AS25" s="1475"/>
      <c r="AT25" s="1475"/>
      <c r="AU25" s="1475"/>
    </row>
    <row r="26" s="99" customFormat="1" ht="16.949999999999999" customHeight="1">
      <c r="A26" s="1503"/>
      <c r="B26" s="1503"/>
      <c r="C26" s="1503"/>
      <c r="D26" s="1503"/>
      <c r="E26" s="1503"/>
      <c r="F26" s="1503"/>
      <c r="G26" s="1113"/>
      <c r="H26" s="1150" t="s">
        <v>1540</v>
      </c>
      <c r="I26" s="1150"/>
      <c r="J26" s="1150"/>
      <c r="K26" s="1150"/>
      <c r="L26" s="1150"/>
      <c r="M26" s="1150"/>
      <c r="N26" s="1150"/>
      <c r="O26" s="1112"/>
      <c r="P26" s="1112"/>
      <c r="Q26" s="1112"/>
      <c r="R26" s="1112"/>
      <c r="S26" s="1112"/>
      <c r="T26" s="98"/>
      <c r="U26" s="98"/>
      <c r="V26" s="98"/>
      <c r="Y26" s="1151"/>
      <c r="Z26" s="1151"/>
      <c r="AA26" s="1151"/>
      <c r="AB26" s="1151"/>
      <c r="AC26" s="1152"/>
      <c r="AD26" s="1152"/>
      <c r="AE26" s="830"/>
      <c r="AF26" s="1153" t="s">
        <v>1818</v>
      </c>
      <c r="AG26" s="1153"/>
      <c r="AH26" s="1153"/>
      <c r="AI26" s="1153"/>
      <c r="AJ26" s="1153"/>
      <c r="AK26" s="1153"/>
      <c r="AL26" s="1153"/>
      <c r="AM26" s="1153"/>
      <c r="BC26" s="1501"/>
      <c r="BD26" s="1501"/>
      <c r="BE26" s="1501"/>
      <c r="BF26" s="1501"/>
      <c r="BG26" s="1501"/>
      <c r="BH26" s="1501"/>
      <c r="BI26" s="1501"/>
      <c r="BJ26" s="1501"/>
      <c r="BK26" s="1501"/>
      <c r="BL26" s="1501"/>
      <c r="BM26" s="1501"/>
      <c r="BN26" s="1501"/>
      <c r="BO26" s="1501"/>
      <c r="BP26" s="1501"/>
      <c r="BQ26" s="1501"/>
      <c r="BR26" s="1501"/>
      <c r="BS26" s="1501"/>
      <c r="BT26" s="1501"/>
      <c r="BU26" s="1501"/>
      <c r="BV26" s="1501"/>
      <c r="BW26" s="1501"/>
      <c r="BX26" s="1501"/>
      <c r="BY26" s="1086"/>
      <c r="BZ26" s="1086"/>
      <c r="CA26" s="1086"/>
      <c r="CB26" s="1086"/>
    </row>
    <row r="27" s="1113" customFormat="1" ht="16.949999999999999" customHeight="1">
      <c r="A27" s="1085"/>
      <c r="B27" s="1085"/>
      <c r="C27" s="1085"/>
      <c r="D27" s="1155" t="s">
        <v>1541</v>
      </c>
      <c r="E27" s="1155"/>
      <c r="F27" s="1155"/>
      <c r="G27" s="1084"/>
      <c r="H27" s="1084"/>
      <c r="I27" s="1084"/>
      <c r="J27" s="1084"/>
      <c r="K27" s="1084"/>
      <c r="L27" s="1084"/>
      <c r="M27" s="1084"/>
      <c r="N27" s="1084"/>
      <c r="O27" s="1084"/>
      <c r="P27" s="1084"/>
      <c r="Q27" s="1084"/>
      <c r="R27" s="1084"/>
      <c r="S27" s="1084"/>
      <c r="T27" s="1084"/>
      <c r="U27" s="1084"/>
      <c r="V27" s="1084"/>
      <c r="W27" s="1084"/>
      <c r="X27" s="1084"/>
      <c r="Y27" s="1084"/>
      <c r="Z27" s="1084"/>
      <c r="AA27" s="1084"/>
      <c r="AB27" s="1084"/>
      <c r="AC27" s="1084"/>
      <c r="AD27" s="1084"/>
      <c r="AE27" s="1155" t="s">
        <v>1541</v>
      </c>
      <c r="AF27" s="1155"/>
      <c r="AG27" s="1155"/>
      <c r="AH27" s="1084"/>
      <c r="AI27" s="1084"/>
      <c r="AJ27" s="1084"/>
      <c r="AK27" s="1084"/>
      <c r="AL27" s="1084"/>
      <c r="AM27" s="1084"/>
    </row>
    <row r="28" s="99" customFormat="1" ht="16.949999999999999" customHeight="1">
      <c r="A28" s="1089"/>
      <c r="B28" s="1089"/>
      <c r="C28" s="1089"/>
      <c r="D28" s="1089"/>
      <c r="E28" s="1089"/>
      <c r="F28" s="1089"/>
      <c r="G28" s="1089"/>
      <c r="H28" s="1089"/>
      <c r="I28" s="1089"/>
      <c r="J28" s="1089"/>
      <c r="K28" s="1089"/>
      <c r="L28" s="1089"/>
      <c r="M28" s="1089"/>
      <c r="N28" s="1089"/>
      <c r="O28" s="1089"/>
      <c r="P28" s="1089"/>
      <c r="Q28" s="1089"/>
      <c r="R28" s="1089"/>
      <c r="S28" s="1089"/>
      <c r="T28" s="1089"/>
      <c r="U28" s="1089"/>
      <c r="V28" s="1089"/>
      <c r="W28" s="1084"/>
      <c r="X28" s="1084"/>
      <c r="Y28" s="1084"/>
      <c r="Z28" s="1084"/>
      <c r="AA28" s="1084"/>
      <c r="AB28" s="1084"/>
      <c r="AC28" s="1084"/>
      <c r="AD28" s="1084"/>
      <c r="AE28" s="1084"/>
      <c r="AF28" s="1084"/>
      <c r="AG28" s="1084"/>
      <c r="AH28" s="1084"/>
      <c r="AI28" s="1084"/>
      <c r="AJ28" s="1084"/>
      <c r="AK28" s="1084"/>
      <c r="AL28" s="1084"/>
      <c r="AM28" s="1084"/>
    </row>
    <row r="29" s="99" customFormat="1" ht="16.949999999999999" customHeight="1">
      <c r="A29" s="1084"/>
      <c r="B29" s="1084"/>
      <c r="C29" s="1084"/>
      <c r="D29" s="1084"/>
      <c r="E29" s="1084"/>
      <c r="F29" s="1084"/>
      <c r="G29" s="1084"/>
      <c r="H29" s="1084"/>
      <c r="I29" s="1084"/>
      <c r="J29" s="1084"/>
      <c r="K29" s="1084"/>
      <c r="L29" s="1084"/>
      <c r="M29" s="1084"/>
      <c r="N29" s="1084"/>
      <c r="O29" s="1084"/>
      <c r="P29" s="1084"/>
      <c r="Q29" s="1084"/>
      <c r="R29" s="1084"/>
      <c r="S29" s="1084"/>
      <c r="T29" s="1084"/>
      <c r="U29" s="1084"/>
      <c r="V29" s="1084"/>
      <c r="W29" s="1084"/>
      <c r="X29" s="1084"/>
      <c r="Y29" s="1084"/>
      <c r="Z29" s="1084"/>
      <c r="AA29" s="1084"/>
      <c r="AB29" s="1084"/>
      <c r="AC29" s="1084"/>
      <c r="AD29" s="1084"/>
      <c r="AE29" s="1084"/>
      <c r="AF29" s="1084"/>
      <c r="AG29" s="1084"/>
      <c r="AH29" s="1084"/>
      <c r="AI29" s="1084"/>
      <c r="AJ29" s="1084"/>
      <c r="AK29" s="1084"/>
      <c r="AL29" s="1084"/>
      <c r="AM29" s="1084"/>
    </row>
    <row r="30" ht="15" customHeight="1">
      <c r="A30" s="1090"/>
      <c r="B30" s="1090"/>
      <c r="C30" s="1090"/>
      <c r="D30" s="1090"/>
      <c r="E30" s="1090"/>
      <c r="F30" s="1090"/>
      <c r="G30" s="1090"/>
      <c r="H30" s="1090"/>
      <c r="I30" s="1090"/>
      <c r="J30" s="1090"/>
      <c r="K30" s="1090"/>
      <c r="L30" s="1090"/>
      <c r="M30" s="1090"/>
      <c r="N30" s="1090"/>
      <c r="O30" s="1090"/>
      <c r="P30" s="1090"/>
      <c r="Q30" s="1090"/>
      <c r="R30" s="1090"/>
      <c r="S30" s="1090"/>
      <c r="T30" s="1090"/>
      <c r="U30" s="1090"/>
      <c r="V30" s="1090"/>
      <c r="W30" s="1090"/>
      <c r="X30" s="1090"/>
      <c r="Y30" s="1090"/>
      <c r="Z30" s="1090"/>
      <c r="AA30" s="1090"/>
      <c r="AB30" s="1090"/>
      <c r="AC30" s="1090"/>
      <c r="AD30" s="1090"/>
      <c r="AE30" s="1090"/>
      <c r="AF30" s="1090"/>
      <c r="AG30" s="1090"/>
      <c r="AH30" s="1090"/>
      <c r="AI30" s="1090"/>
      <c r="AJ30" s="1090"/>
      <c r="AK30" s="1090"/>
      <c r="AL30" s="1090"/>
      <c r="AM30" s="1090"/>
    </row>
    <row r="31" ht="15" customHeight="1">
      <c r="A31" s="1090"/>
      <c r="B31" s="1090"/>
      <c r="C31" s="1090"/>
      <c r="D31" s="1090"/>
      <c r="E31" s="1090"/>
      <c r="F31" s="1090"/>
      <c r="G31" s="1090"/>
      <c r="H31" s="1090"/>
      <c r="I31" s="1090"/>
      <c r="J31" s="1090"/>
      <c r="K31" s="1090"/>
      <c r="L31" s="1090"/>
      <c r="M31" s="1090"/>
      <c r="N31" s="1090"/>
      <c r="O31" s="1090"/>
      <c r="P31" s="1090"/>
      <c r="Q31" s="1090"/>
      <c r="R31" s="1090"/>
      <c r="S31" s="1090"/>
      <c r="T31" s="1090"/>
      <c r="U31" s="1090"/>
      <c r="V31" s="1090"/>
      <c r="W31" s="1090"/>
      <c r="X31" s="1090"/>
      <c r="Y31" s="1090"/>
      <c r="Z31" s="1090"/>
      <c r="AA31" s="1090"/>
      <c r="AB31" s="1090"/>
      <c r="AC31" s="1090"/>
      <c r="AD31" s="1090"/>
      <c r="AE31" s="1090"/>
      <c r="AF31" s="1090"/>
      <c r="AG31" s="1090"/>
      <c r="AH31" s="1090"/>
      <c r="AI31" s="1090"/>
      <c r="AJ31" s="1090"/>
      <c r="AK31" s="1090"/>
      <c r="AL31" s="1090"/>
      <c r="AM31" s="1090"/>
    </row>
    <row r="32" ht="15" customHeight="1">
      <c r="A32" s="1084"/>
      <c r="B32" s="1084"/>
      <c r="C32" s="1084"/>
      <c r="D32" s="1084"/>
      <c r="E32" s="1084"/>
      <c r="F32" s="1084"/>
      <c r="G32" s="1084"/>
      <c r="H32" s="1084"/>
      <c r="I32" s="1084"/>
      <c r="J32" s="1084"/>
      <c r="K32" s="1084"/>
      <c r="L32" s="1084"/>
      <c r="M32" s="1084"/>
      <c r="N32" s="1084"/>
      <c r="O32" s="1084"/>
      <c r="P32" s="1084"/>
      <c r="Q32" s="1084"/>
      <c r="R32" s="1084"/>
      <c r="S32" s="1084"/>
      <c r="T32" s="1084"/>
      <c r="U32" s="1084"/>
      <c r="V32" s="1084"/>
    </row>
    <row r="34" s="1090" customFormat="1" ht="15" customHeight="1">
      <c r="A34" s="1085"/>
      <c r="B34" s="1085"/>
      <c r="C34" s="1085"/>
      <c r="D34" s="1085"/>
      <c r="E34" s="1085"/>
      <c r="F34" s="1085"/>
      <c r="G34" s="1085"/>
      <c r="H34" s="1085"/>
      <c r="I34" s="1085"/>
      <c r="J34" s="1086"/>
      <c r="K34" s="1086"/>
      <c r="L34" s="1086"/>
      <c r="M34" s="1086"/>
      <c r="N34" s="1086"/>
      <c r="O34" s="1086"/>
      <c r="P34" s="1086"/>
      <c r="Q34" s="1086"/>
      <c r="R34" s="1086"/>
      <c r="S34" s="1086"/>
      <c r="T34" s="1086"/>
      <c r="U34" s="1086"/>
      <c r="V34" s="1086"/>
      <c r="W34" s="1084"/>
      <c r="X34" s="1084"/>
      <c r="Y34" s="1084"/>
      <c r="Z34" s="1084"/>
      <c r="AA34" s="1084"/>
      <c r="AB34" s="1084"/>
      <c r="AC34" s="1084"/>
      <c r="AD34" s="1084"/>
      <c r="AE34" s="1084"/>
      <c r="AF34" s="1084"/>
      <c r="AG34" s="1084"/>
      <c r="AH34" s="1084"/>
      <c r="AI34" s="1084"/>
      <c r="AJ34" s="1084"/>
      <c r="AK34" s="1084"/>
      <c r="AL34" s="1084"/>
      <c r="AM34" s="1084"/>
    </row>
    <row r="35" s="1090" customFormat="1" ht="15" customHeight="1">
      <c r="A35" s="1085"/>
      <c r="B35" s="1085"/>
      <c r="C35" s="1085"/>
      <c r="D35" s="1085"/>
      <c r="E35" s="1085"/>
      <c r="F35" s="1085"/>
      <c r="G35" s="1085"/>
      <c r="H35" s="1085"/>
      <c r="I35" s="1085"/>
      <c r="J35" s="1086"/>
      <c r="K35" s="1086"/>
      <c r="L35" s="1086"/>
      <c r="M35" s="1086"/>
      <c r="N35" s="1086"/>
      <c r="O35" s="1086"/>
      <c r="P35" s="1086"/>
      <c r="Q35" s="1086"/>
      <c r="R35" s="1086"/>
      <c r="S35" s="1086"/>
      <c r="T35" s="1086"/>
      <c r="U35" s="1086"/>
      <c r="V35" s="1086"/>
      <c r="W35" s="1084"/>
      <c r="X35" s="1084"/>
      <c r="Y35" s="1084"/>
      <c r="Z35" s="1084"/>
      <c r="AA35" s="1084"/>
      <c r="AB35" s="1084"/>
      <c r="AC35" s="1084"/>
      <c r="AD35" s="1084"/>
      <c r="AE35" s="1084"/>
      <c r="AF35" s="1084"/>
      <c r="AG35" s="1084"/>
      <c r="AH35" s="1084"/>
      <c r="AI35" s="1084"/>
      <c r="AJ35" s="1084"/>
      <c r="AK35" s="1084"/>
      <c r="AL35" s="1084"/>
      <c r="AM35" s="1084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1">
    <mergeCell ref="A2:T2"/>
    <mergeCell ref="U2:AJ2"/>
    <mergeCell ref="A3:AM3"/>
    <mergeCell ref="A4:AM4"/>
    <mergeCell ref="A5:AM7"/>
    <mergeCell ref="A10:AM13"/>
    <mergeCell ref="AR10:AR13"/>
    <mergeCell ref="A14:AM14"/>
    <mergeCell ref="A15:AM18"/>
    <mergeCell ref="A19:AM20"/>
    <mergeCell ref="A21:AM22"/>
    <mergeCell ref="A23:I23"/>
    <mergeCell ref="AE23:AM23"/>
    <mergeCell ref="A24:I24"/>
    <mergeCell ref="AE24:AM24"/>
    <mergeCell ref="AF25:AM25"/>
    <mergeCell ref="H26:N26"/>
    <mergeCell ref="AF26:AM26"/>
    <mergeCell ref="BC26:BX26"/>
    <mergeCell ref="D27:F27"/>
    <mergeCell ref="AE27:AG27"/>
  </mergeCells>
  <printOptions headings="0" gridLines="0"/>
  <pageMargins left="0.40999999999999998" right="0.31496062992125984" top="0.23622047244094491" bottom="0.19685039370078738" header="0.19685039370078738" footer="0.15748031496062992"/>
  <pageSetup paperSize="9" scale="100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9" zoomScale="81" workbookViewId="0">
      <selection activeCell="C17" activeCellId="0" sqref="C17:I17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style="293" width="14.21875"/>
    <col min="14" max="16384" style="293" width="8.88671875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CONCATENATE(Титул!AQ14," ",Титул!AG21)</f>
        <v xml:space="preserve">01-02-01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4.25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4.25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6.5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6.5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6.5">
      <c r="A32" s="200"/>
      <c r="B32" s="1023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</row>
    <row r="33" ht="16.5">
      <c r="A33" s="200"/>
      <c r="B33" s="1023"/>
      <c r="C33" s="1023"/>
      <c r="D33" s="1023"/>
      <c r="E33" s="1023"/>
      <c r="F33" s="1023"/>
      <c r="G33" s="1023"/>
      <c r="H33" s="1023"/>
      <c r="I33" s="1023"/>
      <c r="J33" s="1023"/>
      <c r="K33" s="1023"/>
      <c r="L33" s="1023"/>
    </row>
    <row r="35" ht="14.25">
      <c r="A35" s="1374"/>
      <c r="B35" s="1374"/>
      <c r="C35" s="1374"/>
      <c r="D35" s="1374"/>
      <c r="E35" s="1374"/>
      <c r="F35" s="1374"/>
      <c r="G35" s="1374"/>
      <c r="H35" s="1374"/>
      <c r="I35" s="1374"/>
      <c r="J35" s="1374"/>
      <c r="K35" s="1374" t="s">
        <v>476</v>
      </c>
      <c r="L35" s="1374"/>
    </row>
    <row r="36" ht="14.25">
      <c r="A36" s="1374"/>
      <c r="B36" s="1374"/>
      <c r="C36" s="1374"/>
      <c r="D36" s="1374"/>
      <c r="E36" s="1374"/>
      <c r="F36" s="1374"/>
      <c r="G36" s="1374"/>
      <c r="H36" s="1374"/>
      <c r="I36" s="1384"/>
      <c r="J36" s="1374"/>
      <c r="K36" s="1374" t="s">
        <v>1822</v>
      </c>
      <c r="L36" s="1374"/>
      <c r="M36" s="506" t="e">
        <f>#REF!</f>
        <v>#REF!</v>
      </c>
    </row>
    <row r="37" ht="14.25">
      <c r="A37" s="1374"/>
      <c r="B37" s="1374"/>
      <c r="C37" s="1374"/>
      <c r="D37" s="1374"/>
      <c r="E37" s="1374"/>
      <c r="F37" s="1374"/>
      <c r="G37" s="1374"/>
      <c r="H37" s="1374"/>
      <c r="I37" s="1462"/>
      <c r="J37" s="1374"/>
      <c r="K37" s="1374" t="s">
        <v>1823</v>
      </c>
      <c r="L37" s="1374"/>
      <c r="M37" s="1463">
        <v>0</v>
      </c>
    </row>
    <row r="38" ht="14.25">
      <c r="A38" s="1374"/>
      <c r="B38" s="1374"/>
      <c r="C38" s="1374"/>
      <c r="D38" s="1374"/>
      <c r="E38" s="1374"/>
      <c r="F38" s="1374"/>
      <c r="G38" s="1374"/>
      <c r="H38" s="1374"/>
      <c r="I38" s="1428"/>
      <c r="J38" s="1374"/>
      <c r="K38" s="1374" t="s">
        <v>1824</v>
      </c>
      <c r="L38" s="1374"/>
      <c r="M38" s="1464">
        <v>0</v>
      </c>
    </row>
    <row r="39" ht="14.25">
      <c r="A39" s="1374"/>
      <c r="B39" s="1374"/>
      <c r="C39" s="1374"/>
      <c r="D39" s="1374"/>
      <c r="E39" s="1374"/>
      <c r="F39" s="1374"/>
      <c r="G39" s="1374"/>
      <c r="H39" s="1374"/>
      <c r="I39" s="1374"/>
      <c r="J39" s="1374"/>
      <c r="K39" s="1374"/>
      <c r="L39" s="1374"/>
    </row>
    <row r="40" ht="14.25">
      <c r="A40" s="1374"/>
      <c r="B40" s="1374"/>
      <c r="C40" s="1374"/>
      <c r="D40" s="285" t="s">
        <v>1825</v>
      </c>
      <c r="E40" s="285"/>
      <c r="F40" s="285"/>
      <c r="G40" s="285"/>
      <c r="H40" s="285"/>
      <c r="I40" s="285"/>
      <c r="J40" s="1429"/>
      <c r="K40" s="1429"/>
      <c r="L40" s="1429" t="e">
        <f>M36</f>
        <v>#REF!</v>
      </c>
      <c r="M40" s="1429"/>
    </row>
    <row r="41" ht="14.25">
      <c r="A41" s="1374"/>
      <c r="B41" s="1374"/>
      <c r="C41" s="1374"/>
      <c r="D41" s="285" t="s">
        <v>1826</v>
      </c>
      <c r="E41" s="285"/>
      <c r="F41" s="285"/>
      <c r="G41" s="285"/>
      <c r="H41" s="285"/>
      <c r="I41" s="1430">
        <v>0</v>
      </c>
      <c r="J41" s="1429"/>
      <c r="K41" s="1429"/>
      <c r="L41" s="1429" t="e">
        <f>L40*K41</f>
        <v>#REF!</v>
      </c>
      <c r="M41" s="1429"/>
    </row>
    <row r="42" ht="14.25">
      <c r="A42" s="1374"/>
      <c r="B42" s="1374"/>
      <c r="C42" s="1374"/>
      <c r="D42" s="285" t="s">
        <v>1827</v>
      </c>
      <c r="E42" s="285"/>
      <c r="F42" s="285"/>
      <c r="G42" s="285"/>
      <c r="H42" s="285"/>
      <c r="I42" s="285"/>
      <c r="J42" s="1429"/>
      <c r="K42" s="1429"/>
      <c r="L42" s="1429" t="e">
        <f>L40+L41</f>
        <v>#REF!</v>
      </c>
      <c r="M42" s="1429"/>
    </row>
    <row r="43" ht="14.25">
      <c r="A43" s="1374"/>
      <c r="B43" s="1374"/>
      <c r="C43" s="1374"/>
      <c r="D43" s="285" t="s">
        <v>1828</v>
      </c>
      <c r="E43" s="285"/>
      <c r="F43" s="285"/>
      <c r="G43" s="285"/>
      <c r="H43" s="285"/>
      <c r="I43" s="1431">
        <v>0</v>
      </c>
      <c r="J43" s="1429"/>
      <c r="K43" s="1429"/>
      <c r="L43" s="1429" t="e">
        <f>ROUND(L42*I43,2)</f>
        <v>#REF!</v>
      </c>
      <c r="M43" s="1429"/>
    </row>
    <row r="44" ht="14.25">
      <c r="A44" s="1374"/>
      <c r="B44" s="1374"/>
      <c r="C44" s="1374"/>
      <c r="D44" s="285" t="s">
        <v>1829</v>
      </c>
      <c r="E44" s="285"/>
      <c r="F44" s="285"/>
      <c r="G44" s="285"/>
      <c r="H44" s="285"/>
      <c r="I44" s="285"/>
      <c r="J44" s="1429"/>
      <c r="K44" s="1429"/>
      <c r="L44" s="1429" t="e">
        <f>ROUND((L42+L43),2)</f>
        <v>#REF!</v>
      </c>
      <c r="M44" s="1429"/>
    </row>
    <row r="45" ht="14.25">
      <c r="A45" s="1374"/>
      <c r="B45" s="1374"/>
      <c r="C45" s="1374"/>
      <c r="D45" s="285" t="s">
        <v>1830</v>
      </c>
      <c r="E45" s="285"/>
      <c r="F45" s="285"/>
      <c r="G45" s="285"/>
      <c r="H45" s="285"/>
      <c r="I45" s="285">
        <v>1</v>
      </c>
      <c r="J45" s="1429"/>
      <c r="K45" s="1429"/>
      <c r="L45" s="1429" t="e">
        <f t="shared" ref="L45:L47" si="45">ROUND((L44*I45),2)</f>
        <v>#REF!</v>
      </c>
      <c r="M45" s="1429"/>
    </row>
    <row r="46" ht="14.25">
      <c r="A46" s="1374"/>
      <c r="B46" s="1374"/>
      <c r="C46" s="1374"/>
      <c r="D46" s="285" t="s">
        <v>1831</v>
      </c>
      <c r="E46" s="285"/>
      <c r="F46" s="285"/>
      <c r="G46" s="285"/>
      <c r="H46" s="285"/>
      <c r="I46" s="285">
        <v>1</v>
      </c>
      <c r="J46" s="1429"/>
      <c r="K46" s="1429"/>
      <c r="L46" s="1429" t="e">
        <f t="shared" si="45"/>
        <v>#REF!</v>
      </c>
      <c r="M46" s="1429"/>
    </row>
    <row r="47" ht="14.25">
      <c r="A47" s="1374"/>
      <c r="B47" s="1374"/>
      <c r="C47" s="1374"/>
      <c r="D47" s="1045" t="s">
        <v>1832</v>
      </c>
      <c r="E47" s="1045"/>
      <c r="F47" s="1045"/>
      <c r="G47" s="1045"/>
      <c r="H47" s="1045"/>
      <c r="I47" s="1045">
        <v>0.98999999999999999</v>
      </c>
      <c r="J47" s="1432"/>
      <c r="K47" s="1432"/>
      <c r="L47" s="1432" t="e">
        <f t="shared" si="45"/>
        <v>#REF!</v>
      </c>
      <c r="M47" s="1432"/>
    </row>
    <row r="48" ht="14.25">
      <c r="A48" s="1374"/>
      <c r="B48" s="1374"/>
      <c r="C48" s="1374"/>
      <c r="D48" s="285" t="s">
        <v>579</v>
      </c>
      <c r="E48" s="285"/>
      <c r="F48" s="285"/>
      <c r="G48" s="285"/>
      <c r="H48" s="285"/>
      <c r="I48" s="285"/>
      <c r="J48" s="1429"/>
      <c r="K48" s="1429"/>
      <c r="L48" s="1429">
        <f>ROUND((M37),2)</f>
        <v>0</v>
      </c>
      <c r="M48" s="1429"/>
    </row>
    <row r="49" ht="14.25">
      <c r="A49" s="1374"/>
      <c r="B49" s="1374"/>
      <c r="C49" s="1374"/>
      <c r="D49" s="1045" t="s">
        <v>1833</v>
      </c>
      <c r="E49" s="1045"/>
      <c r="F49" s="1045"/>
      <c r="G49" s="1045"/>
      <c r="H49" s="1045"/>
      <c r="I49" s="1045">
        <f>I47</f>
        <v>0.98999999999999999</v>
      </c>
      <c r="J49" s="1432"/>
      <c r="K49" s="1432"/>
      <c r="L49" s="1432">
        <f>ROUND((L48*I49),2)</f>
        <v>0</v>
      </c>
      <c r="M49" s="1432"/>
    </row>
    <row r="50" ht="14.25">
      <c r="A50" s="1374"/>
      <c r="B50" s="1374"/>
      <c r="C50" s="1374"/>
      <c r="D50" s="285" t="s">
        <v>1834</v>
      </c>
      <c r="E50" s="285"/>
      <c r="F50" s="285"/>
      <c r="G50" s="285"/>
      <c r="H50" s="285"/>
      <c r="I50" s="285"/>
      <c r="J50" s="1429"/>
      <c r="K50" s="1429"/>
      <c r="L50" s="1429">
        <f>ROUND((M38),2)</f>
        <v>0</v>
      </c>
      <c r="M50" s="1429"/>
    </row>
    <row r="51" ht="14.25">
      <c r="A51" s="1374"/>
      <c r="B51" s="1374"/>
      <c r="C51" s="1374"/>
      <c r="D51" s="285" t="s">
        <v>1835</v>
      </c>
      <c r="E51" s="285"/>
      <c r="F51" s="285"/>
      <c r="G51" s="285"/>
      <c r="H51" s="285"/>
      <c r="I51" s="285">
        <v>1</v>
      </c>
      <c r="J51" s="1429"/>
      <c r="K51" s="1429"/>
      <c r="L51" s="1429">
        <f t="shared" ref="L51:L53" si="46">ROUND((L50*I51),2)</f>
        <v>0</v>
      </c>
      <c r="M51" s="1429"/>
    </row>
    <row r="52" ht="14.25">
      <c r="A52" s="1374"/>
      <c r="B52" s="1374"/>
      <c r="C52" s="1374"/>
      <c r="D52" s="285" t="s">
        <v>1836</v>
      </c>
      <c r="E52" s="285"/>
      <c r="F52" s="285"/>
      <c r="G52" s="285"/>
      <c r="H52" s="285"/>
      <c r="I52" s="285">
        <v>1</v>
      </c>
      <c r="J52" s="1429"/>
      <c r="K52" s="1429"/>
      <c r="L52" s="1429">
        <f t="shared" si="46"/>
        <v>0</v>
      </c>
      <c r="M52" s="1429"/>
    </row>
    <row r="53" ht="14.25">
      <c r="A53" s="1374"/>
      <c r="B53" s="1374"/>
      <c r="C53" s="1374"/>
      <c r="D53" s="1045" t="s">
        <v>1837</v>
      </c>
      <c r="E53" s="1045"/>
      <c r="F53" s="1045"/>
      <c r="G53" s="1045"/>
      <c r="H53" s="1045"/>
      <c r="I53" s="1045">
        <f>I49</f>
        <v>0.98999999999999999</v>
      </c>
      <c r="J53" s="1432"/>
      <c r="K53" s="1432"/>
      <c r="L53" s="1432">
        <f t="shared" si="46"/>
        <v>0</v>
      </c>
      <c r="M53" s="1432"/>
    </row>
    <row r="54" ht="14.25">
      <c r="A54" s="1374"/>
      <c r="B54" s="1374"/>
      <c r="C54" s="1374"/>
      <c r="D54" s="1045" t="s">
        <v>1838</v>
      </c>
      <c r="E54" s="1045"/>
      <c r="F54" s="1045"/>
      <c r="G54" s="1045"/>
      <c r="H54" s="1045"/>
      <c r="I54" s="285"/>
      <c r="J54" s="1432"/>
      <c r="K54" s="1432"/>
      <c r="L54" s="1432" t="e">
        <f>ROUND((L47+L49+L53),2)</f>
        <v>#REF!</v>
      </c>
      <c r="M54" s="1432"/>
    </row>
    <row r="55" ht="14.25">
      <c r="A55" s="1374"/>
      <c r="B55" s="1374"/>
      <c r="C55" s="1374"/>
      <c r="D55" s="1374"/>
      <c r="E55" s="1374"/>
      <c r="F55" s="1374"/>
      <c r="G55" s="1374"/>
      <c r="H55" s="1374"/>
      <c r="I55" s="1374"/>
      <c r="J55" s="1374"/>
      <c r="K55" s="1374"/>
      <c r="L55" s="1374"/>
    </row>
    <row r="56" ht="14.25">
      <c r="A56" s="1374"/>
      <c r="B56" s="1374"/>
      <c r="C56" s="1374"/>
      <c r="D56" s="285"/>
      <c r="E56" s="285"/>
      <c r="F56" s="285"/>
      <c r="G56" s="285"/>
      <c r="H56" s="285"/>
      <c r="I56" s="285"/>
      <c r="J56" s="1429"/>
      <c r="K56" s="1429"/>
      <c r="L56" s="1374"/>
    </row>
    <row r="57" ht="14.25">
      <c r="A57" s="1374"/>
      <c r="B57" s="1374"/>
      <c r="C57" s="1374"/>
      <c r="D57" s="1374"/>
      <c r="E57" s="1374"/>
      <c r="F57" s="1374"/>
      <c r="G57" s="1374"/>
      <c r="H57" s="1374"/>
      <c r="I57" s="1374"/>
      <c r="J57" s="1374"/>
      <c r="K57" s="1374"/>
      <c r="L57" s="1374"/>
    </row>
    <row r="58" ht="14.25">
      <c r="A58" s="1374"/>
      <c r="B58" s="1374"/>
      <c r="C58" s="1374"/>
      <c r="D58" s="1045"/>
      <c r="E58" s="1045"/>
      <c r="F58" s="1045"/>
      <c r="G58" s="1045"/>
      <c r="H58" s="1045"/>
      <c r="I58" s="285"/>
      <c r="J58" s="1432"/>
      <c r="K58" s="1432"/>
      <c r="L58" s="1432"/>
      <c r="M58" s="1432"/>
    </row>
    <row r="59" ht="14.25">
      <c r="A59" s="1374"/>
      <c r="B59" s="1374"/>
      <c r="C59" s="1374"/>
      <c r="D59" s="1045"/>
      <c r="E59" s="1045"/>
      <c r="F59" s="1045"/>
      <c r="G59" s="1045"/>
      <c r="H59" s="1045"/>
      <c r="I59" s="285"/>
      <c r="J59" s="1432"/>
      <c r="K59" s="1432"/>
      <c r="L59" s="1432"/>
      <c r="M59" s="1432"/>
    </row>
    <row r="60" ht="14.25">
      <c r="A60" s="1374"/>
      <c r="B60" s="1374"/>
      <c r="C60" s="1374"/>
      <c r="D60" s="1374"/>
      <c r="E60" s="1374"/>
      <c r="F60" s="1374"/>
      <c r="G60" s="1374"/>
      <c r="H60" s="1374"/>
      <c r="I60" s="1374"/>
      <c r="J60" s="1374"/>
      <c r="K60" s="1374"/>
      <c r="L60" s="1374"/>
    </row>
    <row r="61" ht="14.25">
      <c r="A61" s="200"/>
      <c r="B61" s="200"/>
      <c r="C61" s="198" t="s">
        <v>1452</v>
      </c>
      <c r="D61" s="198"/>
      <c r="E61" s="1433" t="s">
        <v>1453</v>
      </c>
      <c r="F61" s="1433"/>
      <c r="G61" s="1433"/>
      <c r="H61" s="1433"/>
      <c r="I61" s="1433"/>
      <c r="J61" s="199" t="str">
        <f>IF([14]Source!AB15&lt;&gt;"", [14]Source!AB15," ")</f>
        <v xml:space="preserve"> </v>
      </c>
      <c r="K61" s="199" t="s">
        <v>1216</v>
      </c>
      <c r="L61" s="200"/>
    </row>
    <row r="62" ht="14.25">
      <c r="A62" s="200"/>
      <c r="B62" s="200"/>
      <c r="C62" s="200"/>
      <c r="D62" s="200"/>
      <c r="E62" s="288" t="s">
        <v>369</v>
      </c>
      <c r="F62" s="288"/>
      <c r="G62" s="288"/>
      <c r="H62" s="288"/>
      <c r="I62" s="288"/>
      <c r="J62" s="200"/>
      <c r="K62" s="200"/>
      <c r="L62" s="200"/>
    </row>
    <row r="63" ht="14.25">
      <c r="A63" s="200"/>
      <c r="B63" s="200"/>
      <c r="C63" s="200"/>
      <c r="D63" s="200"/>
      <c r="E63" s="1395"/>
      <c r="F63" s="1395"/>
      <c r="G63" s="1395"/>
      <c r="H63" s="1395"/>
      <c r="I63" s="1395"/>
      <c r="J63" s="200"/>
      <c r="K63" s="200"/>
      <c r="L63" s="200"/>
    </row>
    <row r="64" ht="14.25">
      <c r="A64" s="200"/>
      <c r="B64" s="200"/>
      <c r="C64" s="200"/>
      <c r="D64" s="200"/>
      <c r="E64" s="1395"/>
      <c r="F64" s="1395"/>
      <c r="G64" s="1395"/>
      <c r="H64" s="1395"/>
      <c r="I64" s="1395"/>
      <c r="J64" s="200"/>
      <c r="K64" s="200"/>
      <c r="L64" s="200"/>
    </row>
    <row r="65" ht="13.800000000000001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</row>
    <row r="66" ht="13.800000000000001">
      <c r="A66" s="200"/>
      <c r="B66" s="200"/>
      <c r="C66" s="198" t="s">
        <v>1454</v>
      </c>
      <c r="D66" s="198"/>
      <c r="E66" s="1433" t="s">
        <v>1455</v>
      </c>
      <c r="F66" s="1433"/>
      <c r="G66" s="1433"/>
      <c r="H66" s="1433"/>
      <c r="I66" s="1433"/>
      <c r="J66" s="199" t="str">
        <f>IF([14]Source!AF15&lt;&gt;"", [14]Source!AF15," ")</f>
        <v xml:space="preserve"> </v>
      </c>
      <c r="K66" s="199" t="s">
        <v>1818</v>
      </c>
      <c r="L66" s="200"/>
    </row>
    <row r="67" ht="13.800000000000001">
      <c r="A67" s="200"/>
      <c r="B67" s="200"/>
      <c r="C67" s="200"/>
      <c r="D67" s="200"/>
      <c r="E67" s="288" t="s">
        <v>369</v>
      </c>
      <c r="F67" s="288"/>
      <c r="G67" s="288"/>
      <c r="H67" s="288"/>
      <c r="I67" s="288"/>
      <c r="J67" s="200"/>
      <c r="K67" s="200"/>
      <c r="L67" s="200"/>
    </row>
    <row r="68" ht="13.800000000000001">
      <c r="A68" s="200"/>
      <c r="B68" s="200"/>
      <c r="C68" s="200"/>
      <c r="D68" s="200"/>
      <c r="E68" s="1395"/>
      <c r="F68" s="1395"/>
      <c r="G68" s="1395"/>
      <c r="H68" s="1395"/>
      <c r="I68" s="1395"/>
      <c r="J68" s="200"/>
      <c r="K68" s="200"/>
      <c r="L68" s="200"/>
    </row>
    <row r="69" ht="13.800000000000001">
      <c r="A69" s="200"/>
      <c r="B69" s="200"/>
      <c r="C69" s="200"/>
      <c r="D69" s="200"/>
      <c r="E69" s="1395"/>
      <c r="F69" s="1395"/>
      <c r="G69" s="1395"/>
      <c r="H69" s="1395"/>
      <c r="I69" s="1395"/>
      <c r="J69" s="200"/>
      <c r="K69" s="200"/>
      <c r="L69" s="200"/>
    </row>
    <row r="70">
      <c r="A70" s="1374"/>
      <c r="B70" s="1374"/>
      <c r="C70" s="1374"/>
      <c r="D70" s="1374"/>
      <c r="E70" s="1374"/>
      <c r="F70" s="1374"/>
      <c r="G70" s="1374"/>
      <c r="H70" s="1374"/>
      <c r="I70" s="1374"/>
      <c r="J70" s="1374"/>
      <c r="K70" s="1374"/>
      <c r="L70" s="1374"/>
    </row>
    <row r="71" ht="17.399999999999999">
      <c r="A71" s="1436"/>
      <c r="B71" s="1437" t="s">
        <v>1843</v>
      </c>
      <c r="C71" s="1438"/>
      <c r="D71" s="1438"/>
      <c r="E71" s="1438"/>
      <c r="F71" s="1438"/>
      <c r="G71" s="1438"/>
      <c r="H71" s="1438"/>
      <c r="I71" s="1438"/>
      <c r="J71" s="1438"/>
      <c r="K71" s="1438"/>
      <c r="L71" s="1438"/>
    </row>
    <row r="72" ht="13.800000000000001">
      <c r="A72" s="1436"/>
      <c r="B72" s="1439" t="s">
        <v>1801</v>
      </c>
      <c r="C72" s="1436"/>
      <c r="D72" s="1436"/>
      <c r="E72" s="1436"/>
      <c r="F72" s="1440"/>
      <c r="G72" s="1436"/>
      <c r="H72" s="1436"/>
      <c r="I72" s="1436"/>
      <c r="J72" s="1440"/>
      <c r="K72" s="1436"/>
      <c r="L72" s="1436"/>
    </row>
    <row r="73">
      <c r="A73" s="1389"/>
      <c r="B73" s="1389"/>
      <c r="C73" s="1389"/>
      <c r="D73" s="1389"/>
      <c r="E73" s="1389"/>
      <c r="F73" s="1389" t="s">
        <v>1459</v>
      </c>
      <c r="G73" s="1389"/>
      <c r="H73" s="1389"/>
      <c r="I73" s="1389"/>
      <c r="J73" s="1389" t="s">
        <v>1460</v>
      </c>
      <c r="K73" s="1389"/>
      <c r="L73" s="1389"/>
    </row>
    <row r="75">
      <c r="D75" s="285"/>
      <c r="E75" s="285"/>
      <c r="F75" s="285"/>
      <c r="G75" s="285"/>
      <c r="H75" s="285"/>
      <c r="I75" s="285"/>
      <c r="J75" s="1429"/>
      <c r="K75" s="1429"/>
    </row>
    <row r="76">
      <c r="D76" s="285"/>
      <c r="E76" s="285"/>
      <c r="F76" s="285"/>
      <c r="G76" s="285"/>
      <c r="H76" s="285"/>
      <c r="I76" s="1430"/>
      <c r="J76" s="1429"/>
      <c r="K76" s="1429"/>
    </row>
    <row r="77">
      <c r="D77" s="1045"/>
      <c r="E77" s="1045"/>
      <c r="F77" s="1045"/>
      <c r="G77" s="1045"/>
      <c r="H77" s="1045"/>
      <c r="I77" s="1045"/>
      <c r="J77" s="1432"/>
      <c r="K77" s="1432"/>
    </row>
  </sheetData>
  <mergeCells count="9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D40:I40"/>
    <mergeCell ref="J40:K40"/>
    <mergeCell ref="L40:M40"/>
    <mergeCell ref="D41:H41"/>
    <mergeCell ref="J41:K41"/>
    <mergeCell ref="L41:M41"/>
    <mergeCell ref="D42:H42"/>
    <mergeCell ref="J42:K42"/>
    <mergeCell ref="L42:M42"/>
    <mergeCell ref="D43:H43"/>
    <mergeCell ref="J43:K43"/>
    <mergeCell ref="L43:M43"/>
    <mergeCell ref="D44:H44"/>
    <mergeCell ref="J44:K44"/>
    <mergeCell ref="L44:M44"/>
    <mergeCell ref="D45:H45"/>
    <mergeCell ref="J45:K45"/>
    <mergeCell ref="L45:M45"/>
    <mergeCell ref="D46:H46"/>
    <mergeCell ref="J46:K46"/>
    <mergeCell ref="L46:M46"/>
    <mergeCell ref="D47:H47"/>
    <mergeCell ref="J47:K47"/>
    <mergeCell ref="L47:M47"/>
    <mergeCell ref="D48:H48"/>
    <mergeCell ref="J48:K48"/>
    <mergeCell ref="L48:M48"/>
    <mergeCell ref="D49:H49"/>
    <mergeCell ref="J49:K49"/>
    <mergeCell ref="L49:M49"/>
    <mergeCell ref="D50:H50"/>
    <mergeCell ref="J50:K50"/>
    <mergeCell ref="L50:M50"/>
    <mergeCell ref="D51:H51"/>
    <mergeCell ref="J51:K51"/>
    <mergeCell ref="L51:M51"/>
    <mergeCell ref="D52:H52"/>
    <mergeCell ref="J52:K52"/>
    <mergeCell ref="L52:M52"/>
    <mergeCell ref="D53:H53"/>
    <mergeCell ref="J53:K53"/>
    <mergeCell ref="L53:M53"/>
    <mergeCell ref="D54:H54"/>
    <mergeCell ref="J54:K54"/>
    <mergeCell ref="L54:M54"/>
    <mergeCell ref="J56:K56"/>
    <mergeCell ref="C61:D61"/>
    <mergeCell ref="E61:I61"/>
    <mergeCell ref="E62:I62"/>
    <mergeCell ref="C66:D66"/>
    <mergeCell ref="E66:I66"/>
    <mergeCell ref="E67:I67"/>
    <mergeCell ref="J75:K75"/>
    <mergeCell ref="D76:H76"/>
    <mergeCell ref="J76:K76"/>
    <mergeCell ref="D77:H77"/>
    <mergeCell ref="J77:K77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37" zoomScale="81" workbookViewId="0">
      <selection activeCell="G187" activeCellId="0" sqref="G187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style="293" width="14.21875"/>
    <col min="14" max="16384" style="293" width="8.886718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CONCATENATE(Титул!AQ15," ",Титул!AG21)</f>
        <v xml:space="preserve">01-01-01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3.80000000000000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7.399999999999999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7.399999999999999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3.800000000000001">
      <c r="A32" s="1456" t="s">
        <v>473</v>
      </c>
      <c r="B32" s="1456"/>
      <c r="C32" s="1456"/>
      <c r="D32" s="1456"/>
      <c r="E32" s="1456"/>
      <c r="F32" s="1456"/>
      <c r="G32" s="1456"/>
      <c r="H32" s="1456"/>
      <c r="I32" s="1456"/>
      <c r="J32" s="1456"/>
      <c r="K32" s="1456"/>
      <c r="L32" s="1456"/>
      <c r="M32" s="1456"/>
    </row>
    <row r="33" ht="13.199999999999999">
      <c r="A33" s="1457" t="s">
        <v>97</v>
      </c>
      <c r="B33" s="1458"/>
      <c r="C33" s="408" t="s">
        <v>381</v>
      </c>
      <c r="D33" s="408" t="s">
        <v>380</v>
      </c>
      <c r="E33" s="408" t="s">
        <v>426</v>
      </c>
      <c r="F33" s="409" t="s">
        <v>485</v>
      </c>
      <c r="G33" s="410"/>
      <c r="H33" s="411"/>
      <c r="I33" s="409" t="s">
        <v>486</v>
      </c>
      <c r="J33" s="410"/>
      <c r="K33" s="410"/>
      <c r="L33" s="410"/>
      <c r="M33" s="411"/>
    </row>
    <row r="34" ht="13.199999999999999">
      <c r="A34" s="408" t="s">
        <v>97</v>
      </c>
      <c r="B34" s="408" t="s">
        <v>1325</v>
      </c>
      <c r="C34" s="412"/>
      <c r="D34" s="412"/>
      <c r="E34" s="412"/>
      <c r="F34" s="413"/>
      <c r="G34" s="414"/>
      <c r="H34" s="415"/>
      <c r="I34" s="1459"/>
      <c r="J34" s="414"/>
      <c r="K34" s="414"/>
      <c r="L34" s="414"/>
      <c r="M34" s="415"/>
    </row>
    <row r="35" ht="13.199999999999999">
      <c r="A35" s="412"/>
      <c r="B35" s="412"/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6"/>
      <c r="G36" s="417"/>
      <c r="H36" s="418"/>
      <c r="I36" s="1460"/>
      <c r="J36" s="417"/>
      <c r="K36" s="417"/>
      <c r="L36" s="417"/>
      <c r="M36" s="418"/>
    </row>
    <row r="37" ht="52.799999999999997">
      <c r="A37" s="419"/>
      <c r="B37" s="419"/>
      <c r="C37" s="419"/>
      <c r="D37" s="419"/>
      <c r="E37" s="419"/>
      <c r="F37" s="420" t="s">
        <v>487</v>
      </c>
      <c r="G37" s="420" t="s">
        <v>488</v>
      </c>
      <c r="H37" s="421" t="s">
        <v>489</v>
      </c>
      <c r="I37" s="420" t="s">
        <v>490</v>
      </c>
      <c r="J37" s="420" t="s">
        <v>491</v>
      </c>
      <c r="K37" s="420" t="s">
        <v>492</v>
      </c>
      <c r="L37" s="420" t="s">
        <v>488</v>
      </c>
      <c r="M37" s="420" t="s">
        <v>493</v>
      </c>
    </row>
    <row r="38" ht="13.199999999999999">
      <c r="A38" s="1461">
        <v>1</v>
      </c>
      <c r="B38" s="1461">
        <v>2</v>
      </c>
      <c r="C38" s="1461">
        <v>3</v>
      </c>
      <c r="D38" s="1461">
        <v>4</v>
      </c>
      <c r="E38" s="1461">
        <v>5</v>
      </c>
      <c r="F38" s="1461">
        <v>6</v>
      </c>
      <c r="G38" s="1461">
        <v>7</v>
      </c>
      <c r="H38" s="1461">
        <v>8</v>
      </c>
      <c r="I38" s="1461">
        <v>9</v>
      </c>
      <c r="J38" s="1461">
        <v>10</v>
      </c>
      <c r="K38" s="1461">
        <v>11</v>
      </c>
      <c r="L38" s="1461">
        <v>12</v>
      </c>
      <c r="M38" s="1461">
        <v>13</v>
      </c>
    </row>
    <row r="39" ht="13.19999999999999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</row>
    <row r="40" ht="16.800000000000001">
      <c r="A40" s="424" t="s">
        <v>2016</v>
      </c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ht="13.199999999999999">
      <c r="A41" s="293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ht="16.800000000000001">
      <c r="A42" s="424" t="s">
        <v>494</v>
      </c>
      <c r="B42" s="424"/>
      <c r="C42" s="424"/>
      <c r="D42" s="424"/>
      <c r="E42" s="424"/>
      <c r="F42" s="424"/>
      <c r="G42" s="424"/>
      <c r="H42" s="424"/>
      <c r="I42" s="424"/>
      <c r="J42" s="424"/>
      <c r="K42" s="424"/>
      <c r="L42" s="424"/>
      <c r="M42" s="424"/>
    </row>
    <row r="43" ht="69">
      <c r="A43" s="425" t="s">
        <v>495</v>
      </c>
      <c r="B43" s="425" t="s">
        <v>495</v>
      </c>
      <c r="C43" s="426" t="s">
        <v>496</v>
      </c>
      <c r="D43" s="426" t="s">
        <v>497</v>
      </c>
      <c r="E43" s="427" t="s">
        <v>498</v>
      </c>
      <c r="F43" s="428">
        <v>1</v>
      </c>
      <c r="G43" s="428"/>
      <c r="H43" s="428">
        <v>1</v>
      </c>
      <c r="I43" s="429"/>
      <c r="J43" s="430"/>
      <c r="K43" s="429"/>
      <c r="L43" s="430"/>
      <c r="M43" s="429"/>
    </row>
    <row r="44" ht="26.399999999999999">
      <c r="A44" s="293"/>
      <c r="B44" s="293"/>
      <c r="C44" s="431" t="s">
        <v>499</v>
      </c>
      <c r="D44" s="431" t="s">
        <v>500</v>
      </c>
      <c r="E44" s="431"/>
      <c r="F44" s="431"/>
      <c r="G44" s="431"/>
      <c r="H44" s="431"/>
      <c r="I44" s="431"/>
      <c r="J44" s="431"/>
      <c r="K44" s="431"/>
      <c r="L44" s="431"/>
      <c r="M44" s="431"/>
    </row>
    <row r="45" ht="26.399999999999999">
      <c r="A45" s="293"/>
      <c r="B45" s="293"/>
      <c r="C45" s="431" t="s">
        <v>501</v>
      </c>
      <c r="D45" s="431" t="s">
        <v>502</v>
      </c>
      <c r="E45" s="431"/>
      <c r="F45" s="431"/>
      <c r="G45" s="431"/>
      <c r="H45" s="431"/>
      <c r="I45" s="431"/>
      <c r="J45" s="431"/>
      <c r="K45" s="431"/>
      <c r="L45" s="431"/>
      <c r="M45" s="431"/>
    </row>
    <row r="46" ht="13.199999999999999">
      <c r="A46" s="293"/>
      <c r="B46" s="293"/>
      <c r="C46" s="293"/>
      <c r="D46" s="432" t="s">
        <v>503</v>
      </c>
      <c r="E46" s="432"/>
      <c r="F46" s="432"/>
      <c r="G46" s="432"/>
      <c r="H46" s="293"/>
      <c r="I46" s="293"/>
      <c r="J46" s="293"/>
      <c r="K46" s="293"/>
      <c r="L46" s="293"/>
      <c r="M46" s="293"/>
    </row>
    <row r="47">
      <c r="A47" s="433"/>
      <c r="B47" s="433"/>
      <c r="C47" s="428">
        <v>1</v>
      </c>
      <c r="D47" s="433" t="s">
        <v>504</v>
      </c>
      <c r="E47" s="427" t="s">
        <v>480</v>
      </c>
      <c r="F47" s="434"/>
      <c r="G47" s="428"/>
      <c r="H47" s="428">
        <v>26.207999999999998</v>
      </c>
      <c r="I47" s="428"/>
      <c r="J47" s="428"/>
      <c r="K47" s="428"/>
      <c r="L47" s="428"/>
      <c r="M47" s="435">
        <v>14355.17</v>
      </c>
    </row>
    <row r="48">
      <c r="A48" s="426"/>
      <c r="B48" s="426"/>
      <c r="C48" s="426" t="s">
        <v>505</v>
      </c>
      <c r="D48" s="426" t="s">
        <v>506</v>
      </c>
      <c r="E48" s="427" t="s">
        <v>480</v>
      </c>
      <c r="F48" s="428">
        <v>31.199999999999999</v>
      </c>
      <c r="G48" s="428">
        <v>0.83999999999999997</v>
      </c>
      <c r="H48" s="428">
        <v>26.207999999999998</v>
      </c>
      <c r="I48" s="429"/>
      <c r="J48" s="430"/>
      <c r="K48" s="429">
        <v>547.74000000000001</v>
      </c>
      <c r="L48" s="430"/>
      <c r="M48" s="429">
        <v>14355.17</v>
      </c>
    </row>
    <row r="49">
      <c r="A49" s="433"/>
      <c r="B49" s="433"/>
      <c r="C49" s="428">
        <v>2</v>
      </c>
      <c r="D49" s="433" t="s">
        <v>507</v>
      </c>
      <c r="E49" s="427"/>
      <c r="F49" s="434"/>
      <c r="G49" s="428"/>
      <c r="H49" s="428"/>
      <c r="I49" s="428"/>
      <c r="J49" s="428"/>
      <c r="K49" s="428"/>
      <c r="L49" s="428"/>
      <c r="M49" s="435">
        <v>6734.7900000000009</v>
      </c>
    </row>
    <row r="50">
      <c r="A50" s="433"/>
      <c r="B50" s="433"/>
      <c r="C50" s="428"/>
      <c r="D50" s="433" t="s">
        <v>508</v>
      </c>
      <c r="E50" s="427" t="s">
        <v>480</v>
      </c>
      <c r="F50" s="434"/>
      <c r="G50" s="428"/>
      <c r="H50" s="428">
        <v>4.1412000000000004</v>
      </c>
      <c r="I50" s="428"/>
      <c r="J50" s="428"/>
      <c r="K50" s="428"/>
      <c r="L50" s="428"/>
      <c r="M50" s="435">
        <v>3002.1599999999999</v>
      </c>
    </row>
    <row r="51" ht="27.600000000000001">
      <c r="A51" s="426"/>
      <c r="B51" s="426"/>
      <c r="C51" s="426" t="s">
        <v>509</v>
      </c>
      <c r="D51" s="426" t="s">
        <v>510</v>
      </c>
      <c r="E51" s="427" t="s">
        <v>511</v>
      </c>
      <c r="F51" s="428">
        <v>4.9299999999999997</v>
      </c>
      <c r="G51" s="428">
        <v>0.83999999999999997</v>
      </c>
      <c r="H51" s="428">
        <v>4.1412000000000004</v>
      </c>
      <c r="I51" s="429"/>
      <c r="J51" s="430"/>
      <c r="K51" s="429">
        <v>1626.29</v>
      </c>
      <c r="L51" s="430"/>
      <c r="M51" s="429">
        <v>6734.79</v>
      </c>
    </row>
    <row r="52" ht="27.600000000000001">
      <c r="A52" s="426"/>
      <c r="B52" s="426"/>
      <c r="C52" s="426" t="s">
        <v>512</v>
      </c>
      <c r="D52" s="426" t="s">
        <v>513</v>
      </c>
      <c r="E52" s="427" t="s">
        <v>480</v>
      </c>
      <c r="F52" s="428">
        <v>4.9299999999999997</v>
      </c>
      <c r="G52" s="428">
        <v>0.83999999999999997</v>
      </c>
      <c r="H52" s="428">
        <v>4.1412000000000004</v>
      </c>
      <c r="I52" s="429"/>
      <c r="J52" s="430"/>
      <c r="K52" s="429">
        <v>724.95000000000005</v>
      </c>
      <c r="L52" s="430"/>
      <c r="M52" s="429">
        <v>3002.1599999999999</v>
      </c>
    </row>
    <row r="53">
      <c r="A53" s="426"/>
      <c r="B53" s="426"/>
      <c r="C53" s="426" t="s">
        <v>514</v>
      </c>
      <c r="D53" s="436" t="s">
        <v>515</v>
      </c>
      <c r="E53" s="437" t="s">
        <v>516</v>
      </c>
      <c r="F53" s="438">
        <v>0</v>
      </c>
      <c r="G53" s="438">
        <v>0</v>
      </c>
      <c r="H53" s="438">
        <v>0</v>
      </c>
      <c r="I53" s="439"/>
      <c r="J53" s="440"/>
      <c r="K53" s="439"/>
      <c r="L53" s="440"/>
      <c r="M53" s="439"/>
    </row>
    <row r="54">
      <c r="A54" s="426"/>
      <c r="B54" s="426"/>
      <c r="C54" s="426"/>
      <c r="D54" s="441" t="s">
        <v>517</v>
      </c>
      <c r="E54" s="427"/>
      <c r="F54" s="428"/>
      <c r="G54" s="428"/>
      <c r="H54" s="428"/>
      <c r="I54" s="429"/>
      <c r="J54" s="430"/>
      <c r="K54" s="429"/>
      <c r="L54" s="430"/>
      <c r="M54" s="429">
        <v>24092.119999999999</v>
      </c>
    </row>
    <row r="55">
      <c r="A55" s="426"/>
      <c r="B55" s="426"/>
      <c r="C55" s="426"/>
      <c r="D55" s="426" t="s">
        <v>518</v>
      </c>
      <c r="E55" s="427"/>
      <c r="F55" s="428"/>
      <c r="G55" s="428"/>
      <c r="H55" s="428"/>
      <c r="I55" s="429"/>
      <c r="J55" s="430"/>
      <c r="K55" s="429"/>
      <c r="L55" s="430"/>
      <c r="M55" s="429">
        <v>17357.330000000002</v>
      </c>
    </row>
    <row r="56">
      <c r="A56" s="426"/>
      <c r="B56" s="426"/>
      <c r="C56" s="426" t="s">
        <v>519</v>
      </c>
      <c r="D56" s="426" t="s">
        <v>520</v>
      </c>
      <c r="E56" s="427" t="s">
        <v>206</v>
      </c>
      <c r="F56" s="428">
        <v>103</v>
      </c>
      <c r="G56" s="428"/>
      <c r="H56" s="428">
        <v>103</v>
      </c>
      <c r="I56" s="429"/>
      <c r="J56" s="430"/>
      <c r="K56" s="429"/>
      <c r="L56" s="430"/>
      <c r="M56" s="429">
        <v>17878.049999999999</v>
      </c>
    </row>
    <row r="57">
      <c r="A57" s="436"/>
      <c r="B57" s="436"/>
      <c r="C57" s="436" t="s">
        <v>521</v>
      </c>
      <c r="D57" s="436" t="s">
        <v>522</v>
      </c>
      <c r="E57" s="437" t="s">
        <v>206</v>
      </c>
      <c r="F57" s="438">
        <v>60</v>
      </c>
      <c r="G57" s="438"/>
      <c r="H57" s="438">
        <v>60</v>
      </c>
      <c r="I57" s="439"/>
      <c r="J57" s="440"/>
      <c r="K57" s="439"/>
      <c r="L57" s="440"/>
      <c r="M57" s="439">
        <v>10414.4</v>
      </c>
    </row>
    <row r="58" ht="13.800000000000001">
      <c r="A58" s="293"/>
      <c r="B58" s="293"/>
      <c r="C58" s="293"/>
      <c r="D58" s="442" t="s">
        <v>523</v>
      </c>
      <c r="E58" s="442"/>
      <c r="F58" s="442"/>
      <c r="G58" s="442"/>
      <c r="H58" s="442"/>
      <c r="I58" s="442"/>
      <c r="J58" s="443">
        <v>52384.569999999992</v>
      </c>
      <c r="K58" s="443"/>
      <c r="L58" s="443">
        <v>52384.569999999992</v>
      </c>
      <c r="M58" s="443"/>
    </row>
    <row r="59" ht="55.200000000000003">
      <c r="A59" s="425" t="s">
        <v>449</v>
      </c>
      <c r="B59" s="425" t="s">
        <v>449</v>
      </c>
      <c r="C59" s="426" t="s">
        <v>524</v>
      </c>
      <c r="D59" s="426" t="s">
        <v>525</v>
      </c>
      <c r="E59" s="427" t="s">
        <v>238</v>
      </c>
      <c r="F59" s="428">
        <v>1</v>
      </c>
      <c r="G59" s="428"/>
      <c r="H59" s="428">
        <v>1</v>
      </c>
      <c r="I59" s="429"/>
      <c r="J59" s="430"/>
      <c r="K59" s="429"/>
      <c r="L59" s="430"/>
      <c r="M59" s="429"/>
    </row>
    <row r="60" ht="26.399999999999999">
      <c r="A60" s="293"/>
      <c r="B60" s="293"/>
      <c r="C60" s="431" t="s">
        <v>499</v>
      </c>
      <c r="D60" s="431" t="s">
        <v>500</v>
      </c>
      <c r="E60" s="431"/>
      <c r="F60" s="431"/>
      <c r="G60" s="431"/>
      <c r="H60" s="431"/>
      <c r="I60" s="431"/>
      <c r="J60" s="431"/>
      <c r="K60" s="431"/>
      <c r="L60" s="431"/>
      <c r="M60" s="431"/>
    </row>
    <row r="61" ht="26.399999999999999">
      <c r="A61" s="293"/>
      <c r="B61" s="293"/>
      <c r="C61" s="431" t="s">
        <v>526</v>
      </c>
      <c r="D61" s="431" t="s">
        <v>527</v>
      </c>
      <c r="E61" s="431"/>
      <c r="F61" s="431"/>
      <c r="G61" s="431"/>
      <c r="H61" s="431"/>
      <c r="I61" s="431"/>
      <c r="J61" s="431"/>
      <c r="K61" s="431"/>
      <c r="L61" s="431"/>
      <c r="M61" s="431"/>
    </row>
    <row r="62" ht="13.199999999999999">
      <c r="A62" s="293"/>
      <c r="B62" s="293"/>
      <c r="C62" s="293"/>
      <c r="D62" s="432" t="s">
        <v>528</v>
      </c>
      <c r="E62" s="432"/>
      <c r="F62" s="432"/>
      <c r="G62" s="432"/>
      <c r="H62" s="293"/>
      <c r="I62" s="293"/>
      <c r="J62" s="293"/>
      <c r="K62" s="293"/>
      <c r="L62" s="293"/>
      <c r="M62" s="293"/>
    </row>
    <row r="63">
      <c r="A63" s="433"/>
      <c r="B63" s="433"/>
      <c r="C63" s="428">
        <v>1</v>
      </c>
      <c r="D63" s="433" t="s">
        <v>504</v>
      </c>
      <c r="E63" s="427" t="s">
        <v>480</v>
      </c>
      <c r="F63" s="434"/>
      <c r="G63" s="428"/>
      <c r="H63" s="428">
        <v>4.1951999999999998</v>
      </c>
      <c r="I63" s="428"/>
      <c r="J63" s="428"/>
      <c r="K63" s="428"/>
      <c r="L63" s="428"/>
      <c r="M63" s="435">
        <v>2061.3499999999999</v>
      </c>
    </row>
    <row r="64">
      <c r="A64" s="426"/>
      <c r="B64" s="426"/>
      <c r="C64" s="426" t="s">
        <v>529</v>
      </c>
      <c r="D64" s="426" t="s">
        <v>530</v>
      </c>
      <c r="E64" s="427" t="s">
        <v>480</v>
      </c>
      <c r="F64" s="428">
        <v>4.3700000000000001</v>
      </c>
      <c r="G64" s="428">
        <v>0.95999999999999996</v>
      </c>
      <c r="H64" s="428">
        <v>4.1951999999999998</v>
      </c>
      <c r="I64" s="429"/>
      <c r="J64" s="430"/>
      <c r="K64" s="429">
        <v>491.36000000000001</v>
      </c>
      <c r="L64" s="430"/>
      <c r="M64" s="429">
        <v>2061.3499999999999</v>
      </c>
    </row>
    <row r="65">
      <c r="A65" s="433"/>
      <c r="B65" s="433"/>
      <c r="C65" s="428">
        <v>2</v>
      </c>
      <c r="D65" s="433" t="s">
        <v>507</v>
      </c>
      <c r="E65" s="427"/>
      <c r="F65" s="434"/>
      <c r="G65" s="428"/>
      <c r="H65" s="428"/>
      <c r="I65" s="428"/>
      <c r="J65" s="428"/>
      <c r="K65" s="428"/>
      <c r="L65" s="428"/>
      <c r="M65" s="435">
        <v>5556.0200000000004</v>
      </c>
    </row>
    <row r="66">
      <c r="A66" s="433"/>
      <c r="B66" s="433"/>
      <c r="C66" s="428"/>
      <c r="D66" s="433" t="s">
        <v>508</v>
      </c>
      <c r="E66" s="427" t="s">
        <v>480</v>
      </c>
      <c r="F66" s="434"/>
      <c r="G66" s="428"/>
      <c r="H66" s="428">
        <v>2.5056000000000003</v>
      </c>
      <c r="I66" s="428"/>
      <c r="J66" s="428"/>
      <c r="K66" s="428"/>
      <c r="L66" s="428"/>
      <c r="M66" s="435">
        <v>1676.71</v>
      </c>
    </row>
    <row r="67" ht="41.399999999999999">
      <c r="A67" s="426"/>
      <c r="B67" s="426"/>
      <c r="C67" s="426" t="s">
        <v>531</v>
      </c>
      <c r="D67" s="426" t="s">
        <v>532</v>
      </c>
      <c r="E67" s="427" t="s">
        <v>511</v>
      </c>
      <c r="F67" s="428">
        <v>1.3899999999999999</v>
      </c>
      <c r="G67" s="428">
        <v>0.95999999999999996</v>
      </c>
      <c r="H67" s="428">
        <v>1.3344</v>
      </c>
      <c r="I67" s="429">
        <v>2088.77</v>
      </c>
      <c r="J67" s="430">
        <v>1.3100000000000001</v>
      </c>
      <c r="K67" s="429">
        <v>2736.29</v>
      </c>
      <c r="L67" s="430"/>
      <c r="M67" s="429">
        <v>3651.3099999999999</v>
      </c>
    </row>
    <row r="68" ht="27.600000000000001">
      <c r="A68" s="426"/>
      <c r="B68" s="426"/>
      <c r="C68" s="426" t="s">
        <v>533</v>
      </c>
      <c r="D68" s="426" t="s">
        <v>534</v>
      </c>
      <c r="E68" s="427" t="s">
        <v>480</v>
      </c>
      <c r="F68" s="428">
        <v>1.3899999999999999</v>
      </c>
      <c r="G68" s="428">
        <v>0.95999999999999996</v>
      </c>
      <c r="H68" s="428">
        <v>1.3344</v>
      </c>
      <c r="I68" s="429"/>
      <c r="J68" s="430"/>
      <c r="K68" s="429">
        <v>620.24000000000001</v>
      </c>
      <c r="L68" s="430"/>
      <c r="M68" s="429">
        <v>827.64999999999998</v>
      </c>
    </row>
    <row r="69" ht="27.600000000000001">
      <c r="A69" s="426"/>
      <c r="B69" s="426"/>
      <c r="C69" s="426" t="s">
        <v>509</v>
      </c>
      <c r="D69" s="426" t="s">
        <v>510</v>
      </c>
      <c r="E69" s="427" t="s">
        <v>511</v>
      </c>
      <c r="F69" s="428">
        <v>1.22</v>
      </c>
      <c r="G69" s="428">
        <v>0.95999999999999996</v>
      </c>
      <c r="H69" s="428">
        <v>1.1712</v>
      </c>
      <c r="I69" s="429"/>
      <c r="J69" s="430"/>
      <c r="K69" s="429">
        <v>1626.29</v>
      </c>
      <c r="L69" s="430"/>
      <c r="M69" s="429">
        <v>1904.71</v>
      </c>
    </row>
    <row r="70" ht="27.600000000000001">
      <c r="A70" s="426"/>
      <c r="B70" s="426"/>
      <c r="C70" s="426" t="s">
        <v>512</v>
      </c>
      <c r="D70" s="426" t="s">
        <v>513</v>
      </c>
      <c r="E70" s="427" t="s">
        <v>480</v>
      </c>
      <c r="F70" s="428">
        <v>1.22</v>
      </c>
      <c r="G70" s="428">
        <v>0.95999999999999996</v>
      </c>
      <c r="H70" s="428">
        <v>1.1712</v>
      </c>
      <c r="I70" s="429"/>
      <c r="J70" s="430"/>
      <c r="K70" s="429">
        <v>724.95000000000005</v>
      </c>
      <c r="L70" s="430"/>
      <c r="M70" s="429">
        <v>849.05999999999995</v>
      </c>
    </row>
    <row r="71">
      <c r="A71" s="433"/>
      <c r="B71" s="433"/>
      <c r="C71" s="428">
        <v>4</v>
      </c>
      <c r="D71" s="433" t="s">
        <v>535</v>
      </c>
      <c r="E71" s="427"/>
      <c r="F71" s="434"/>
      <c r="G71" s="428"/>
      <c r="H71" s="428"/>
      <c r="I71" s="428"/>
      <c r="J71" s="428"/>
      <c r="K71" s="428"/>
      <c r="L71" s="428"/>
      <c r="M71" s="435">
        <v>0</v>
      </c>
    </row>
    <row r="72">
      <c r="A72" s="426"/>
      <c r="B72" s="426"/>
      <c r="C72" s="426" t="s">
        <v>536</v>
      </c>
      <c r="D72" s="426" t="s">
        <v>537</v>
      </c>
      <c r="E72" s="427" t="s">
        <v>516</v>
      </c>
      <c r="F72" s="428">
        <v>0.10000000000000001</v>
      </c>
      <c r="G72" s="428">
        <v>0</v>
      </c>
      <c r="H72" s="428">
        <v>0</v>
      </c>
      <c r="I72" s="429">
        <v>58.530000000000001</v>
      </c>
      <c r="J72" s="430">
        <v>1.6000000000000001</v>
      </c>
      <c r="K72" s="429">
        <v>93.650000000000006</v>
      </c>
      <c r="L72" s="430"/>
      <c r="M72" s="429">
        <v>0</v>
      </c>
    </row>
    <row r="73">
      <c r="A73" s="426"/>
      <c r="B73" s="426"/>
      <c r="C73" s="426" t="s">
        <v>538</v>
      </c>
      <c r="D73" s="426" t="s">
        <v>539</v>
      </c>
      <c r="E73" s="427" t="s">
        <v>516</v>
      </c>
      <c r="F73" s="428">
        <v>0.02</v>
      </c>
      <c r="G73" s="428">
        <v>0</v>
      </c>
      <c r="H73" s="428">
        <v>0</v>
      </c>
      <c r="I73" s="429">
        <v>56.109999999999999</v>
      </c>
      <c r="J73" s="430">
        <v>1.54</v>
      </c>
      <c r="K73" s="429">
        <v>86.409999999999997</v>
      </c>
      <c r="L73" s="430"/>
      <c r="M73" s="429">
        <v>0</v>
      </c>
    </row>
    <row r="74">
      <c r="A74" s="426"/>
      <c r="B74" s="426"/>
      <c r="C74" s="426" t="s">
        <v>540</v>
      </c>
      <c r="D74" s="426" t="s">
        <v>541</v>
      </c>
      <c r="E74" s="427" t="s">
        <v>542</v>
      </c>
      <c r="F74" s="428">
        <v>0.0001</v>
      </c>
      <c r="G74" s="428">
        <v>0</v>
      </c>
      <c r="H74" s="428">
        <v>0</v>
      </c>
      <c r="I74" s="429">
        <v>80020.979999999996</v>
      </c>
      <c r="J74" s="430">
        <v>1.29</v>
      </c>
      <c r="K74" s="429">
        <v>103227.06</v>
      </c>
      <c r="L74" s="430"/>
      <c r="M74" s="429">
        <v>0</v>
      </c>
    </row>
    <row r="75">
      <c r="A75" s="426"/>
      <c r="B75" s="426"/>
      <c r="C75" s="426" t="s">
        <v>543</v>
      </c>
      <c r="D75" s="426" t="s">
        <v>544</v>
      </c>
      <c r="E75" s="427" t="s">
        <v>516</v>
      </c>
      <c r="F75" s="428">
        <v>0.029999999999999999</v>
      </c>
      <c r="G75" s="428">
        <v>0</v>
      </c>
      <c r="H75" s="428">
        <v>0</v>
      </c>
      <c r="I75" s="429">
        <v>60.600000000000001</v>
      </c>
      <c r="J75" s="430">
        <v>1.4299999999999999</v>
      </c>
      <c r="K75" s="429">
        <v>86.659999999999997</v>
      </c>
      <c r="L75" s="430"/>
      <c r="M75" s="429">
        <v>0</v>
      </c>
    </row>
    <row r="76">
      <c r="A76" s="426"/>
      <c r="B76" s="426"/>
      <c r="C76" s="426" t="s">
        <v>545</v>
      </c>
      <c r="D76" s="426" t="s">
        <v>546</v>
      </c>
      <c r="E76" s="427" t="s">
        <v>547</v>
      </c>
      <c r="F76" s="428">
        <v>0</v>
      </c>
      <c r="G76" s="428">
        <v>0</v>
      </c>
      <c r="H76" s="428">
        <v>0</v>
      </c>
      <c r="I76" s="429"/>
      <c r="J76" s="430"/>
      <c r="K76" s="429"/>
      <c r="L76" s="430"/>
      <c r="M76" s="429"/>
    </row>
    <row r="77" ht="27.600000000000001">
      <c r="A77" s="426"/>
      <c r="B77" s="426"/>
      <c r="C77" s="426" t="s">
        <v>548</v>
      </c>
      <c r="D77" s="436" t="s">
        <v>549</v>
      </c>
      <c r="E77" s="437" t="s">
        <v>547</v>
      </c>
      <c r="F77" s="438">
        <v>0</v>
      </c>
      <c r="G77" s="438">
        <v>0</v>
      </c>
      <c r="H77" s="438">
        <v>0</v>
      </c>
      <c r="I77" s="439"/>
      <c r="J77" s="440"/>
      <c r="K77" s="439"/>
      <c r="L77" s="440"/>
      <c r="M77" s="439"/>
    </row>
    <row r="78">
      <c r="A78" s="426"/>
      <c r="B78" s="426"/>
      <c r="C78" s="426"/>
      <c r="D78" s="441" t="s">
        <v>517</v>
      </c>
      <c r="E78" s="427"/>
      <c r="F78" s="428"/>
      <c r="G78" s="428"/>
      <c r="H78" s="428"/>
      <c r="I78" s="429"/>
      <c r="J78" s="430"/>
      <c r="K78" s="429"/>
      <c r="L78" s="430"/>
      <c r="M78" s="429">
        <v>9294.0800000000017</v>
      </c>
    </row>
    <row r="79">
      <c r="A79" s="426"/>
      <c r="B79" s="426"/>
      <c r="C79" s="426"/>
      <c r="D79" s="426" t="s">
        <v>518</v>
      </c>
      <c r="E79" s="427"/>
      <c r="F79" s="428"/>
      <c r="G79" s="428"/>
      <c r="H79" s="428"/>
      <c r="I79" s="429"/>
      <c r="J79" s="430"/>
      <c r="K79" s="429"/>
      <c r="L79" s="430"/>
      <c r="M79" s="429">
        <v>3738.0599999999999</v>
      </c>
    </row>
    <row r="80">
      <c r="A80" s="426"/>
      <c r="B80" s="426"/>
      <c r="C80" s="426" t="s">
        <v>519</v>
      </c>
      <c r="D80" s="426" t="s">
        <v>520</v>
      </c>
      <c r="E80" s="427" t="s">
        <v>206</v>
      </c>
      <c r="F80" s="428">
        <v>103</v>
      </c>
      <c r="G80" s="428"/>
      <c r="H80" s="428">
        <v>103</v>
      </c>
      <c r="I80" s="429"/>
      <c r="J80" s="430"/>
      <c r="K80" s="429"/>
      <c r="L80" s="430"/>
      <c r="M80" s="429">
        <v>3850.1999999999998</v>
      </c>
    </row>
    <row r="81">
      <c r="A81" s="436"/>
      <c r="B81" s="436"/>
      <c r="C81" s="436" t="s">
        <v>521</v>
      </c>
      <c r="D81" s="436" t="s">
        <v>522</v>
      </c>
      <c r="E81" s="437" t="s">
        <v>206</v>
      </c>
      <c r="F81" s="438">
        <v>60</v>
      </c>
      <c r="G81" s="438"/>
      <c r="H81" s="438">
        <v>60</v>
      </c>
      <c r="I81" s="439"/>
      <c r="J81" s="440"/>
      <c r="K81" s="439"/>
      <c r="L81" s="440"/>
      <c r="M81" s="439">
        <v>2242.8400000000001</v>
      </c>
    </row>
    <row r="82" ht="13.800000000000001">
      <c r="A82" s="293"/>
      <c r="B82" s="293"/>
      <c r="C82" s="293"/>
      <c r="D82" s="442" t="s">
        <v>523</v>
      </c>
      <c r="E82" s="442"/>
      <c r="F82" s="442"/>
      <c r="G82" s="442"/>
      <c r="H82" s="442"/>
      <c r="I82" s="442"/>
      <c r="J82" s="443">
        <v>15387.119999999999</v>
      </c>
      <c r="K82" s="443"/>
      <c r="L82" s="443">
        <v>15387.119999999999</v>
      </c>
      <c r="M82" s="443"/>
    </row>
    <row r="83" ht="55.200000000000003">
      <c r="A83" s="425" t="s">
        <v>454</v>
      </c>
      <c r="B83" s="425" t="s">
        <v>454</v>
      </c>
      <c r="C83" s="426" t="s">
        <v>550</v>
      </c>
      <c r="D83" s="426" t="s">
        <v>551</v>
      </c>
      <c r="E83" s="427" t="s">
        <v>552</v>
      </c>
      <c r="F83" s="428">
        <v>0.68000000000000005</v>
      </c>
      <c r="G83" s="428"/>
      <c r="H83" s="428">
        <v>0.68000000000000005</v>
      </c>
      <c r="I83" s="429"/>
      <c r="J83" s="430"/>
      <c r="K83" s="429">
        <v>379.5</v>
      </c>
      <c r="L83" s="430"/>
      <c r="M83" s="429">
        <v>258.06</v>
      </c>
    </row>
    <row r="84">
      <c r="A84" s="426"/>
      <c r="B84" s="426"/>
      <c r="C84" s="426"/>
      <c r="D84" s="426" t="s">
        <v>518</v>
      </c>
      <c r="E84" s="427"/>
      <c r="F84" s="428"/>
      <c r="G84" s="428"/>
      <c r="H84" s="428"/>
      <c r="I84" s="429"/>
      <c r="J84" s="430"/>
      <c r="K84" s="429"/>
      <c r="L84" s="430"/>
      <c r="M84" s="429">
        <v>0</v>
      </c>
    </row>
    <row r="85">
      <c r="A85" s="426"/>
      <c r="B85" s="426"/>
      <c r="C85" s="426" t="s">
        <v>2017</v>
      </c>
      <c r="D85" s="426" t="s">
        <v>2018</v>
      </c>
      <c r="E85" s="427" t="s">
        <v>206</v>
      </c>
      <c r="F85" s="428">
        <v>90</v>
      </c>
      <c r="G85" s="428"/>
      <c r="H85" s="428">
        <v>0</v>
      </c>
      <c r="I85" s="429"/>
      <c r="J85" s="430"/>
      <c r="K85" s="429"/>
      <c r="L85" s="430"/>
      <c r="M85" s="429">
        <v>0</v>
      </c>
    </row>
    <row r="86">
      <c r="A86" s="436"/>
      <c r="B86" s="436"/>
      <c r="C86" s="436" t="s">
        <v>2019</v>
      </c>
      <c r="D86" s="436" t="s">
        <v>2020</v>
      </c>
      <c r="E86" s="437" t="s">
        <v>206</v>
      </c>
      <c r="F86" s="438">
        <v>42</v>
      </c>
      <c r="G86" s="438"/>
      <c r="H86" s="438">
        <v>0</v>
      </c>
      <c r="I86" s="439"/>
      <c r="J86" s="440"/>
      <c r="K86" s="439"/>
      <c r="L86" s="440"/>
      <c r="M86" s="439">
        <v>0</v>
      </c>
    </row>
    <row r="87" ht="13.800000000000001">
      <c r="A87" s="293"/>
      <c r="B87" s="293"/>
      <c r="C87" s="293"/>
      <c r="D87" s="442" t="s">
        <v>523</v>
      </c>
      <c r="E87" s="442"/>
      <c r="F87" s="442"/>
      <c r="G87" s="442"/>
      <c r="H87" s="442"/>
      <c r="I87" s="442"/>
      <c r="J87" s="443">
        <v>379.5</v>
      </c>
      <c r="K87" s="443"/>
      <c r="L87" s="443">
        <v>258.06</v>
      </c>
      <c r="M87" s="443"/>
    </row>
    <row r="88" ht="55.200000000000003">
      <c r="A88" s="425" t="s">
        <v>459</v>
      </c>
      <c r="B88" s="425" t="s">
        <v>459</v>
      </c>
      <c r="C88" s="426" t="s">
        <v>553</v>
      </c>
      <c r="D88" s="426" t="s">
        <v>554</v>
      </c>
      <c r="E88" s="427" t="s">
        <v>552</v>
      </c>
      <c r="F88" s="428">
        <v>1.3200000000000001</v>
      </c>
      <c r="G88" s="428"/>
      <c r="H88" s="428">
        <v>1.3200000000000001</v>
      </c>
      <c r="I88" s="429"/>
      <c r="J88" s="430"/>
      <c r="K88" s="429">
        <v>392.76999999999998</v>
      </c>
      <c r="L88" s="430"/>
      <c r="M88" s="429">
        <v>518.46000000000004</v>
      </c>
    </row>
    <row r="89">
      <c r="A89" s="426"/>
      <c r="B89" s="426"/>
      <c r="C89" s="426"/>
      <c r="D89" s="426" t="s">
        <v>518</v>
      </c>
      <c r="E89" s="427"/>
      <c r="F89" s="428"/>
      <c r="G89" s="428"/>
      <c r="H89" s="428"/>
      <c r="I89" s="429"/>
      <c r="J89" s="430"/>
      <c r="K89" s="429"/>
      <c r="L89" s="430"/>
      <c r="M89" s="429">
        <v>0</v>
      </c>
    </row>
    <row r="90">
      <c r="A90" s="426"/>
      <c r="B90" s="426"/>
      <c r="C90" s="426" t="s">
        <v>2017</v>
      </c>
      <c r="D90" s="426" t="s">
        <v>2018</v>
      </c>
      <c r="E90" s="427" t="s">
        <v>206</v>
      </c>
      <c r="F90" s="428">
        <v>90</v>
      </c>
      <c r="G90" s="428"/>
      <c r="H90" s="428">
        <v>0</v>
      </c>
      <c r="I90" s="429"/>
      <c r="J90" s="430"/>
      <c r="K90" s="429"/>
      <c r="L90" s="430"/>
      <c r="M90" s="429">
        <v>0</v>
      </c>
    </row>
    <row r="91">
      <c r="A91" s="436"/>
      <c r="B91" s="436"/>
      <c r="C91" s="436" t="s">
        <v>2019</v>
      </c>
      <c r="D91" s="436" t="s">
        <v>2020</v>
      </c>
      <c r="E91" s="437" t="s">
        <v>206</v>
      </c>
      <c r="F91" s="438">
        <v>42</v>
      </c>
      <c r="G91" s="438"/>
      <c r="H91" s="438">
        <v>0</v>
      </c>
      <c r="I91" s="439"/>
      <c r="J91" s="440"/>
      <c r="K91" s="439"/>
      <c r="L91" s="440"/>
      <c r="M91" s="439">
        <v>0</v>
      </c>
    </row>
    <row r="92" ht="13.800000000000001">
      <c r="A92" s="293"/>
      <c r="B92" s="293"/>
      <c r="C92" s="293"/>
      <c r="D92" s="442" t="s">
        <v>523</v>
      </c>
      <c r="E92" s="442"/>
      <c r="F92" s="442"/>
      <c r="G92" s="442"/>
      <c r="H92" s="442"/>
      <c r="I92" s="442"/>
      <c r="J92" s="443">
        <v>392.77272727272731</v>
      </c>
      <c r="K92" s="443"/>
      <c r="L92" s="443">
        <v>518.46000000000004</v>
      </c>
      <c r="M92" s="443"/>
    </row>
    <row r="93" ht="96.599999999999994">
      <c r="A93" s="425" t="s">
        <v>464</v>
      </c>
      <c r="B93" s="425" t="s">
        <v>464</v>
      </c>
      <c r="C93" s="426" t="s">
        <v>555</v>
      </c>
      <c r="D93" s="426" t="s">
        <v>556</v>
      </c>
      <c r="E93" s="427" t="s">
        <v>552</v>
      </c>
      <c r="F93" s="428">
        <v>2</v>
      </c>
      <c r="G93" s="428"/>
      <c r="H93" s="428">
        <v>2</v>
      </c>
      <c r="I93" s="429"/>
      <c r="J93" s="430"/>
      <c r="K93" s="429">
        <v>501.06</v>
      </c>
      <c r="L93" s="430"/>
      <c r="M93" s="429">
        <v>1002.12</v>
      </c>
    </row>
    <row r="94">
      <c r="A94" s="426"/>
      <c r="B94" s="426"/>
      <c r="C94" s="426"/>
      <c r="D94" s="426" t="s">
        <v>518</v>
      </c>
      <c r="E94" s="427"/>
      <c r="F94" s="428"/>
      <c r="G94" s="428"/>
      <c r="H94" s="428"/>
      <c r="I94" s="429"/>
      <c r="J94" s="430"/>
      <c r="K94" s="429"/>
      <c r="L94" s="430"/>
      <c r="M94" s="429">
        <v>0</v>
      </c>
    </row>
    <row r="95" ht="27.600000000000001">
      <c r="A95" s="426"/>
      <c r="B95" s="426"/>
      <c r="C95" s="426" t="s">
        <v>2021</v>
      </c>
      <c r="D95" s="426" t="s">
        <v>2022</v>
      </c>
      <c r="E95" s="427" t="s">
        <v>206</v>
      </c>
      <c r="F95" s="428">
        <v>94</v>
      </c>
      <c r="G95" s="428"/>
      <c r="H95" s="428">
        <v>0</v>
      </c>
      <c r="I95" s="429"/>
      <c r="J95" s="430"/>
      <c r="K95" s="429"/>
      <c r="L95" s="430"/>
      <c r="M95" s="429">
        <v>0</v>
      </c>
    </row>
    <row r="96" ht="27.600000000000001">
      <c r="A96" s="436"/>
      <c r="B96" s="436"/>
      <c r="C96" s="436" t="s">
        <v>2023</v>
      </c>
      <c r="D96" s="436" t="s">
        <v>2024</v>
      </c>
      <c r="E96" s="437" t="s">
        <v>206</v>
      </c>
      <c r="F96" s="438">
        <v>61</v>
      </c>
      <c r="G96" s="438"/>
      <c r="H96" s="438">
        <v>0</v>
      </c>
      <c r="I96" s="439"/>
      <c r="J96" s="440"/>
      <c r="K96" s="439"/>
      <c r="L96" s="440"/>
      <c r="M96" s="439">
        <v>0</v>
      </c>
    </row>
    <row r="97" ht="13.800000000000001">
      <c r="A97" s="293"/>
      <c r="B97" s="293"/>
      <c r="C97" s="293"/>
      <c r="D97" s="442" t="s">
        <v>523</v>
      </c>
      <c r="E97" s="442"/>
      <c r="F97" s="442"/>
      <c r="G97" s="442"/>
      <c r="H97" s="442"/>
      <c r="I97" s="442"/>
      <c r="J97" s="443">
        <v>501.06</v>
      </c>
      <c r="K97" s="443"/>
      <c r="L97" s="443">
        <v>1002.12</v>
      </c>
      <c r="M97" s="443"/>
    </row>
    <row r="98" ht="27.600000000000001">
      <c r="A98" s="425" t="s">
        <v>558</v>
      </c>
      <c r="B98" s="425" t="s">
        <v>558</v>
      </c>
      <c r="C98" s="426" t="s">
        <v>559</v>
      </c>
      <c r="D98" s="426" t="s">
        <v>560</v>
      </c>
      <c r="E98" s="427" t="s">
        <v>552</v>
      </c>
      <c r="F98" s="428">
        <v>0.68000000000000005</v>
      </c>
      <c r="G98" s="428"/>
      <c r="H98" s="428">
        <v>0.68000000000000005</v>
      </c>
      <c r="I98" s="429"/>
      <c r="J98" s="430"/>
      <c r="K98" s="429">
        <v>379.5</v>
      </c>
      <c r="L98" s="430"/>
      <c r="M98" s="429">
        <v>258.06</v>
      </c>
    </row>
    <row r="99">
      <c r="A99" s="426"/>
      <c r="B99" s="426"/>
      <c r="C99" s="426"/>
      <c r="D99" s="426" t="s">
        <v>518</v>
      </c>
      <c r="E99" s="427"/>
      <c r="F99" s="428"/>
      <c r="G99" s="428"/>
      <c r="H99" s="428"/>
      <c r="I99" s="429"/>
      <c r="J99" s="430"/>
      <c r="K99" s="429"/>
      <c r="L99" s="430"/>
      <c r="M99" s="429">
        <v>0</v>
      </c>
    </row>
    <row r="100">
      <c r="A100" s="426"/>
      <c r="B100" s="426"/>
      <c r="C100" s="426" t="s">
        <v>2017</v>
      </c>
      <c r="D100" s="426" t="s">
        <v>2018</v>
      </c>
      <c r="E100" s="427" t="s">
        <v>206</v>
      </c>
      <c r="F100" s="428">
        <v>90</v>
      </c>
      <c r="G100" s="428"/>
      <c r="H100" s="428">
        <v>0</v>
      </c>
      <c r="I100" s="429"/>
      <c r="J100" s="430"/>
      <c r="K100" s="429"/>
      <c r="L100" s="430"/>
      <c r="M100" s="429">
        <v>0</v>
      </c>
    </row>
    <row r="101">
      <c r="A101" s="436"/>
      <c r="B101" s="436"/>
      <c r="C101" s="436" t="s">
        <v>2019</v>
      </c>
      <c r="D101" s="436" t="s">
        <v>2020</v>
      </c>
      <c r="E101" s="437" t="s">
        <v>206</v>
      </c>
      <c r="F101" s="438">
        <v>42</v>
      </c>
      <c r="G101" s="438"/>
      <c r="H101" s="438">
        <v>0</v>
      </c>
      <c r="I101" s="439"/>
      <c r="J101" s="440"/>
      <c r="K101" s="439"/>
      <c r="L101" s="440"/>
      <c r="M101" s="439">
        <v>0</v>
      </c>
    </row>
    <row r="102" ht="13.800000000000001">
      <c r="A102" s="293"/>
      <c r="B102" s="293"/>
      <c r="C102" s="293"/>
      <c r="D102" s="442" t="s">
        <v>523</v>
      </c>
      <c r="E102" s="442"/>
      <c r="F102" s="442"/>
      <c r="G102" s="442"/>
      <c r="H102" s="442"/>
      <c r="I102" s="442"/>
      <c r="J102" s="443">
        <v>379.5</v>
      </c>
      <c r="K102" s="443"/>
      <c r="L102" s="443">
        <v>258.06</v>
      </c>
      <c r="M102" s="443"/>
    </row>
    <row r="103" ht="41.399999999999999">
      <c r="A103" s="425" t="s">
        <v>561</v>
      </c>
      <c r="B103" s="425" t="s">
        <v>561</v>
      </c>
      <c r="C103" s="426" t="s">
        <v>562</v>
      </c>
      <c r="D103" s="426" t="s">
        <v>563</v>
      </c>
      <c r="E103" s="427" t="s">
        <v>552</v>
      </c>
      <c r="F103" s="428">
        <v>1.3200000000000001</v>
      </c>
      <c r="G103" s="428"/>
      <c r="H103" s="428">
        <v>1.3200000000000001</v>
      </c>
      <c r="I103" s="429"/>
      <c r="J103" s="430"/>
      <c r="K103" s="429">
        <v>392.76999999999998</v>
      </c>
      <c r="L103" s="430"/>
      <c r="M103" s="429">
        <v>518.46000000000004</v>
      </c>
    </row>
    <row r="104">
      <c r="A104" s="426"/>
      <c r="B104" s="426"/>
      <c r="C104" s="426"/>
      <c r="D104" s="426" t="s">
        <v>518</v>
      </c>
      <c r="E104" s="427"/>
      <c r="F104" s="428"/>
      <c r="G104" s="428"/>
      <c r="H104" s="428"/>
      <c r="I104" s="429"/>
      <c r="J104" s="430"/>
      <c r="K104" s="429"/>
      <c r="L104" s="430"/>
      <c r="M104" s="429">
        <v>0</v>
      </c>
    </row>
    <row r="105">
      <c r="A105" s="426"/>
      <c r="B105" s="426"/>
      <c r="C105" s="426" t="s">
        <v>2017</v>
      </c>
      <c r="D105" s="426" t="s">
        <v>2018</v>
      </c>
      <c r="E105" s="427" t="s">
        <v>206</v>
      </c>
      <c r="F105" s="428">
        <v>90</v>
      </c>
      <c r="G105" s="428"/>
      <c r="H105" s="428">
        <v>0</v>
      </c>
      <c r="I105" s="429"/>
      <c r="J105" s="430"/>
      <c r="K105" s="429"/>
      <c r="L105" s="430"/>
      <c r="M105" s="429">
        <v>0</v>
      </c>
    </row>
    <row r="106">
      <c r="A106" s="436"/>
      <c r="B106" s="436"/>
      <c r="C106" s="436" t="s">
        <v>2019</v>
      </c>
      <c r="D106" s="436" t="s">
        <v>2020</v>
      </c>
      <c r="E106" s="437" t="s">
        <v>206</v>
      </c>
      <c r="F106" s="438">
        <v>42</v>
      </c>
      <c r="G106" s="438"/>
      <c r="H106" s="438">
        <v>0</v>
      </c>
      <c r="I106" s="439"/>
      <c r="J106" s="440"/>
      <c r="K106" s="439"/>
      <c r="L106" s="440"/>
      <c r="M106" s="439">
        <v>0</v>
      </c>
    </row>
    <row r="107" ht="13.800000000000001">
      <c r="A107" s="293"/>
      <c r="B107" s="293"/>
      <c r="C107" s="293"/>
      <c r="D107" s="442" t="s">
        <v>523</v>
      </c>
      <c r="E107" s="442"/>
      <c r="F107" s="442"/>
      <c r="G107" s="442"/>
      <c r="H107" s="442"/>
      <c r="I107" s="442"/>
      <c r="J107" s="443">
        <v>392.77272727272731</v>
      </c>
      <c r="K107" s="443"/>
      <c r="L107" s="443">
        <v>518.46000000000004</v>
      </c>
      <c r="M107" s="443"/>
    </row>
    <row r="108" ht="13.199999999999999">
      <c r="A108" s="293"/>
      <c r="B108" s="293"/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</row>
    <row r="109" ht="13.800000000000001">
      <c r="A109" s="446"/>
      <c r="B109" s="446"/>
      <c r="C109" s="447"/>
      <c r="D109" s="441" t="s">
        <v>564</v>
      </c>
      <c r="E109" s="441"/>
      <c r="F109" s="441"/>
      <c r="G109" s="441"/>
      <c r="H109" s="441"/>
      <c r="I109" s="441"/>
      <c r="J109" s="435"/>
      <c r="K109" s="446"/>
      <c r="L109" s="448"/>
      <c r="M109" s="435">
        <v>35941.360000000001</v>
      </c>
    </row>
    <row r="110" ht="13.800000000000001">
      <c r="A110" s="449"/>
      <c r="B110" s="449"/>
      <c r="C110" s="450"/>
      <c r="D110" s="451" t="s">
        <v>565</v>
      </c>
      <c r="E110" s="426"/>
      <c r="F110" s="426"/>
      <c r="G110" s="426"/>
      <c r="H110" s="426"/>
      <c r="I110" s="426"/>
      <c r="J110" s="429"/>
      <c r="K110" s="449"/>
      <c r="L110" s="428"/>
      <c r="M110" s="429"/>
    </row>
    <row r="111" ht="13.800000000000001">
      <c r="A111" s="449"/>
      <c r="B111" s="449"/>
      <c r="C111" s="450"/>
      <c r="D111" s="426" t="s">
        <v>566</v>
      </c>
      <c r="E111" s="426"/>
      <c r="F111" s="426"/>
      <c r="G111" s="426"/>
      <c r="H111" s="426"/>
      <c r="I111" s="426"/>
      <c r="J111" s="429"/>
      <c r="K111" s="449"/>
      <c r="L111" s="428"/>
      <c r="M111" s="429">
        <v>16416.52</v>
      </c>
    </row>
    <row r="112" ht="13.800000000000001">
      <c r="A112" s="449"/>
      <c r="B112" s="449"/>
      <c r="C112" s="450"/>
      <c r="D112" s="426" t="s">
        <v>567</v>
      </c>
      <c r="E112" s="426"/>
      <c r="F112" s="426"/>
      <c r="G112" s="426"/>
      <c r="H112" s="426"/>
      <c r="I112" s="426"/>
      <c r="J112" s="429"/>
      <c r="K112" s="449"/>
      <c r="L112" s="428"/>
      <c r="M112" s="429">
        <v>16969.68</v>
      </c>
    </row>
    <row r="113" ht="13.800000000000001">
      <c r="A113" s="449"/>
      <c r="B113" s="449"/>
      <c r="C113" s="450"/>
      <c r="D113" s="451" t="s">
        <v>568</v>
      </c>
      <c r="E113" s="426"/>
      <c r="F113" s="426"/>
      <c r="G113" s="426"/>
      <c r="H113" s="426"/>
      <c r="I113" s="426"/>
      <c r="J113" s="429"/>
      <c r="K113" s="449"/>
      <c r="L113" s="428"/>
      <c r="M113" s="429"/>
    </row>
    <row r="114" ht="13.800000000000001">
      <c r="A114" s="449"/>
      <c r="B114" s="449"/>
      <c r="C114" s="450"/>
      <c r="D114" s="426" t="s">
        <v>567</v>
      </c>
      <c r="E114" s="426"/>
      <c r="F114" s="426"/>
      <c r="G114" s="426"/>
      <c r="H114" s="426"/>
      <c r="I114" s="426"/>
      <c r="J114" s="429"/>
      <c r="K114" s="449"/>
      <c r="L114" s="428"/>
      <c r="M114" s="429">
        <v>12290.810000000001</v>
      </c>
    </row>
    <row r="115" ht="13.800000000000001">
      <c r="A115" s="449"/>
      <c r="B115" s="449"/>
      <c r="C115" s="450"/>
      <c r="D115" s="451" t="s">
        <v>569</v>
      </c>
      <c r="E115" s="426"/>
      <c r="F115" s="426"/>
      <c r="G115" s="426"/>
      <c r="H115" s="426"/>
      <c r="I115" s="426"/>
      <c r="J115" s="429"/>
      <c r="K115" s="449"/>
      <c r="L115" s="428"/>
      <c r="M115" s="429"/>
    </row>
    <row r="116" ht="13.800000000000001">
      <c r="A116" s="449"/>
      <c r="B116" s="449"/>
      <c r="C116" s="450"/>
      <c r="D116" s="426" t="s">
        <v>570</v>
      </c>
      <c r="E116" s="426"/>
      <c r="F116" s="426"/>
      <c r="G116" s="426"/>
      <c r="H116" s="426"/>
      <c r="I116" s="426"/>
      <c r="J116" s="429"/>
      <c r="K116" s="449"/>
      <c r="L116" s="428"/>
      <c r="M116" s="429">
        <v>4678.8699999999999</v>
      </c>
    </row>
    <row r="117" ht="13.800000000000001">
      <c r="A117" s="449"/>
      <c r="B117" s="449"/>
      <c r="C117" s="450"/>
      <c r="D117" s="426" t="s">
        <v>571</v>
      </c>
      <c r="E117" s="426"/>
      <c r="F117" s="426"/>
      <c r="G117" s="426"/>
      <c r="H117" s="426"/>
      <c r="I117" s="426"/>
      <c r="J117" s="429"/>
      <c r="K117" s="449"/>
      <c r="L117" s="428"/>
      <c r="M117" s="429">
        <v>0</v>
      </c>
    </row>
    <row r="118" ht="13.800000000000001">
      <c r="A118" s="449"/>
      <c r="B118" s="449"/>
      <c r="C118" s="450"/>
      <c r="D118" s="426" t="s">
        <v>572</v>
      </c>
      <c r="E118" s="426"/>
      <c r="F118" s="426"/>
      <c r="G118" s="426"/>
      <c r="H118" s="426"/>
      <c r="I118" s="426"/>
      <c r="J118" s="429"/>
      <c r="K118" s="449"/>
      <c r="L118" s="428"/>
      <c r="M118" s="429">
        <v>0</v>
      </c>
    </row>
    <row r="119" ht="13.800000000000001">
      <c r="A119" s="449"/>
      <c r="B119" s="449"/>
      <c r="C119" s="450"/>
      <c r="D119" s="451" t="s">
        <v>568</v>
      </c>
      <c r="E119" s="426"/>
      <c r="F119" s="426"/>
      <c r="G119" s="426"/>
      <c r="H119" s="426"/>
      <c r="I119" s="426"/>
      <c r="J119" s="429"/>
      <c r="K119" s="449"/>
      <c r="L119" s="428"/>
      <c r="M119" s="429"/>
    </row>
    <row r="120" ht="13.800000000000001">
      <c r="A120" s="449"/>
      <c r="B120" s="449"/>
      <c r="C120" s="450"/>
      <c r="D120" s="426" t="s">
        <v>573</v>
      </c>
      <c r="E120" s="426"/>
      <c r="F120" s="426"/>
      <c r="G120" s="426"/>
      <c r="H120" s="426"/>
      <c r="I120" s="426"/>
      <c r="J120" s="429"/>
      <c r="K120" s="449"/>
      <c r="L120" s="428"/>
      <c r="M120" s="429">
        <v>0</v>
      </c>
    </row>
    <row r="121" ht="13.800000000000001">
      <c r="A121" s="449"/>
      <c r="B121" s="449"/>
      <c r="C121" s="450"/>
      <c r="D121" s="426" t="s">
        <v>574</v>
      </c>
      <c r="E121" s="426"/>
      <c r="F121" s="426"/>
      <c r="G121" s="426"/>
      <c r="H121" s="426"/>
      <c r="I121" s="426"/>
      <c r="J121" s="429"/>
      <c r="K121" s="449"/>
      <c r="L121" s="428"/>
      <c r="M121" s="429">
        <v>0</v>
      </c>
    </row>
    <row r="122" ht="13.800000000000001">
      <c r="A122" s="449"/>
      <c r="B122" s="449"/>
      <c r="C122" s="450"/>
      <c r="D122" s="426" t="s">
        <v>575</v>
      </c>
      <c r="E122" s="426"/>
      <c r="F122" s="426"/>
      <c r="G122" s="426"/>
      <c r="H122" s="426"/>
      <c r="I122" s="426"/>
      <c r="J122" s="429"/>
      <c r="K122" s="449"/>
      <c r="L122" s="428"/>
      <c r="M122" s="429">
        <v>2555.1599999999999</v>
      </c>
    </row>
    <row r="123" ht="13.800000000000001">
      <c r="A123" s="449"/>
      <c r="B123" s="449"/>
      <c r="C123" s="450"/>
      <c r="D123" s="426" t="s">
        <v>576</v>
      </c>
      <c r="E123" s="426"/>
      <c r="F123" s="426"/>
      <c r="G123" s="426"/>
      <c r="H123" s="426"/>
      <c r="I123" s="426"/>
      <c r="J123" s="429"/>
      <c r="K123" s="449"/>
      <c r="L123" s="428"/>
      <c r="M123" s="429">
        <v>21095.389999999999</v>
      </c>
    </row>
    <row r="124" ht="13.800000000000001">
      <c r="A124" s="449"/>
      <c r="B124" s="449"/>
      <c r="C124" s="450"/>
      <c r="D124" s="426" t="s">
        <v>577</v>
      </c>
      <c r="E124" s="426"/>
      <c r="F124" s="426"/>
      <c r="G124" s="426"/>
      <c r="H124" s="426"/>
      <c r="I124" s="426"/>
      <c r="J124" s="429"/>
      <c r="K124" s="449"/>
      <c r="L124" s="428"/>
      <c r="M124" s="429">
        <v>21728.25</v>
      </c>
    </row>
    <row r="125" ht="13.800000000000001">
      <c r="A125" s="449"/>
      <c r="B125" s="449"/>
      <c r="C125" s="450"/>
      <c r="D125" s="426" t="s">
        <v>578</v>
      </c>
      <c r="E125" s="426"/>
      <c r="F125" s="426"/>
      <c r="G125" s="426"/>
      <c r="H125" s="426"/>
      <c r="I125" s="426"/>
      <c r="J125" s="429"/>
      <c r="K125" s="449"/>
      <c r="L125" s="428"/>
      <c r="M125" s="429">
        <v>12657.24</v>
      </c>
    </row>
    <row r="126" ht="13.800000000000001">
      <c r="A126" s="449"/>
      <c r="B126" s="449"/>
      <c r="C126" s="450"/>
      <c r="D126" s="426" t="s">
        <v>579</v>
      </c>
      <c r="E126" s="426"/>
      <c r="F126" s="426"/>
      <c r="G126" s="426"/>
      <c r="H126" s="426"/>
      <c r="I126" s="426"/>
      <c r="J126" s="429"/>
      <c r="K126" s="449"/>
      <c r="L126" s="428"/>
      <c r="M126" s="429">
        <v>0</v>
      </c>
    </row>
    <row r="127" ht="13.800000000000001">
      <c r="A127" s="449"/>
      <c r="B127" s="449"/>
      <c r="C127" s="450"/>
      <c r="D127" s="451" t="s">
        <v>565</v>
      </c>
      <c r="E127" s="426"/>
      <c r="F127" s="426"/>
      <c r="G127" s="426"/>
      <c r="H127" s="426"/>
      <c r="I127" s="426"/>
      <c r="J127" s="429"/>
      <c r="K127" s="449"/>
      <c r="L127" s="428"/>
      <c r="M127" s="429"/>
    </row>
    <row r="128" ht="13.800000000000001">
      <c r="A128" s="449"/>
      <c r="B128" s="449"/>
      <c r="C128" s="450"/>
      <c r="D128" s="426" t="s">
        <v>580</v>
      </c>
      <c r="E128" s="426"/>
      <c r="F128" s="426"/>
      <c r="G128" s="426"/>
      <c r="H128" s="426"/>
      <c r="I128" s="426"/>
      <c r="J128" s="429"/>
      <c r="K128" s="449"/>
      <c r="L128" s="428"/>
      <c r="M128" s="429">
        <v>0</v>
      </c>
    </row>
    <row r="129" ht="13.800000000000001">
      <c r="A129" s="449"/>
      <c r="B129" s="449"/>
      <c r="C129" s="450"/>
      <c r="D129" s="426" t="s">
        <v>581</v>
      </c>
      <c r="E129" s="426"/>
      <c r="F129" s="426"/>
      <c r="G129" s="426"/>
      <c r="H129" s="426"/>
      <c r="I129" s="426"/>
      <c r="J129" s="429"/>
      <c r="K129" s="449"/>
      <c r="L129" s="428"/>
      <c r="M129" s="429">
        <v>0</v>
      </c>
    </row>
    <row r="130" ht="13.800000000000001">
      <c r="A130" s="449"/>
      <c r="B130" s="449"/>
      <c r="C130" s="450"/>
      <c r="D130" s="426" t="s">
        <v>582</v>
      </c>
      <c r="E130" s="426"/>
      <c r="F130" s="426"/>
      <c r="G130" s="426"/>
      <c r="H130" s="426"/>
      <c r="I130" s="426"/>
      <c r="J130" s="429"/>
      <c r="K130" s="449"/>
      <c r="L130" s="428"/>
      <c r="M130" s="429"/>
    </row>
    <row r="131" ht="13.800000000000001">
      <c r="A131" s="449"/>
      <c r="B131" s="449"/>
      <c r="C131" s="450"/>
      <c r="D131" s="426" t="s">
        <v>582</v>
      </c>
      <c r="E131" s="426"/>
      <c r="F131" s="426"/>
      <c r="G131" s="426"/>
      <c r="H131" s="426"/>
      <c r="I131" s="426"/>
      <c r="J131" s="429"/>
      <c r="K131" s="449"/>
      <c r="L131" s="428"/>
      <c r="M131" s="429">
        <v>0</v>
      </c>
    </row>
    <row r="132" ht="13.800000000000001">
      <c r="A132" s="449"/>
      <c r="B132" s="449"/>
      <c r="C132" s="450"/>
      <c r="D132" s="426" t="s">
        <v>583</v>
      </c>
      <c r="E132" s="426"/>
      <c r="F132" s="426"/>
      <c r="G132" s="426"/>
      <c r="H132" s="426"/>
      <c r="I132" s="426"/>
      <c r="J132" s="429"/>
      <c r="K132" s="449"/>
      <c r="L132" s="428"/>
      <c r="M132" s="429">
        <v>0</v>
      </c>
    </row>
    <row r="133" ht="13.800000000000001">
      <c r="A133" s="446"/>
      <c r="B133" s="446"/>
      <c r="C133" s="447"/>
      <c r="D133" s="441" t="s">
        <v>584</v>
      </c>
      <c r="E133" s="441"/>
      <c r="F133" s="441"/>
      <c r="G133" s="441"/>
      <c r="H133" s="441"/>
      <c r="I133" s="441"/>
      <c r="J133" s="435"/>
      <c r="K133" s="446"/>
      <c r="L133" s="448"/>
      <c r="M133" s="435">
        <v>70326.850000000006</v>
      </c>
    </row>
    <row r="134" ht="13.800000000000001">
      <c r="A134" s="449"/>
      <c r="B134" s="449"/>
      <c r="C134" s="450"/>
      <c r="D134" s="451" t="s">
        <v>585</v>
      </c>
      <c r="E134" s="426"/>
      <c r="F134" s="426"/>
      <c r="G134" s="426"/>
      <c r="H134" s="426"/>
      <c r="I134" s="426"/>
      <c r="J134" s="429"/>
      <c r="K134" s="449"/>
      <c r="L134" s="428"/>
      <c r="M134" s="429"/>
    </row>
    <row r="135" ht="13.800000000000001">
      <c r="A135" s="449"/>
      <c r="B135" s="449"/>
      <c r="C135" s="450"/>
      <c r="D135" s="426" t="s">
        <v>586</v>
      </c>
      <c r="E135" s="426"/>
      <c r="F135" s="426"/>
      <c r="G135" s="426"/>
      <c r="H135" s="426"/>
      <c r="I135" s="426"/>
      <c r="J135" s="429"/>
      <c r="K135" s="449"/>
      <c r="L135" s="428"/>
      <c r="M135" s="429">
        <v>0</v>
      </c>
    </row>
    <row r="136" ht="13.800000000000001">
      <c r="A136" s="449"/>
      <c r="B136" s="449"/>
      <c r="C136" s="450"/>
      <c r="D136" s="426" t="s">
        <v>587</v>
      </c>
      <c r="E136" s="426"/>
      <c r="F136" s="426"/>
      <c r="G136" s="426"/>
      <c r="H136" s="426"/>
      <c r="I136" s="426"/>
      <c r="J136" s="429"/>
      <c r="K136" s="449"/>
      <c r="L136" s="428"/>
      <c r="M136" s="429">
        <v>0</v>
      </c>
    </row>
    <row r="137" ht="13.800000000000001">
      <c r="A137" s="449"/>
      <c r="B137" s="449"/>
      <c r="C137" s="450"/>
      <c r="D137" s="426" t="s">
        <v>588</v>
      </c>
      <c r="E137" s="426"/>
      <c r="F137" s="426"/>
      <c r="G137" s="430"/>
      <c r="H137" s="434">
        <v>30.403199999999998</v>
      </c>
      <c r="I137" s="449"/>
      <c r="J137" s="449"/>
      <c r="K137" s="449"/>
      <c r="L137" s="449"/>
      <c r="M137" s="449"/>
    </row>
    <row r="138" ht="13.800000000000001">
      <c r="A138" s="449"/>
      <c r="B138" s="449"/>
      <c r="C138" s="450"/>
      <c r="D138" s="426" t="s">
        <v>589</v>
      </c>
      <c r="E138" s="426"/>
      <c r="F138" s="426"/>
      <c r="G138" s="430"/>
      <c r="H138" s="434">
        <v>6.6467999999999998</v>
      </c>
      <c r="I138" s="449"/>
      <c r="J138" s="449"/>
      <c r="K138" s="449"/>
      <c r="L138" s="449"/>
      <c r="M138" s="449"/>
    </row>
    <row r="139" ht="13.199999999999999">
      <c r="A139" s="293"/>
      <c r="B139" s="293"/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</row>
    <row r="140" ht="13.199999999999999">
      <c r="A140" s="293"/>
      <c r="B140" s="293"/>
      <c r="C140" s="293"/>
      <c r="D140" s="293"/>
      <c r="E140" s="293"/>
      <c r="F140" s="293"/>
      <c r="G140" s="293"/>
      <c r="H140" s="293"/>
      <c r="I140" s="293"/>
      <c r="J140" s="293"/>
      <c r="K140" s="293"/>
      <c r="L140" s="293"/>
      <c r="M140" s="293"/>
    </row>
    <row r="141" ht="13.800000000000001">
      <c r="A141" s="452"/>
      <c r="B141" s="452"/>
      <c r="C141" s="453"/>
      <c r="D141" s="454" t="s">
        <v>1874</v>
      </c>
      <c r="E141" s="454"/>
      <c r="F141" s="454"/>
      <c r="G141" s="454"/>
      <c r="H141" s="454"/>
      <c r="I141" s="454"/>
      <c r="J141" s="443"/>
      <c r="K141" s="452"/>
      <c r="L141" s="455"/>
      <c r="M141" s="443"/>
    </row>
    <row r="142" ht="13.199999999999999">
      <c r="A142" s="293"/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</row>
    <row r="143" ht="13.800000000000001">
      <c r="A143" s="446"/>
      <c r="B143" s="446"/>
      <c r="C143" s="447"/>
      <c r="D143" s="441" t="s">
        <v>591</v>
      </c>
      <c r="E143" s="441"/>
      <c r="F143" s="441"/>
      <c r="G143" s="441"/>
      <c r="H143" s="441"/>
      <c r="I143" s="441"/>
      <c r="J143" s="435"/>
      <c r="K143" s="446"/>
      <c r="L143" s="448"/>
      <c r="M143" s="435">
        <v>70326.850000000006</v>
      </c>
    </row>
    <row r="144" ht="13.800000000000001">
      <c r="A144" s="449"/>
      <c r="B144" s="449"/>
      <c r="C144" s="450"/>
      <c r="D144" s="451" t="s">
        <v>565</v>
      </c>
      <c r="E144" s="426"/>
      <c r="F144" s="426"/>
      <c r="G144" s="426"/>
      <c r="H144" s="426"/>
      <c r="I144" s="426"/>
      <c r="J144" s="429"/>
      <c r="K144" s="449"/>
      <c r="L144" s="428"/>
      <c r="M144" s="429"/>
    </row>
    <row r="145" ht="13.800000000000001">
      <c r="A145" s="449"/>
      <c r="B145" s="449"/>
      <c r="C145" s="450"/>
      <c r="D145" s="426" t="s">
        <v>592</v>
      </c>
      <c r="E145" s="426"/>
      <c r="F145" s="426"/>
      <c r="G145" s="426"/>
      <c r="H145" s="426"/>
      <c r="I145" s="426"/>
      <c r="J145" s="429"/>
      <c r="K145" s="449"/>
      <c r="L145" s="428"/>
      <c r="M145" s="429">
        <v>35941.360000000001</v>
      </c>
    </row>
    <row r="146" ht="13.800000000000001">
      <c r="A146" s="449"/>
      <c r="B146" s="449"/>
      <c r="C146" s="450"/>
      <c r="D146" s="451" t="s">
        <v>565</v>
      </c>
      <c r="E146" s="426"/>
      <c r="F146" s="426"/>
      <c r="G146" s="426"/>
      <c r="H146" s="426"/>
      <c r="I146" s="426"/>
      <c r="J146" s="429"/>
      <c r="K146" s="449"/>
      <c r="L146" s="428"/>
      <c r="M146" s="429"/>
    </row>
    <row r="147" ht="13.800000000000001">
      <c r="A147" s="449"/>
      <c r="B147" s="449"/>
      <c r="C147" s="450"/>
      <c r="D147" s="426" t="s">
        <v>593</v>
      </c>
      <c r="E147" s="426"/>
      <c r="F147" s="426"/>
      <c r="G147" s="426"/>
      <c r="H147" s="426"/>
      <c r="I147" s="426"/>
      <c r="J147" s="429"/>
      <c r="K147" s="449"/>
      <c r="L147" s="428"/>
      <c r="M147" s="429">
        <v>16416.52</v>
      </c>
    </row>
    <row r="148" ht="13.800000000000001">
      <c r="A148" s="449"/>
      <c r="B148" s="449"/>
      <c r="C148" s="450"/>
      <c r="D148" s="426" t="s">
        <v>567</v>
      </c>
      <c r="E148" s="426"/>
      <c r="F148" s="426"/>
      <c r="G148" s="426"/>
      <c r="H148" s="426"/>
      <c r="I148" s="426"/>
      <c r="J148" s="429"/>
      <c r="K148" s="449"/>
      <c r="L148" s="428"/>
      <c r="M148" s="429">
        <v>16969.68</v>
      </c>
    </row>
    <row r="149" ht="13.800000000000001">
      <c r="A149" s="449"/>
      <c r="B149" s="449"/>
      <c r="C149" s="450"/>
      <c r="D149" s="451" t="s">
        <v>568</v>
      </c>
      <c r="E149" s="426"/>
      <c r="F149" s="426"/>
      <c r="G149" s="426"/>
      <c r="H149" s="426"/>
      <c r="I149" s="426"/>
      <c r="J149" s="429"/>
      <c r="K149" s="449"/>
      <c r="L149" s="428"/>
      <c r="M149" s="429"/>
    </row>
    <row r="150" ht="13.800000000000001">
      <c r="A150" s="449"/>
      <c r="B150" s="449"/>
      <c r="C150" s="450"/>
      <c r="D150" s="426" t="s">
        <v>567</v>
      </c>
      <c r="E150" s="426"/>
      <c r="F150" s="426"/>
      <c r="G150" s="426"/>
      <c r="H150" s="426"/>
      <c r="I150" s="426"/>
      <c r="J150" s="429"/>
      <c r="K150" s="449"/>
      <c r="L150" s="428"/>
      <c r="M150" s="429">
        <v>12290.810000000001</v>
      </c>
    </row>
    <row r="151" ht="13.800000000000001">
      <c r="A151" s="449"/>
      <c r="B151" s="449"/>
      <c r="C151" s="450"/>
      <c r="D151" s="451" t="s">
        <v>569</v>
      </c>
      <c r="E151" s="426"/>
      <c r="F151" s="426"/>
      <c r="G151" s="426"/>
      <c r="H151" s="426"/>
      <c r="I151" s="426"/>
      <c r="J151" s="429"/>
      <c r="K151" s="449"/>
      <c r="L151" s="428"/>
      <c r="M151" s="429"/>
    </row>
    <row r="152" ht="13.800000000000001">
      <c r="A152" s="449"/>
      <c r="B152" s="449"/>
      <c r="C152" s="450"/>
      <c r="D152" s="426" t="s">
        <v>570</v>
      </c>
      <c r="E152" s="426"/>
      <c r="F152" s="426"/>
      <c r="G152" s="426"/>
      <c r="H152" s="426"/>
      <c r="I152" s="426"/>
      <c r="J152" s="429"/>
      <c r="K152" s="449"/>
      <c r="L152" s="428"/>
      <c r="M152" s="429">
        <v>4678.8699999999999</v>
      </c>
    </row>
    <row r="153" ht="13.800000000000001">
      <c r="A153" s="449"/>
      <c r="B153" s="449"/>
      <c r="C153" s="450"/>
      <c r="D153" s="426" t="s">
        <v>571</v>
      </c>
      <c r="E153" s="426"/>
      <c r="F153" s="426"/>
      <c r="G153" s="426"/>
      <c r="H153" s="426"/>
      <c r="I153" s="426"/>
      <c r="J153" s="429"/>
      <c r="K153" s="449"/>
      <c r="L153" s="428"/>
      <c r="M153" s="429">
        <v>0</v>
      </c>
    </row>
    <row r="154" ht="13.800000000000001">
      <c r="A154" s="449"/>
      <c r="B154" s="449"/>
      <c r="C154" s="450"/>
      <c r="D154" s="426" t="s">
        <v>572</v>
      </c>
      <c r="E154" s="426"/>
      <c r="F154" s="426"/>
      <c r="G154" s="426"/>
      <c r="H154" s="426"/>
      <c r="I154" s="426"/>
      <c r="J154" s="429"/>
      <c r="K154" s="449"/>
      <c r="L154" s="428"/>
      <c r="M154" s="429">
        <v>0</v>
      </c>
    </row>
    <row r="155" ht="13.800000000000001">
      <c r="A155" s="449"/>
      <c r="B155" s="449"/>
      <c r="C155" s="450"/>
      <c r="D155" s="451" t="s">
        <v>568</v>
      </c>
      <c r="E155" s="426"/>
      <c r="F155" s="426"/>
      <c r="G155" s="426"/>
      <c r="H155" s="426"/>
      <c r="I155" s="426"/>
      <c r="J155" s="429"/>
      <c r="K155" s="449"/>
      <c r="L155" s="428"/>
      <c r="M155" s="429"/>
    </row>
    <row r="156" ht="13.800000000000001">
      <c r="A156" s="449"/>
      <c r="B156" s="449"/>
      <c r="C156" s="450"/>
      <c r="D156" s="426" t="s">
        <v>573</v>
      </c>
      <c r="E156" s="426"/>
      <c r="F156" s="426"/>
      <c r="G156" s="426"/>
      <c r="H156" s="426"/>
      <c r="I156" s="426"/>
      <c r="J156" s="429"/>
      <c r="K156" s="449"/>
      <c r="L156" s="428"/>
      <c r="M156" s="429">
        <v>0</v>
      </c>
    </row>
    <row r="157" ht="13.800000000000001">
      <c r="A157" s="449"/>
      <c r="B157" s="449"/>
      <c r="C157" s="450"/>
      <c r="D157" s="426" t="s">
        <v>574</v>
      </c>
      <c r="E157" s="426"/>
      <c r="F157" s="426"/>
      <c r="G157" s="426"/>
      <c r="H157" s="426"/>
      <c r="I157" s="426"/>
      <c r="J157" s="429"/>
      <c r="K157" s="449"/>
      <c r="L157" s="428"/>
      <c r="M157" s="429">
        <v>0</v>
      </c>
    </row>
    <row r="158" ht="13.800000000000001">
      <c r="A158" s="449"/>
      <c r="B158" s="449"/>
      <c r="C158" s="450"/>
      <c r="D158" s="426" t="s">
        <v>575</v>
      </c>
      <c r="E158" s="426"/>
      <c r="F158" s="426"/>
      <c r="G158" s="426"/>
      <c r="H158" s="426"/>
      <c r="I158" s="426"/>
      <c r="J158" s="429"/>
      <c r="K158" s="449"/>
      <c r="L158" s="428"/>
      <c r="M158" s="429">
        <v>2555.1599999999999</v>
      </c>
    </row>
    <row r="159" ht="13.800000000000001">
      <c r="A159" s="449"/>
      <c r="B159" s="449"/>
      <c r="C159" s="450"/>
      <c r="D159" s="426" t="s">
        <v>594</v>
      </c>
      <c r="E159" s="426"/>
      <c r="F159" s="426"/>
      <c r="G159" s="426"/>
      <c r="H159" s="426"/>
      <c r="I159" s="426"/>
      <c r="J159" s="429"/>
      <c r="K159" s="449"/>
      <c r="L159" s="428"/>
      <c r="M159" s="429">
        <v>21095.389999999999</v>
      </c>
    </row>
    <row r="160" ht="13.800000000000001">
      <c r="A160" s="449"/>
      <c r="B160" s="449"/>
      <c r="C160" s="450"/>
      <c r="D160" s="426" t="s">
        <v>595</v>
      </c>
      <c r="E160" s="426"/>
      <c r="F160" s="426"/>
      <c r="G160" s="426"/>
      <c r="H160" s="426"/>
      <c r="I160" s="426"/>
      <c r="J160" s="429"/>
      <c r="K160" s="449"/>
      <c r="L160" s="428"/>
      <c r="M160" s="429">
        <v>21728.25</v>
      </c>
    </row>
    <row r="161" ht="13.800000000000001">
      <c r="A161" s="449"/>
      <c r="B161" s="449"/>
      <c r="C161" s="450"/>
      <c r="D161" s="426" t="s">
        <v>596</v>
      </c>
      <c r="E161" s="426"/>
      <c r="F161" s="426"/>
      <c r="G161" s="426"/>
      <c r="H161" s="426"/>
      <c r="I161" s="426"/>
      <c r="J161" s="429"/>
      <c r="K161" s="449"/>
      <c r="L161" s="428"/>
      <c r="M161" s="429">
        <v>12657.24</v>
      </c>
    </row>
    <row r="162" ht="13.199999999999999">
      <c r="A162" s="293"/>
      <c r="B162" s="293"/>
      <c r="C162" s="293"/>
      <c r="D162" s="293"/>
      <c r="E162" s="293"/>
      <c r="F162" s="293"/>
      <c r="G162" s="293"/>
      <c r="H162" s="293"/>
      <c r="I162" s="293"/>
      <c r="J162" s="293"/>
      <c r="K162" s="293"/>
      <c r="L162" s="293"/>
      <c r="M162" s="293"/>
    </row>
    <row r="163" ht="13.800000000000001">
      <c r="A163" s="446"/>
      <c r="B163" s="446"/>
      <c r="C163" s="447"/>
      <c r="D163" s="441" t="s">
        <v>597</v>
      </c>
      <c r="E163" s="441"/>
      <c r="F163" s="441"/>
      <c r="G163" s="441"/>
      <c r="H163" s="441"/>
      <c r="I163" s="441"/>
      <c r="J163" s="435"/>
      <c r="K163" s="446"/>
      <c r="L163" s="448"/>
      <c r="M163" s="435">
        <v>0</v>
      </c>
    </row>
    <row r="164" ht="13.800000000000001">
      <c r="A164" s="449"/>
      <c r="B164" s="449"/>
      <c r="C164" s="450"/>
      <c r="D164" s="451" t="s">
        <v>565</v>
      </c>
      <c r="E164" s="426"/>
      <c r="F164" s="426"/>
      <c r="G164" s="426"/>
      <c r="H164" s="426"/>
      <c r="I164" s="426"/>
      <c r="J164" s="429"/>
      <c r="K164" s="449"/>
      <c r="L164" s="428"/>
      <c r="M164" s="429"/>
    </row>
    <row r="165" ht="13.800000000000001">
      <c r="A165" s="449"/>
      <c r="B165" s="449"/>
      <c r="C165" s="450"/>
      <c r="D165" s="426" t="s">
        <v>592</v>
      </c>
      <c r="E165" s="426"/>
      <c r="F165" s="426"/>
      <c r="G165" s="426"/>
      <c r="H165" s="426"/>
      <c r="I165" s="426"/>
      <c r="J165" s="429"/>
      <c r="K165" s="449"/>
      <c r="L165" s="428"/>
      <c r="M165" s="429">
        <v>0</v>
      </c>
    </row>
    <row r="166" ht="13.800000000000001">
      <c r="A166" s="449"/>
      <c r="B166" s="449"/>
      <c r="C166" s="450"/>
      <c r="D166" s="451" t="s">
        <v>565</v>
      </c>
      <c r="E166" s="426"/>
      <c r="F166" s="426"/>
      <c r="G166" s="426"/>
      <c r="H166" s="426"/>
      <c r="I166" s="426"/>
      <c r="J166" s="429"/>
      <c r="K166" s="449"/>
      <c r="L166" s="428"/>
      <c r="M166" s="429"/>
    </row>
    <row r="167" ht="13.800000000000001">
      <c r="A167" s="449"/>
      <c r="B167" s="449"/>
      <c r="C167" s="450"/>
      <c r="D167" s="426" t="s">
        <v>593</v>
      </c>
      <c r="E167" s="426"/>
      <c r="F167" s="426"/>
      <c r="G167" s="426"/>
      <c r="H167" s="426"/>
      <c r="I167" s="426"/>
      <c r="J167" s="429"/>
      <c r="K167" s="449"/>
      <c r="L167" s="428"/>
      <c r="M167" s="429">
        <v>0</v>
      </c>
    </row>
    <row r="168" ht="13.800000000000001">
      <c r="A168" s="449"/>
      <c r="B168" s="449"/>
      <c r="C168" s="450"/>
      <c r="D168" s="426" t="s">
        <v>567</v>
      </c>
      <c r="E168" s="426"/>
      <c r="F168" s="426"/>
      <c r="G168" s="426"/>
      <c r="H168" s="426"/>
      <c r="I168" s="426"/>
      <c r="J168" s="429"/>
      <c r="K168" s="449"/>
      <c r="L168" s="428"/>
      <c r="M168" s="429">
        <v>0</v>
      </c>
    </row>
    <row r="169" ht="13.800000000000001">
      <c r="A169" s="449"/>
      <c r="B169" s="449"/>
      <c r="C169" s="450"/>
      <c r="D169" s="451" t="s">
        <v>568</v>
      </c>
      <c r="E169" s="426"/>
      <c r="F169" s="426"/>
      <c r="G169" s="426"/>
      <c r="H169" s="426"/>
      <c r="I169" s="426"/>
      <c r="J169" s="429"/>
      <c r="K169" s="449"/>
      <c r="L169" s="428"/>
      <c r="M169" s="429"/>
    </row>
    <row r="170" ht="13.800000000000001">
      <c r="A170" s="449"/>
      <c r="B170" s="449"/>
      <c r="C170" s="450"/>
      <c r="D170" s="426" t="s">
        <v>567</v>
      </c>
      <c r="E170" s="426"/>
      <c r="F170" s="426"/>
      <c r="G170" s="426"/>
      <c r="H170" s="426"/>
      <c r="I170" s="426"/>
      <c r="J170" s="429"/>
      <c r="K170" s="449"/>
      <c r="L170" s="428"/>
      <c r="M170" s="429">
        <v>0</v>
      </c>
    </row>
    <row r="171" ht="13.800000000000001">
      <c r="A171" s="449"/>
      <c r="B171" s="449"/>
      <c r="C171" s="450"/>
      <c r="D171" s="451" t="s">
        <v>569</v>
      </c>
      <c r="E171" s="426"/>
      <c r="F171" s="426"/>
      <c r="G171" s="426"/>
      <c r="H171" s="426"/>
      <c r="I171" s="426"/>
      <c r="J171" s="429"/>
      <c r="K171" s="449"/>
      <c r="L171" s="428"/>
      <c r="M171" s="429"/>
    </row>
    <row r="172" ht="13.800000000000001">
      <c r="A172" s="449"/>
      <c r="B172" s="449"/>
      <c r="C172" s="450"/>
      <c r="D172" s="426" t="s">
        <v>570</v>
      </c>
      <c r="E172" s="426"/>
      <c r="F172" s="426"/>
      <c r="G172" s="426"/>
      <c r="H172" s="426"/>
      <c r="I172" s="426"/>
      <c r="J172" s="429"/>
      <c r="K172" s="449"/>
      <c r="L172" s="428"/>
      <c r="M172" s="429">
        <v>0</v>
      </c>
    </row>
    <row r="173" ht="13.800000000000001">
      <c r="A173" s="449"/>
      <c r="B173" s="449"/>
      <c r="C173" s="450"/>
      <c r="D173" s="426" t="s">
        <v>571</v>
      </c>
      <c r="E173" s="426"/>
      <c r="F173" s="426"/>
      <c r="G173" s="426"/>
      <c r="H173" s="426"/>
      <c r="I173" s="426"/>
      <c r="J173" s="429"/>
      <c r="K173" s="449"/>
      <c r="L173" s="428"/>
      <c r="M173" s="429">
        <v>0</v>
      </c>
    </row>
    <row r="174" ht="13.800000000000001">
      <c r="A174" s="449"/>
      <c r="B174" s="449"/>
      <c r="C174" s="450"/>
      <c r="D174" s="426" t="s">
        <v>572</v>
      </c>
      <c r="E174" s="426"/>
      <c r="F174" s="426"/>
      <c r="G174" s="426"/>
      <c r="H174" s="426"/>
      <c r="I174" s="426"/>
      <c r="J174" s="429"/>
      <c r="K174" s="449"/>
      <c r="L174" s="428"/>
      <c r="M174" s="429">
        <v>0</v>
      </c>
    </row>
    <row r="175" ht="13.800000000000001">
      <c r="A175" s="449"/>
      <c r="B175" s="449"/>
      <c r="C175" s="450"/>
      <c r="D175" s="451" t="s">
        <v>568</v>
      </c>
      <c r="E175" s="426"/>
      <c r="F175" s="426"/>
      <c r="G175" s="426"/>
      <c r="H175" s="426"/>
      <c r="I175" s="426"/>
      <c r="J175" s="429"/>
      <c r="K175" s="449"/>
      <c r="L175" s="428"/>
      <c r="M175" s="429"/>
    </row>
    <row r="176" ht="13.800000000000001">
      <c r="A176" s="449"/>
      <c r="B176" s="449"/>
      <c r="C176" s="450"/>
      <c r="D176" s="426" t="s">
        <v>573</v>
      </c>
      <c r="E176" s="426"/>
      <c r="F176" s="426"/>
      <c r="G176" s="426"/>
      <c r="H176" s="426"/>
      <c r="I176" s="426"/>
      <c r="J176" s="429"/>
      <c r="K176" s="449"/>
      <c r="L176" s="428"/>
      <c r="M176" s="429">
        <v>0</v>
      </c>
    </row>
    <row r="177" ht="13.800000000000001">
      <c r="A177" s="449"/>
      <c r="B177" s="449"/>
      <c r="C177" s="450"/>
      <c r="D177" s="426" t="s">
        <v>574</v>
      </c>
      <c r="E177" s="426"/>
      <c r="F177" s="426"/>
      <c r="G177" s="426"/>
      <c r="H177" s="426"/>
      <c r="I177" s="426"/>
      <c r="J177" s="429"/>
      <c r="K177" s="449"/>
      <c r="L177" s="428"/>
      <c r="M177" s="429">
        <v>0</v>
      </c>
    </row>
    <row r="178" ht="13.800000000000001">
      <c r="A178" s="449"/>
      <c r="B178" s="449"/>
      <c r="C178" s="450"/>
      <c r="D178" s="426" t="s">
        <v>575</v>
      </c>
      <c r="E178" s="426"/>
      <c r="F178" s="426"/>
      <c r="G178" s="426"/>
      <c r="H178" s="426"/>
      <c r="I178" s="426"/>
      <c r="J178" s="429"/>
      <c r="K178" s="449"/>
      <c r="L178" s="428"/>
      <c r="M178" s="429">
        <v>0</v>
      </c>
    </row>
    <row r="179" ht="13.800000000000001">
      <c r="A179" s="449"/>
      <c r="B179" s="449"/>
      <c r="C179" s="450"/>
      <c r="D179" s="426" t="s">
        <v>594</v>
      </c>
      <c r="E179" s="426"/>
      <c r="F179" s="426"/>
      <c r="G179" s="426"/>
      <c r="H179" s="426"/>
      <c r="I179" s="426"/>
      <c r="J179" s="429"/>
      <c r="K179" s="449"/>
      <c r="L179" s="428"/>
      <c r="M179" s="429">
        <v>0</v>
      </c>
    </row>
    <row r="180" ht="13.800000000000001">
      <c r="A180" s="449"/>
      <c r="B180" s="449"/>
      <c r="C180" s="450"/>
      <c r="D180" s="426" t="s">
        <v>595</v>
      </c>
      <c r="E180" s="426"/>
      <c r="F180" s="426"/>
      <c r="G180" s="426"/>
      <c r="H180" s="426"/>
      <c r="I180" s="426"/>
      <c r="J180" s="429"/>
      <c r="K180" s="449"/>
      <c r="L180" s="428"/>
      <c r="M180" s="429">
        <v>0</v>
      </c>
    </row>
    <row r="181" ht="13.800000000000001">
      <c r="A181" s="449"/>
      <c r="B181" s="449"/>
      <c r="C181" s="450"/>
      <c r="D181" s="426" t="s">
        <v>596</v>
      </c>
      <c r="E181" s="426"/>
      <c r="F181" s="426"/>
      <c r="G181" s="426"/>
      <c r="H181" s="426"/>
      <c r="I181" s="426"/>
      <c r="J181" s="429"/>
      <c r="K181" s="449"/>
      <c r="L181" s="428"/>
      <c r="M181" s="429">
        <v>0</v>
      </c>
    </row>
    <row r="182" ht="13.199999999999999">
      <c r="A182" s="293"/>
      <c r="B182" s="293"/>
      <c r="C182" s="293"/>
      <c r="D182" s="293"/>
      <c r="E182" s="293"/>
      <c r="F182" s="293"/>
      <c r="G182" s="293"/>
      <c r="H182" s="293"/>
      <c r="I182" s="293"/>
      <c r="J182" s="293"/>
      <c r="K182" s="293"/>
      <c r="L182" s="293"/>
      <c r="M182" s="293"/>
    </row>
    <row r="183" ht="13.800000000000001">
      <c r="A183" s="446"/>
      <c r="B183" s="446"/>
      <c r="C183" s="447"/>
      <c r="D183" s="441" t="s">
        <v>598</v>
      </c>
      <c r="E183" s="441"/>
      <c r="F183" s="441"/>
      <c r="G183" s="441"/>
      <c r="H183" s="441"/>
      <c r="I183" s="441"/>
      <c r="J183" s="435"/>
      <c r="K183" s="446"/>
      <c r="L183" s="448"/>
      <c r="M183" s="435">
        <v>0</v>
      </c>
    </row>
    <row r="184" ht="13.800000000000001">
      <c r="A184" s="449"/>
      <c r="B184" s="449"/>
      <c r="C184" s="450"/>
      <c r="D184" s="451" t="s">
        <v>565</v>
      </c>
      <c r="E184" s="426"/>
      <c r="F184" s="426"/>
      <c r="G184" s="426"/>
      <c r="H184" s="426"/>
      <c r="I184" s="426"/>
      <c r="J184" s="429"/>
      <c r="K184" s="449"/>
      <c r="L184" s="428"/>
      <c r="M184" s="429"/>
    </row>
    <row r="185" ht="13.800000000000001">
      <c r="A185" s="449"/>
      <c r="B185" s="449"/>
      <c r="C185" s="450"/>
      <c r="D185" s="426" t="s">
        <v>580</v>
      </c>
      <c r="E185" s="426"/>
      <c r="F185" s="426"/>
      <c r="G185" s="426"/>
      <c r="H185" s="426"/>
      <c r="I185" s="426"/>
      <c r="J185" s="429"/>
      <c r="K185" s="449"/>
      <c r="L185" s="428"/>
      <c r="M185" s="429">
        <v>0</v>
      </c>
    </row>
    <row r="186" ht="13.800000000000001">
      <c r="A186" s="449"/>
      <c r="B186" s="449"/>
      <c r="C186" s="450"/>
      <c r="D186" s="426" t="s">
        <v>581</v>
      </c>
      <c r="E186" s="426"/>
      <c r="F186" s="426"/>
      <c r="G186" s="426"/>
      <c r="H186" s="426"/>
      <c r="I186" s="426"/>
      <c r="J186" s="429"/>
      <c r="K186" s="449"/>
      <c r="L186" s="428"/>
      <c r="M186" s="429">
        <v>0</v>
      </c>
    </row>
    <row r="187" ht="13.199999999999999">
      <c r="A187" s="293"/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3"/>
    </row>
    <row r="188" ht="13.800000000000001">
      <c r="A188" s="446"/>
      <c r="B188" s="446"/>
      <c r="C188" s="447"/>
      <c r="D188" s="441" t="s">
        <v>599</v>
      </c>
      <c r="E188" s="441"/>
      <c r="F188" s="441"/>
      <c r="G188" s="441"/>
      <c r="H188" s="441"/>
      <c r="I188" s="441"/>
      <c r="J188" s="435"/>
      <c r="K188" s="446"/>
      <c r="L188" s="448"/>
      <c r="M188" s="435">
        <v>0</v>
      </c>
    </row>
    <row r="189" ht="13.800000000000001">
      <c r="A189" s="449"/>
      <c r="B189" s="449"/>
      <c r="C189" s="450"/>
      <c r="D189" s="451" t="s">
        <v>565</v>
      </c>
      <c r="E189" s="426"/>
      <c r="F189" s="426"/>
      <c r="G189" s="426"/>
      <c r="H189" s="426"/>
      <c r="I189" s="426"/>
      <c r="J189" s="429"/>
      <c r="K189" s="449"/>
      <c r="L189" s="428"/>
      <c r="M189" s="429"/>
    </row>
    <row r="190" ht="13.800000000000001">
      <c r="A190" s="449"/>
      <c r="B190" s="449"/>
      <c r="C190" s="450"/>
      <c r="D190" s="426" t="s">
        <v>600</v>
      </c>
      <c r="E190" s="426"/>
      <c r="F190" s="426"/>
      <c r="G190" s="426"/>
      <c r="H190" s="426"/>
      <c r="I190" s="426"/>
      <c r="J190" s="429"/>
      <c r="K190" s="449"/>
      <c r="L190" s="428"/>
      <c r="M190" s="429"/>
    </row>
    <row r="191" ht="13.800000000000001">
      <c r="A191" s="449"/>
      <c r="B191" s="449"/>
      <c r="C191" s="450"/>
      <c r="D191" s="426" t="s">
        <v>600</v>
      </c>
      <c r="E191" s="426"/>
      <c r="F191" s="426"/>
      <c r="G191" s="426"/>
      <c r="H191" s="426"/>
      <c r="I191" s="426"/>
      <c r="J191" s="429"/>
      <c r="K191" s="449"/>
      <c r="L191" s="428"/>
      <c r="M191" s="429">
        <v>0</v>
      </c>
    </row>
    <row r="192" ht="13.800000000000001">
      <c r="A192" s="449"/>
      <c r="B192" s="449"/>
      <c r="C192" s="450"/>
      <c r="D192" s="426" t="s">
        <v>601</v>
      </c>
      <c r="E192" s="426"/>
      <c r="F192" s="426"/>
      <c r="G192" s="426"/>
      <c r="H192" s="426"/>
      <c r="I192" s="426"/>
      <c r="J192" s="429"/>
      <c r="K192" s="449"/>
      <c r="L192" s="428"/>
      <c r="M192" s="429">
        <v>0</v>
      </c>
    </row>
    <row r="193" ht="14.25">
      <c r="A193" s="449"/>
      <c r="B193" s="449"/>
      <c r="C193" s="450"/>
      <c r="D193" s="426" t="s">
        <v>602</v>
      </c>
      <c r="E193" s="426"/>
      <c r="F193" s="426"/>
      <c r="G193" s="426"/>
      <c r="H193" s="426"/>
      <c r="I193" s="426"/>
      <c r="J193" s="429"/>
      <c r="K193" s="449"/>
      <c r="L193" s="428"/>
      <c r="M193" s="429">
        <v>0</v>
      </c>
    </row>
    <row r="194" ht="14.25">
      <c r="A194" s="449"/>
      <c r="B194" s="449"/>
      <c r="C194" s="450"/>
      <c r="D194" s="426" t="s">
        <v>603</v>
      </c>
      <c r="E194" s="426"/>
      <c r="F194" s="426"/>
      <c r="G194" s="426"/>
      <c r="H194" s="426"/>
      <c r="I194" s="426"/>
      <c r="J194" s="429"/>
      <c r="K194" s="449"/>
      <c r="L194" s="428"/>
      <c r="M194" s="429">
        <v>0</v>
      </c>
    </row>
    <row r="195" ht="14.25">
      <c r="A195" s="449"/>
      <c r="B195" s="449"/>
      <c r="C195" s="450"/>
      <c r="D195" s="451" t="s">
        <v>565</v>
      </c>
      <c r="E195" s="426"/>
      <c r="F195" s="426"/>
      <c r="G195" s="426"/>
      <c r="H195" s="426"/>
      <c r="I195" s="426"/>
      <c r="J195" s="429"/>
      <c r="K195" s="449"/>
      <c r="L195" s="428"/>
      <c r="M195" s="429"/>
    </row>
    <row r="196" ht="14.25">
      <c r="A196" s="449"/>
      <c r="B196" s="449"/>
      <c r="C196" s="450"/>
      <c r="D196" s="426" t="s">
        <v>592</v>
      </c>
      <c r="E196" s="426"/>
      <c r="F196" s="426"/>
      <c r="G196" s="426"/>
      <c r="H196" s="426"/>
      <c r="I196" s="426"/>
      <c r="J196" s="429"/>
      <c r="K196" s="449"/>
      <c r="L196" s="428"/>
      <c r="M196" s="429">
        <v>0</v>
      </c>
    </row>
    <row r="197" ht="14.25">
      <c r="A197" s="449"/>
      <c r="B197" s="449"/>
      <c r="C197" s="450"/>
      <c r="D197" s="451" t="s">
        <v>565</v>
      </c>
      <c r="E197" s="426"/>
      <c r="F197" s="426"/>
      <c r="G197" s="426"/>
      <c r="H197" s="426"/>
      <c r="I197" s="426"/>
      <c r="J197" s="429"/>
      <c r="K197" s="449"/>
      <c r="L197" s="428"/>
      <c r="M197" s="429"/>
    </row>
    <row r="198" ht="14.25">
      <c r="A198" s="449"/>
      <c r="B198" s="449"/>
      <c r="C198" s="450"/>
      <c r="D198" s="426" t="s">
        <v>593</v>
      </c>
      <c r="E198" s="426"/>
      <c r="F198" s="426"/>
      <c r="G198" s="426"/>
      <c r="H198" s="426"/>
      <c r="I198" s="426"/>
      <c r="J198" s="429"/>
      <c r="K198" s="449"/>
      <c r="L198" s="428"/>
      <c r="M198" s="429">
        <v>0</v>
      </c>
    </row>
    <row r="199" ht="14.25">
      <c r="A199" s="449"/>
      <c r="B199" s="449"/>
      <c r="C199" s="450"/>
      <c r="D199" s="426" t="s">
        <v>567</v>
      </c>
      <c r="E199" s="426"/>
      <c r="F199" s="426"/>
      <c r="G199" s="426"/>
      <c r="H199" s="426"/>
      <c r="I199" s="426"/>
      <c r="J199" s="429"/>
      <c r="K199" s="449"/>
      <c r="L199" s="428"/>
      <c r="M199" s="429">
        <v>0</v>
      </c>
    </row>
    <row r="200" ht="14.25">
      <c r="A200" s="449"/>
      <c r="B200" s="449"/>
      <c r="C200" s="450"/>
      <c r="D200" s="451" t="s">
        <v>568</v>
      </c>
      <c r="E200" s="426"/>
      <c r="F200" s="426"/>
      <c r="G200" s="426"/>
      <c r="H200" s="426"/>
      <c r="I200" s="426"/>
      <c r="J200" s="429"/>
      <c r="K200" s="449"/>
      <c r="L200" s="428"/>
      <c r="M200" s="429"/>
    </row>
    <row r="201" ht="14.25">
      <c r="A201" s="449"/>
      <c r="B201" s="449"/>
      <c r="C201" s="450"/>
      <c r="D201" s="426" t="s">
        <v>567</v>
      </c>
      <c r="E201" s="426"/>
      <c r="F201" s="426"/>
      <c r="G201" s="426"/>
      <c r="H201" s="426"/>
      <c r="I201" s="426"/>
      <c r="J201" s="429"/>
      <c r="K201" s="449"/>
      <c r="L201" s="428"/>
      <c r="M201" s="429">
        <v>0</v>
      </c>
    </row>
    <row r="202" ht="14.25">
      <c r="A202" s="449"/>
      <c r="B202" s="449"/>
      <c r="C202" s="450"/>
      <c r="D202" s="451" t="s">
        <v>569</v>
      </c>
      <c r="E202" s="426"/>
      <c r="F202" s="426"/>
      <c r="G202" s="426"/>
      <c r="H202" s="426"/>
      <c r="I202" s="426"/>
      <c r="J202" s="429"/>
      <c r="K202" s="449"/>
      <c r="L202" s="428"/>
      <c r="M202" s="429"/>
    </row>
    <row r="203" ht="14.25">
      <c r="A203" s="449"/>
      <c r="B203" s="449"/>
      <c r="C203" s="450"/>
      <c r="D203" s="426" t="s">
        <v>570</v>
      </c>
      <c r="E203" s="426"/>
      <c r="F203" s="426"/>
      <c r="G203" s="426"/>
      <c r="H203" s="426"/>
      <c r="I203" s="426"/>
      <c r="J203" s="429"/>
      <c r="K203" s="449"/>
      <c r="L203" s="428"/>
      <c r="M203" s="429">
        <v>0</v>
      </c>
    </row>
    <row r="204" ht="14.25">
      <c r="A204" s="449"/>
      <c r="B204" s="449"/>
      <c r="C204" s="450"/>
      <c r="D204" s="426" t="s">
        <v>571</v>
      </c>
      <c r="E204" s="426"/>
      <c r="F204" s="426"/>
      <c r="G204" s="426"/>
      <c r="H204" s="426"/>
      <c r="I204" s="426"/>
      <c r="J204" s="429"/>
      <c r="K204" s="449"/>
      <c r="L204" s="428"/>
      <c r="M204" s="429">
        <v>0</v>
      </c>
    </row>
    <row r="205" ht="14.25">
      <c r="A205" s="449"/>
      <c r="B205" s="449"/>
      <c r="C205" s="450"/>
      <c r="D205" s="426" t="s">
        <v>572</v>
      </c>
      <c r="E205" s="426"/>
      <c r="F205" s="426"/>
      <c r="G205" s="426"/>
      <c r="H205" s="426"/>
      <c r="I205" s="426"/>
      <c r="J205" s="429"/>
      <c r="K205" s="449"/>
      <c r="L205" s="428"/>
      <c r="M205" s="429">
        <v>0</v>
      </c>
    </row>
    <row r="206" ht="14.25">
      <c r="A206" s="449"/>
      <c r="B206" s="449"/>
      <c r="C206" s="450"/>
      <c r="D206" s="451" t="s">
        <v>568</v>
      </c>
      <c r="E206" s="426"/>
      <c r="F206" s="426"/>
      <c r="G206" s="426"/>
      <c r="H206" s="426"/>
      <c r="I206" s="426"/>
      <c r="J206" s="429"/>
      <c r="K206" s="449"/>
      <c r="L206" s="428"/>
      <c r="M206" s="429"/>
    </row>
    <row r="207" ht="14.25">
      <c r="A207" s="449"/>
      <c r="B207" s="449"/>
      <c r="C207" s="450"/>
      <c r="D207" s="426" t="s">
        <v>573</v>
      </c>
      <c r="E207" s="426"/>
      <c r="F207" s="426"/>
      <c r="G207" s="426"/>
      <c r="H207" s="426"/>
      <c r="I207" s="426"/>
      <c r="J207" s="429"/>
      <c r="K207" s="449"/>
      <c r="L207" s="428"/>
      <c r="M207" s="429">
        <v>0</v>
      </c>
    </row>
    <row r="208" ht="14.25">
      <c r="A208" s="449"/>
      <c r="B208" s="449"/>
      <c r="C208" s="450"/>
      <c r="D208" s="426" t="s">
        <v>574</v>
      </c>
      <c r="E208" s="426"/>
      <c r="F208" s="426"/>
      <c r="G208" s="426"/>
      <c r="H208" s="426"/>
      <c r="I208" s="426"/>
      <c r="J208" s="429"/>
      <c r="K208" s="449"/>
      <c r="L208" s="428"/>
      <c r="M208" s="429">
        <v>0</v>
      </c>
    </row>
    <row r="209" ht="14.25">
      <c r="A209" s="449"/>
      <c r="B209" s="449"/>
      <c r="C209" s="450"/>
      <c r="D209" s="426" t="s">
        <v>575</v>
      </c>
      <c r="E209" s="426"/>
      <c r="F209" s="426"/>
      <c r="G209" s="426"/>
      <c r="H209" s="426"/>
      <c r="I209" s="426"/>
      <c r="J209" s="429"/>
      <c r="K209" s="449"/>
      <c r="L209" s="428"/>
      <c r="M209" s="429">
        <v>0</v>
      </c>
    </row>
    <row r="210" ht="14.25">
      <c r="A210" s="449"/>
      <c r="B210" s="449"/>
      <c r="C210" s="450"/>
      <c r="D210" s="426" t="s">
        <v>594</v>
      </c>
      <c r="E210" s="426"/>
      <c r="F210" s="426"/>
      <c r="G210" s="426"/>
      <c r="H210" s="426"/>
      <c r="I210" s="426"/>
      <c r="J210" s="429"/>
      <c r="K210" s="449"/>
      <c r="L210" s="428"/>
      <c r="M210" s="429">
        <v>0</v>
      </c>
    </row>
    <row r="211" ht="14.25">
      <c r="A211" s="449"/>
      <c r="B211" s="449"/>
      <c r="C211" s="450"/>
      <c r="D211" s="426" t="s">
        <v>595</v>
      </c>
      <c r="E211" s="426"/>
      <c r="F211" s="426"/>
      <c r="G211" s="426"/>
      <c r="H211" s="426"/>
      <c r="I211" s="426"/>
      <c r="J211" s="429"/>
      <c r="K211" s="449"/>
      <c r="L211" s="428"/>
      <c r="M211" s="429">
        <v>0</v>
      </c>
    </row>
    <row r="212" ht="14.25">
      <c r="A212" s="449"/>
      <c r="B212" s="449"/>
      <c r="C212" s="450"/>
      <c r="D212" s="426" t="s">
        <v>596</v>
      </c>
      <c r="E212" s="426"/>
      <c r="F212" s="426"/>
      <c r="G212" s="426"/>
      <c r="H212" s="426"/>
      <c r="I212" s="426"/>
      <c r="J212" s="429"/>
      <c r="K212" s="449"/>
      <c r="L212" s="428"/>
      <c r="M212" s="429">
        <v>0</v>
      </c>
    </row>
    <row r="213" ht="13.199999999999999">
      <c r="A213" s="293"/>
      <c r="B213" s="293"/>
      <c r="C213" s="293"/>
      <c r="D213" s="293"/>
      <c r="E213" s="293"/>
      <c r="F213" s="293"/>
      <c r="G213" s="293"/>
      <c r="H213" s="293"/>
      <c r="I213" s="293"/>
      <c r="J213" s="293"/>
      <c r="K213" s="293"/>
      <c r="L213" s="293"/>
      <c r="M213" s="293"/>
    </row>
    <row r="214" ht="14.25">
      <c r="A214" s="446"/>
      <c r="B214" s="446"/>
      <c r="C214" s="447"/>
      <c r="D214" s="441" t="s">
        <v>1875</v>
      </c>
      <c r="E214" s="441"/>
      <c r="F214" s="441"/>
      <c r="G214" s="441"/>
      <c r="H214" s="441"/>
      <c r="I214" s="441"/>
      <c r="J214" s="435"/>
      <c r="K214" s="446"/>
      <c r="L214" s="448"/>
      <c r="M214" s="435">
        <v>70326.850000000006</v>
      </c>
    </row>
    <row r="215" ht="14.25">
      <c r="A215" s="449"/>
      <c r="B215" s="449"/>
      <c r="C215" s="450"/>
      <c r="D215" s="451" t="s">
        <v>565</v>
      </c>
      <c r="E215" s="426"/>
      <c r="F215" s="426"/>
      <c r="G215" s="426"/>
      <c r="H215" s="426"/>
      <c r="I215" s="426"/>
      <c r="J215" s="429"/>
      <c r="K215" s="449"/>
      <c r="L215" s="428"/>
      <c r="M215" s="429"/>
    </row>
    <row r="216" ht="14.25">
      <c r="A216" s="449"/>
      <c r="B216" s="449"/>
      <c r="C216" s="450"/>
      <c r="D216" s="426" t="s">
        <v>592</v>
      </c>
      <c r="E216" s="426"/>
      <c r="F216" s="426"/>
      <c r="G216" s="426"/>
      <c r="H216" s="426"/>
      <c r="I216" s="426"/>
      <c r="J216" s="429"/>
      <c r="K216" s="449"/>
      <c r="L216" s="428"/>
      <c r="M216" s="429">
        <v>35941.360000000001</v>
      </c>
    </row>
    <row r="217" ht="14.25">
      <c r="A217" s="449"/>
      <c r="B217" s="449"/>
      <c r="C217" s="450"/>
      <c r="D217" s="451" t="s">
        <v>565</v>
      </c>
      <c r="E217" s="426"/>
      <c r="F217" s="426"/>
      <c r="G217" s="426"/>
      <c r="H217" s="426"/>
      <c r="I217" s="426"/>
      <c r="J217" s="429"/>
      <c r="K217" s="449"/>
      <c r="L217" s="428"/>
      <c r="M217" s="429"/>
    </row>
    <row r="218" ht="14.25">
      <c r="A218" s="449"/>
      <c r="B218" s="449"/>
      <c r="C218" s="450"/>
      <c r="D218" s="426" t="s">
        <v>593</v>
      </c>
      <c r="E218" s="426"/>
      <c r="F218" s="426"/>
      <c r="G218" s="426"/>
      <c r="H218" s="426"/>
      <c r="I218" s="426"/>
      <c r="J218" s="429"/>
      <c r="K218" s="449"/>
      <c r="L218" s="428"/>
      <c r="M218" s="429">
        <v>16416.52</v>
      </c>
    </row>
    <row r="219" ht="14.25">
      <c r="A219" s="449"/>
      <c r="B219" s="449"/>
      <c r="C219" s="450"/>
      <c r="D219" s="426" t="s">
        <v>567</v>
      </c>
      <c r="E219" s="426"/>
      <c r="F219" s="426"/>
      <c r="G219" s="426"/>
      <c r="H219" s="426"/>
      <c r="I219" s="426"/>
      <c r="J219" s="429"/>
      <c r="K219" s="449"/>
      <c r="L219" s="428"/>
      <c r="M219" s="429">
        <v>16969.68</v>
      </c>
    </row>
    <row r="220" ht="14.25">
      <c r="A220" s="449"/>
      <c r="B220" s="449"/>
      <c r="C220" s="450"/>
      <c r="D220" s="451" t="s">
        <v>568</v>
      </c>
      <c r="E220" s="426"/>
      <c r="F220" s="426"/>
      <c r="G220" s="426"/>
      <c r="H220" s="426"/>
      <c r="I220" s="426"/>
      <c r="J220" s="429"/>
      <c r="K220" s="449"/>
      <c r="L220" s="428"/>
      <c r="M220" s="429"/>
    </row>
    <row r="221" ht="14.25">
      <c r="A221" s="449"/>
      <c r="B221" s="449"/>
      <c r="C221" s="450"/>
      <c r="D221" s="426" t="s">
        <v>567</v>
      </c>
      <c r="E221" s="426"/>
      <c r="F221" s="426"/>
      <c r="G221" s="426"/>
      <c r="H221" s="426"/>
      <c r="I221" s="426"/>
      <c r="J221" s="429"/>
      <c r="K221" s="449"/>
      <c r="L221" s="428"/>
      <c r="M221" s="429">
        <v>12290.810000000001</v>
      </c>
    </row>
    <row r="222" ht="14.25">
      <c r="A222" s="449"/>
      <c r="B222" s="449"/>
      <c r="C222" s="450"/>
      <c r="D222" s="451" t="s">
        <v>569</v>
      </c>
      <c r="E222" s="426"/>
      <c r="F222" s="426"/>
      <c r="G222" s="426"/>
      <c r="H222" s="426"/>
      <c r="I222" s="426"/>
      <c r="J222" s="429"/>
      <c r="K222" s="449"/>
      <c r="L222" s="428"/>
      <c r="M222" s="429"/>
    </row>
    <row r="223" ht="14.25">
      <c r="A223" s="449"/>
      <c r="B223" s="449"/>
      <c r="C223" s="450"/>
      <c r="D223" s="426" t="s">
        <v>570</v>
      </c>
      <c r="E223" s="426"/>
      <c r="F223" s="426"/>
      <c r="G223" s="426"/>
      <c r="H223" s="426"/>
      <c r="I223" s="426"/>
      <c r="J223" s="429"/>
      <c r="K223" s="449"/>
      <c r="L223" s="428"/>
      <c r="M223" s="429">
        <v>4678.8699999999999</v>
      </c>
    </row>
    <row r="224" ht="14.25">
      <c r="A224" s="449"/>
      <c r="B224" s="449"/>
      <c r="C224" s="450"/>
      <c r="D224" s="426" t="s">
        <v>571</v>
      </c>
      <c r="E224" s="426"/>
      <c r="F224" s="426"/>
      <c r="G224" s="426"/>
      <c r="H224" s="426"/>
      <c r="I224" s="426"/>
      <c r="J224" s="429"/>
      <c r="K224" s="449"/>
      <c r="L224" s="428"/>
      <c r="M224" s="429">
        <v>0</v>
      </c>
    </row>
    <row r="225" ht="14.25">
      <c r="A225" s="449"/>
      <c r="B225" s="449"/>
      <c r="C225" s="450"/>
      <c r="D225" s="426" t="s">
        <v>572</v>
      </c>
      <c r="E225" s="426"/>
      <c r="F225" s="426"/>
      <c r="G225" s="426"/>
      <c r="H225" s="426"/>
      <c r="I225" s="426"/>
      <c r="J225" s="429"/>
      <c r="K225" s="449"/>
      <c r="L225" s="428"/>
      <c r="M225" s="429">
        <v>0</v>
      </c>
    </row>
    <row r="226" ht="14.25">
      <c r="A226" s="449"/>
      <c r="B226" s="449"/>
      <c r="C226" s="450"/>
      <c r="D226" s="451" t="s">
        <v>568</v>
      </c>
      <c r="E226" s="426"/>
      <c r="F226" s="426"/>
      <c r="G226" s="426"/>
      <c r="H226" s="426"/>
      <c r="I226" s="426"/>
      <c r="J226" s="429"/>
      <c r="K226" s="449"/>
      <c r="L226" s="428"/>
      <c r="M226" s="429"/>
    </row>
    <row r="227" ht="14.25">
      <c r="A227" s="449"/>
      <c r="B227" s="449"/>
      <c r="C227" s="450"/>
      <c r="D227" s="426" t="s">
        <v>573</v>
      </c>
      <c r="E227" s="426"/>
      <c r="F227" s="426"/>
      <c r="G227" s="426"/>
      <c r="H227" s="426"/>
      <c r="I227" s="426"/>
      <c r="J227" s="429"/>
      <c r="K227" s="449"/>
      <c r="L227" s="428"/>
      <c r="M227" s="429">
        <v>0</v>
      </c>
    </row>
    <row r="228" ht="14.25">
      <c r="A228" s="449"/>
      <c r="B228" s="449"/>
      <c r="C228" s="450"/>
      <c r="D228" s="426" t="s">
        <v>574</v>
      </c>
      <c r="E228" s="426"/>
      <c r="F228" s="426"/>
      <c r="G228" s="426"/>
      <c r="H228" s="426"/>
      <c r="I228" s="426"/>
      <c r="J228" s="429"/>
      <c r="K228" s="449"/>
      <c r="L228" s="428"/>
      <c r="M228" s="429">
        <v>0</v>
      </c>
    </row>
    <row r="229" ht="14.25">
      <c r="A229" s="449"/>
      <c r="B229" s="449"/>
      <c r="C229" s="450"/>
      <c r="D229" s="426" t="s">
        <v>575</v>
      </c>
      <c r="E229" s="426"/>
      <c r="F229" s="426"/>
      <c r="G229" s="426"/>
      <c r="H229" s="426"/>
      <c r="I229" s="426"/>
      <c r="J229" s="429"/>
      <c r="K229" s="449"/>
      <c r="L229" s="428"/>
      <c r="M229" s="429">
        <v>2555.1599999999999</v>
      </c>
    </row>
    <row r="230" ht="14.25">
      <c r="A230" s="449"/>
      <c r="B230" s="449"/>
      <c r="C230" s="450"/>
      <c r="D230" s="426" t="s">
        <v>576</v>
      </c>
      <c r="E230" s="426"/>
      <c r="F230" s="426"/>
      <c r="G230" s="426"/>
      <c r="H230" s="426"/>
      <c r="I230" s="426"/>
      <c r="J230" s="429"/>
      <c r="K230" s="449"/>
      <c r="L230" s="428"/>
      <c r="M230" s="429">
        <v>21095.389999999999</v>
      </c>
    </row>
    <row r="231" ht="14.25">
      <c r="A231" s="449"/>
      <c r="B231" s="449"/>
      <c r="C231" s="450"/>
      <c r="D231" s="426" t="s">
        <v>577</v>
      </c>
      <c r="E231" s="426"/>
      <c r="F231" s="426"/>
      <c r="G231" s="426"/>
      <c r="H231" s="426"/>
      <c r="I231" s="426"/>
      <c r="J231" s="429"/>
      <c r="K231" s="449"/>
      <c r="L231" s="428"/>
      <c r="M231" s="429">
        <v>21728.25</v>
      </c>
    </row>
    <row r="232" ht="14.25">
      <c r="A232" s="449"/>
      <c r="B232" s="449"/>
      <c r="C232" s="450"/>
      <c r="D232" s="426" t="s">
        <v>578</v>
      </c>
      <c r="E232" s="426"/>
      <c r="F232" s="426"/>
      <c r="G232" s="426"/>
      <c r="H232" s="426"/>
      <c r="I232" s="426"/>
      <c r="J232" s="429"/>
      <c r="K232" s="449"/>
      <c r="L232" s="428"/>
      <c r="M232" s="429">
        <v>12657.24</v>
      </c>
    </row>
    <row r="233" ht="14.25">
      <c r="A233" s="449"/>
      <c r="B233" s="449"/>
      <c r="C233" s="450"/>
      <c r="D233" s="426" t="s">
        <v>605</v>
      </c>
      <c r="E233" s="426"/>
      <c r="F233" s="426"/>
      <c r="G233" s="426"/>
      <c r="H233" s="426"/>
      <c r="I233" s="426"/>
      <c r="J233" s="429"/>
      <c r="K233" s="449"/>
      <c r="L233" s="428"/>
      <c r="M233" s="429">
        <v>0</v>
      </c>
    </row>
    <row r="234" ht="14.25">
      <c r="A234" s="449"/>
      <c r="B234" s="449"/>
      <c r="C234" s="450"/>
      <c r="D234" s="451" t="s">
        <v>565</v>
      </c>
      <c r="E234" s="426"/>
      <c r="F234" s="426"/>
      <c r="G234" s="426"/>
      <c r="H234" s="426"/>
      <c r="I234" s="426"/>
      <c r="J234" s="429"/>
      <c r="K234" s="449"/>
      <c r="L234" s="428"/>
      <c r="M234" s="429"/>
    </row>
    <row r="235" ht="14.25">
      <c r="A235" s="449"/>
      <c r="B235" s="449"/>
      <c r="C235" s="450"/>
      <c r="D235" s="426" t="s">
        <v>580</v>
      </c>
      <c r="E235" s="426"/>
      <c r="F235" s="426"/>
      <c r="G235" s="426"/>
      <c r="H235" s="426"/>
      <c r="I235" s="426"/>
      <c r="J235" s="429"/>
      <c r="K235" s="449"/>
      <c r="L235" s="428"/>
      <c r="M235" s="429">
        <v>0</v>
      </c>
    </row>
    <row r="236" ht="14.25">
      <c r="A236" s="449"/>
      <c r="B236" s="449"/>
      <c r="C236" s="450"/>
      <c r="D236" s="426" t="s">
        <v>581</v>
      </c>
      <c r="E236" s="426"/>
      <c r="F236" s="426"/>
      <c r="G236" s="426"/>
      <c r="H236" s="426"/>
      <c r="I236" s="426"/>
      <c r="J236" s="429"/>
      <c r="K236" s="449"/>
      <c r="L236" s="428"/>
      <c r="M236" s="429">
        <v>0</v>
      </c>
    </row>
    <row r="237" ht="14.25">
      <c r="A237" s="449"/>
      <c r="B237" s="449"/>
      <c r="C237" s="450"/>
      <c r="D237" s="426" t="s">
        <v>606</v>
      </c>
      <c r="E237" s="426"/>
      <c r="F237" s="426"/>
      <c r="G237" s="426"/>
      <c r="H237" s="426"/>
      <c r="I237" s="426"/>
      <c r="J237" s="429"/>
      <c r="K237" s="449"/>
      <c r="L237" s="428"/>
      <c r="M237" s="429">
        <v>0</v>
      </c>
    </row>
    <row r="238" ht="14.25">
      <c r="A238" s="449"/>
      <c r="B238" s="449"/>
      <c r="C238" s="450"/>
      <c r="D238" s="441" t="s">
        <v>585</v>
      </c>
      <c r="E238" s="426"/>
      <c r="F238" s="426"/>
      <c r="G238" s="426"/>
      <c r="H238" s="426"/>
      <c r="I238" s="426"/>
      <c r="J238" s="429"/>
      <c r="K238" s="449"/>
      <c r="L238" s="428"/>
      <c r="M238" s="429"/>
    </row>
    <row r="239" ht="14.25">
      <c r="A239" s="449"/>
      <c r="B239" s="449"/>
      <c r="C239" s="450"/>
      <c r="D239" s="426" t="s">
        <v>586</v>
      </c>
      <c r="E239" s="426"/>
      <c r="F239" s="426"/>
      <c r="G239" s="426"/>
      <c r="H239" s="426"/>
      <c r="I239" s="426"/>
      <c r="J239" s="429"/>
      <c r="K239" s="449"/>
      <c r="L239" s="428"/>
      <c r="M239" s="429">
        <v>0</v>
      </c>
    </row>
    <row r="240" ht="14.25">
      <c r="A240" s="449"/>
      <c r="B240" s="449"/>
      <c r="C240" s="450"/>
      <c r="D240" s="426" t="s">
        <v>587</v>
      </c>
      <c r="E240" s="426"/>
      <c r="F240" s="426"/>
      <c r="G240" s="426"/>
      <c r="H240" s="426"/>
      <c r="I240" s="426"/>
      <c r="J240" s="429"/>
      <c r="K240" s="449"/>
      <c r="L240" s="428"/>
      <c r="M240" s="429">
        <v>0</v>
      </c>
    </row>
    <row r="241" ht="14.25">
      <c r="A241" s="449"/>
      <c r="B241" s="449"/>
      <c r="C241" s="450"/>
      <c r="D241" s="426" t="s">
        <v>588</v>
      </c>
      <c r="E241" s="426"/>
      <c r="F241" s="426"/>
      <c r="G241" s="430"/>
      <c r="H241" s="434">
        <v>30.403199999999998</v>
      </c>
      <c r="I241" s="449"/>
      <c r="J241" s="449"/>
      <c r="K241" s="449"/>
      <c r="L241" s="449"/>
      <c r="M241" s="449"/>
    </row>
    <row r="242" ht="14.25">
      <c r="A242" s="449"/>
      <c r="B242" s="449"/>
      <c r="C242" s="450"/>
      <c r="D242" s="426" t="s">
        <v>589</v>
      </c>
      <c r="E242" s="426"/>
      <c r="F242" s="426"/>
      <c r="G242" s="430"/>
      <c r="H242" s="434">
        <v>6.6467999999999998</v>
      </c>
      <c r="I242" s="449"/>
      <c r="J242" s="449"/>
      <c r="K242" s="449"/>
      <c r="L242" s="449"/>
      <c r="M242" s="449"/>
    </row>
    <row r="243" ht="13.199999999999999">
      <c r="A243" s="293"/>
      <c r="B243" s="293"/>
      <c r="C243" s="293"/>
      <c r="D243" s="293"/>
      <c r="E243" s="293"/>
      <c r="F243" s="293"/>
      <c r="G243" s="293"/>
      <c r="H243" s="293"/>
      <c r="I243" s="293"/>
      <c r="J243" s="293"/>
      <c r="K243" s="293"/>
      <c r="L243" s="293"/>
      <c r="M243" s="293"/>
    </row>
    <row r="244" ht="13.199999999999999">
      <c r="A244" s="293"/>
      <c r="B244" s="293"/>
      <c r="C244" s="293"/>
      <c r="D244" s="293"/>
      <c r="E244" s="293"/>
      <c r="F244" s="293"/>
      <c r="G244" s="293"/>
      <c r="H244" s="293"/>
      <c r="I244" s="293"/>
      <c r="J244" s="293"/>
      <c r="K244" s="293"/>
      <c r="L244" s="293"/>
      <c r="M244" s="293"/>
    </row>
    <row r="245" ht="16.5">
      <c r="A245" s="200"/>
      <c r="B245" s="1023"/>
      <c r="C245" s="1023"/>
      <c r="D245" s="1023"/>
      <c r="E245" s="1023"/>
      <c r="F245" s="1023"/>
      <c r="G245" s="1023"/>
      <c r="H245" s="1023"/>
      <c r="I245" s="1023"/>
      <c r="J245" s="1023"/>
      <c r="K245" s="1023"/>
      <c r="L245" s="1023"/>
    </row>
    <row r="246" ht="16.5">
      <c r="A246" s="200"/>
      <c r="B246" s="1023"/>
      <c r="C246" s="1023"/>
      <c r="D246" s="1023"/>
      <c r="E246" s="1023"/>
      <c r="F246" s="1023"/>
      <c r="G246" s="1023"/>
      <c r="H246" s="1023"/>
      <c r="I246" s="1023"/>
      <c r="J246" s="1023"/>
      <c r="K246" s="1023"/>
      <c r="L246" s="1023"/>
    </row>
    <row r="248" ht="14.25">
      <c r="A248" s="1374"/>
      <c r="B248" s="1374"/>
      <c r="C248" s="1374"/>
      <c r="D248" s="1374"/>
      <c r="E248" s="1374"/>
      <c r="F248" s="1374"/>
      <c r="G248" s="1374"/>
      <c r="H248" s="1374"/>
      <c r="I248" s="1374"/>
      <c r="J248" s="1374"/>
      <c r="K248" s="1374" t="s">
        <v>476</v>
      </c>
      <c r="L248" s="1374"/>
    </row>
    <row r="249" ht="14.25">
      <c r="A249" s="1374"/>
      <c r="B249" s="1374"/>
      <c r="C249" s="1374"/>
      <c r="D249" s="1374"/>
      <c r="E249" s="1374"/>
      <c r="F249" s="1374"/>
      <c r="G249" s="1374"/>
      <c r="H249" s="1374"/>
      <c r="I249" s="1384"/>
      <c r="J249" s="1374"/>
      <c r="K249" s="1374" t="s">
        <v>1822</v>
      </c>
      <c r="L249" s="1374"/>
      <c r="M249" s="506">
        <f>M214</f>
        <v>70326.850000000006</v>
      </c>
    </row>
    <row r="250" ht="14.25">
      <c r="A250" s="1374"/>
      <c r="B250" s="1374"/>
      <c r="C250" s="1374"/>
      <c r="D250" s="1374"/>
      <c r="E250" s="1374"/>
      <c r="F250" s="1374"/>
      <c r="G250" s="1374"/>
      <c r="H250" s="1374"/>
      <c r="I250" s="1462"/>
      <c r="J250" s="1374"/>
      <c r="K250" s="1374" t="s">
        <v>1823</v>
      </c>
      <c r="L250" s="1374"/>
      <c r="M250" s="1463">
        <v>0</v>
      </c>
    </row>
    <row r="251" ht="14.25">
      <c r="A251" s="1374"/>
      <c r="B251" s="1374"/>
      <c r="C251" s="1374"/>
      <c r="D251" s="1374"/>
      <c r="E251" s="1374"/>
      <c r="F251" s="1374"/>
      <c r="G251" s="1374"/>
      <c r="H251" s="1374"/>
      <c r="I251" s="1428"/>
      <c r="J251" s="1374"/>
      <c r="K251" s="1374" t="s">
        <v>1824</v>
      </c>
      <c r="L251" s="1374"/>
      <c r="M251" s="1464">
        <v>0</v>
      </c>
    </row>
    <row r="252" ht="14.25">
      <c r="A252" s="1374"/>
      <c r="B252" s="1374"/>
      <c r="C252" s="1374"/>
      <c r="D252" s="1374"/>
      <c r="E252" s="1374"/>
      <c r="F252" s="1374"/>
      <c r="G252" s="1374"/>
      <c r="H252" s="1374"/>
      <c r="I252" s="1374"/>
      <c r="J252" s="1374"/>
      <c r="K252" s="1374"/>
      <c r="L252" s="1374"/>
    </row>
    <row r="253" ht="14.25">
      <c r="A253" s="1374"/>
      <c r="B253" s="1374"/>
      <c r="C253" s="1374"/>
      <c r="D253" s="285" t="s">
        <v>1825</v>
      </c>
      <c r="E253" s="285"/>
      <c r="F253" s="285"/>
      <c r="G253" s="285"/>
      <c r="H253" s="285"/>
      <c r="I253" s="285"/>
      <c r="J253" s="1429"/>
      <c r="K253" s="1429"/>
      <c r="L253" s="1429">
        <f>M249</f>
        <v>70326.850000000006</v>
      </c>
      <c r="M253" s="1429"/>
    </row>
    <row r="254" ht="14.25">
      <c r="A254" s="1374"/>
      <c r="B254" s="1374"/>
      <c r="C254" s="1374"/>
      <c r="D254" s="285" t="s">
        <v>1826</v>
      </c>
      <c r="E254" s="285"/>
      <c r="F254" s="285"/>
      <c r="G254" s="285"/>
      <c r="H254" s="285"/>
      <c r="I254" s="1430">
        <v>0</v>
      </c>
      <c r="J254" s="1429"/>
      <c r="K254" s="1429"/>
      <c r="L254" s="1429">
        <f>L253*K254</f>
        <v>0</v>
      </c>
      <c r="M254" s="1429"/>
    </row>
    <row r="255" ht="14.25">
      <c r="A255" s="1374"/>
      <c r="B255" s="1374"/>
      <c r="C255" s="1374"/>
      <c r="D255" s="285" t="s">
        <v>1827</v>
      </c>
      <c r="E255" s="285"/>
      <c r="F255" s="285"/>
      <c r="G255" s="285"/>
      <c r="H255" s="285"/>
      <c r="I255" s="285"/>
      <c r="J255" s="1429"/>
      <c r="K255" s="1429"/>
      <c r="L255" s="1429">
        <f>L253+L254</f>
        <v>70326.850000000006</v>
      </c>
      <c r="M255" s="1429"/>
    </row>
    <row r="256" ht="14.25">
      <c r="A256" s="1374"/>
      <c r="B256" s="1374"/>
      <c r="C256" s="1374"/>
      <c r="D256" s="285" t="s">
        <v>1828</v>
      </c>
      <c r="E256" s="285"/>
      <c r="F256" s="285"/>
      <c r="G256" s="285"/>
      <c r="H256" s="285"/>
      <c r="I256" s="1431">
        <v>0</v>
      </c>
      <c r="J256" s="1429"/>
      <c r="K256" s="1429"/>
      <c r="L256" s="1429">
        <f>ROUND(L255*I256,2)</f>
        <v>0</v>
      </c>
      <c r="M256" s="1429"/>
    </row>
    <row r="257">
      <c r="A257" s="1374"/>
      <c r="B257" s="1374"/>
      <c r="C257" s="1374"/>
      <c r="D257" s="285" t="s">
        <v>1829</v>
      </c>
      <c r="E257" s="285"/>
      <c r="F257" s="285"/>
      <c r="G257" s="285"/>
      <c r="H257" s="285"/>
      <c r="I257" s="285"/>
      <c r="J257" s="1429"/>
      <c r="K257" s="1429"/>
      <c r="L257" s="1429">
        <f>ROUND((L255+L256),2)</f>
        <v>70326.850000000006</v>
      </c>
      <c r="M257" s="1429"/>
    </row>
    <row r="258">
      <c r="A258" s="1374"/>
      <c r="B258" s="1374"/>
      <c r="C258" s="1374"/>
      <c r="D258" s="285" t="s">
        <v>1830</v>
      </c>
      <c r="E258" s="285"/>
      <c r="F258" s="285"/>
      <c r="G258" s="285"/>
      <c r="H258" s="285"/>
      <c r="I258" s="285">
        <v>1</v>
      </c>
      <c r="J258" s="1429"/>
      <c r="K258" s="1429"/>
      <c r="L258" s="1429">
        <f t="shared" ref="L258:L260" si="47">ROUND((L257*I258),2)</f>
        <v>70326.850000000006</v>
      </c>
      <c r="M258" s="1429"/>
    </row>
    <row r="259">
      <c r="A259" s="1374"/>
      <c r="B259" s="1374"/>
      <c r="C259" s="1374"/>
      <c r="D259" s="285" t="s">
        <v>1831</v>
      </c>
      <c r="E259" s="285"/>
      <c r="F259" s="285"/>
      <c r="G259" s="285"/>
      <c r="H259" s="285"/>
      <c r="I259" s="285">
        <v>1</v>
      </c>
      <c r="J259" s="1429"/>
      <c r="K259" s="1429"/>
      <c r="L259" s="1429">
        <f t="shared" si="47"/>
        <v>70326.850000000006</v>
      </c>
      <c r="M259" s="1429"/>
    </row>
    <row r="260">
      <c r="A260" s="1374"/>
      <c r="B260" s="1374"/>
      <c r="C260" s="1374"/>
      <c r="D260" s="1045" t="s">
        <v>1832</v>
      </c>
      <c r="E260" s="1045"/>
      <c r="F260" s="1045"/>
      <c r="G260" s="1045"/>
      <c r="H260" s="1045"/>
      <c r="I260" s="1045">
        <v>0.98999999999999999</v>
      </c>
      <c r="J260" s="1432"/>
      <c r="K260" s="1432"/>
      <c r="L260" s="1432">
        <f t="shared" si="47"/>
        <v>69623.580000000002</v>
      </c>
      <c r="M260" s="1432"/>
    </row>
    <row r="261">
      <c r="A261" s="1374"/>
      <c r="B261" s="1374"/>
      <c r="C261" s="1374"/>
      <c r="D261" s="285" t="s">
        <v>579</v>
      </c>
      <c r="E261" s="285"/>
      <c r="F261" s="285"/>
      <c r="G261" s="285"/>
      <c r="H261" s="285"/>
      <c r="I261" s="285"/>
      <c r="J261" s="1429"/>
      <c r="K261" s="1429"/>
      <c r="L261" s="1429">
        <f>ROUND((M250),2)</f>
        <v>0</v>
      </c>
      <c r="M261" s="1429"/>
    </row>
    <row r="262">
      <c r="A262" s="1374"/>
      <c r="B262" s="1374"/>
      <c r="C262" s="1374"/>
      <c r="D262" s="1045" t="s">
        <v>1833</v>
      </c>
      <c r="E262" s="1045"/>
      <c r="F262" s="1045"/>
      <c r="G262" s="1045"/>
      <c r="H262" s="1045"/>
      <c r="I262" s="1045">
        <f>I260</f>
        <v>0.98999999999999999</v>
      </c>
      <c r="J262" s="1432"/>
      <c r="K262" s="1432"/>
      <c r="L262" s="1432">
        <f>ROUND((L261*I262),2)</f>
        <v>0</v>
      </c>
      <c r="M262" s="1432"/>
    </row>
    <row r="263">
      <c r="A263" s="1374"/>
      <c r="B263" s="1374"/>
      <c r="C263" s="1374"/>
      <c r="D263" s="285" t="s">
        <v>1834</v>
      </c>
      <c r="E263" s="285"/>
      <c r="F263" s="285"/>
      <c r="G263" s="285"/>
      <c r="H263" s="285"/>
      <c r="I263" s="285"/>
      <c r="J263" s="1429"/>
      <c r="K263" s="1429"/>
      <c r="L263" s="1429">
        <f>ROUND((M251),2)</f>
        <v>0</v>
      </c>
      <c r="M263" s="1429"/>
    </row>
    <row r="264">
      <c r="A264" s="1374"/>
      <c r="B264" s="1374"/>
      <c r="C264" s="1374"/>
      <c r="D264" s="285" t="s">
        <v>1835</v>
      </c>
      <c r="E264" s="285"/>
      <c r="F264" s="285"/>
      <c r="G264" s="285"/>
      <c r="H264" s="285"/>
      <c r="I264" s="285">
        <v>1</v>
      </c>
      <c r="J264" s="1429"/>
      <c r="K264" s="1429"/>
      <c r="L264" s="1429">
        <f t="shared" ref="L264:L266" si="48">ROUND((L263*I264),2)</f>
        <v>0</v>
      </c>
      <c r="M264" s="1429"/>
    </row>
    <row r="265">
      <c r="A265" s="1374"/>
      <c r="B265" s="1374"/>
      <c r="C265" s="1374"/>
      <c r="D265" s="285" t="s">
        <v>1836</v>
      </c>
      <c r="E265" s="285"/>
      <c r="F265" s="285"/>
      <c r="G265" s="285"/>
      <c r="H265" s="285"/>
      <c r="I265" s="285">
        <v>1</v>
      </c>
      <c r="J265" s="1429"/>
      <c r="K265" s="1429"/>
      <c r="L265" s="1429">
        <f t="shared" si="48"/>
        <v>0</v>
      </c>
      <c r="M265" s="1429"/>
    </row>
    <row r="266">
      <c r="A266" s="1374"/>
      <c r="B266" s="1374"/>
      <c r="C266" s="1374"/>
      <c r="D266" s="1045" t="s">
        <v>1837</v>
      </c>
      <c r="E266" s="1045"/>
      <c r="F266" s="1045"/>
      <c r="G266" s="1045"/>
      <c r="H266" s="1045"/>
      <c r="I266" s="1045">
        <f>I262</f>
        <v>0.98999999999999999</v>
      </c>
      <c r="J266" s="1432"/>
      <c r="K266" s="1432"/>
      <c r="L266" s="1432">
        <f t="shared" si="48"/>
        <v>0</v>
      </c>
      <c r="M266" s="1432"/>
    </row>
    <row r="267">
      <c r="A267" s="1374"/>
      <c r="B267" s="1374"/>
      <c r="C267" s="1374"/>
      <c r="D267" s="1045" t="s">
        <v>1838</v>
      </c>
      <c r="E267" s="1045"/>
      <c r="F267" s="1045"/>
      <c r="G267" s="1045"/>
      <c r="H267" s="1045"/>
      <c r="I267" s="285"/>
      <c r="J267" s="1432"/>
      <c r="K267" s="1432"/>
      <c r="L267" s="1432">
        <f>ROUND((L260+L262+L266),2)</f>
        <v>69623.580000000002</v>
      </c>
      <c r="M267" s="1432"/>
    </row>
    <row r="268">
      <c r="A268" s="1374"/>
      <c r="B268" s="1374"/>
      <c r="C268" s="1374"/>
      <c r="D268" s="1374"/>
      <c r="E268" s="1374"/>
      <c r="F268" s="1374"/>
      <c r="G268" s="1374"/>
      <c r="H268" s="1374"/>
      <c r="I268" s="1374"/>
      <c r="J268" s="1374"/>
      <c r="K268" s="1374"/>
      <c r="L268" s="1374"/>
    </row>
    <row r="269">
      <c r="A269" s="1374"/>
      <c r="B269" s="1374"/>
      <c r="C269" s="1374"/>
      <c r="D269" s="285"/>
      <c r="E269" s="285"/>
      <c r="F269" s="285"/>
      <c r="G269" s="285"/>
      <c r="H269" s="285"/>
      <c r="I269" s="285"/>
      <c r="J269" s="1429"/>
      <c r="K269" s="1429"/>
      <c r="L269" s="1374"/>
    </row>
    <row r="270">
      <c r="A270" s="1374"/>
      <c r="B270" s="1374"/>
      <c r="C270" s="1374"/>
      <c r="D270" s="1374"/>
      <c r="E270" s="1374"/>
      <c r="F270" s="1374"/>
      <c r="G270" s="1374"/>
      <c r="H270" s="1374"/>
      <c r="I270" s="1374"/>
      <c r="J270" s="1374"/>
      <c r="K270" s="1374"/>
      <c r="L270" s="1374"/>
    </row>
    <row r="271">
      <c r="A271" s="1374"/>
      <c r="B271" s="1374"/>
      <c r="C271" s="1374"/>
      <c r="D271" s="1045"/>
      <c r="E271" s="1045"/>
      <c r="F271" s="1045"/>
      <c r="G271" s="1045"/>
      <c r="H271" s="1045"/>
      <c r="I271" s="285"/>
      <c r="J271" s="1432"/>
      <c r="K271" s="1432"/>
      <c r="L271" s="1432"/>
      <c r="M271" s="1432"/>
    </row>
    <row r="272">
      <c r="A272" s="1374"/>
      <c r="B272" s="1374"/>
      <c r="C272" s="1374"/>
      <c r="D272" s="1045"/>
      <c r="E272" s="1045"/>
      <c r="F272" s="1045"/>
      <c r="G272" s="1045"/>
      <c r="H272" s="1045"/>
      <c r="I272" s="285"/>
      <c r="J272" s="1432"/>
      <c r="K272" s="1432"/>
      <c r="L272" s="1432"/>
      <c r="M272" s="1432"/>
    </row>
    <row r="273">
      <c r="A273" s="1374"/>
      <c r="B273" s="1374"/>
      <c r="C273" s="1374"/>
      <c r="D273" s="1374"/>
      <c r="E273" s="1374"/>
      <c r="F273" s="1374"/>
      <c r="G273" s="1374"/>
      <c r="H273" s="1374"/>
      <c r="I273" s="1374"/>
      <c r="J273" s="1374"/>
      <c r="K273" s="1374"/>
      <c r="L273" s="1374"/>
    </row>
    <row r="274" ht="13.800000000000001">
      <c r="A274" s="200"/>
      <c r="B274" s="200"/>
      <c r="C274" s="198" t="s">
        <v>1452</v>
      </c>
      <c r="D274" s="198"/>
      <c r="E274" s="1433" t="s">
        <v>1453</v>
      </c>
      <c r="F274" s="1433"/>
      <c r="G274" s="1433"/>
      <c r="H274" s="1433"/>
      <c r="I274" s="1433"/>
      <c r="J274" s="199" t="str">
        <f>IF([14]Source!AB15&lt;&gt;"", [14]Source!AB15," ")</f>
        <v xml:space="preserve"> </v>
      </c>
      <c r="K274" s="199" t="s">
        <v>1216</v>
      </c>
      <c r="L274" s="200"/>
    </row>
    <row r="275" ht="13.800000000000001">
      <c r="A275" s="200"/>
      <c r="B275" s="200"/>
      <c r="C275" s="200"/>
      <c r="D275" s="200"/>
      <c r="E275" s="288" t="s">
        <v>369</v>
      </c>
      <c r="F275" s="288"/>
      <c r="G275" s="288"/>
      <c r="H275" s="288"/>
      <c r="I275" s="288"/>
      <c r="J275" s="200"/>
      <c r="K275" s="200"/>
      <c r="L275" s="200"/>
    </row>
    <row r="276" ht="13.800000000000001">
      <c r="A276" s="200"/>
      <c r="B276" s="200"/>
      <c r="C276" s="200"/>
      <c r="D276" s="200"/>
      <c r="E276" s="1395"/>
      <c r="F276" s="1395"/>
      <c r="G276" s="1395"/>
      <c r="H276" s="1395"/>
      <c r="I276" s="1395"/>
      <c r="J276" s="200"/>
      <c r="K276" s="200"/>
      <c r="L276" s="200"/>
    </row>
    <row r="277" ht="13.800000000000001">
      <c r="A277" s="200"/>
      <c r="B277" s="200"/>
      <c r="C277" s="200"/>
      <c r="D277" s="200"/>
      <c r="E277" s="1395"/>
      <c r="F277" s="1395"/>
      <c r="G277" s="1395"/>
      <c r="H277" s="1395"/>
      <c r="I277" s="1395"/>
      <c r="J277" s="200"/>
      <c r="K277" s="200"/>
      <c r="L277" s="200"/>
    </row>
    <row r="278" ht="13.800000000000001">
      <c r="A278" s="200"/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</row>
    <row r="279" ht="13.800000000000001">
      <c r="A279" s="200"/>
      <c r="B279" s="200"/>
      <c r="C279" s="198" t="s">
        <v>1454</v>
      </c>
      <c r="D279" s="198"/>
      <c r="E279" s="1433" t="s">
        <v>1455</v>
      </c>
      <c r="F279" s="1433"/>
      <c r="G279" s="1433"/>
      <c r="H279" s="1433"/>
      <c r="I279" s="1433"/>
      <c r="J279" s="199" t="str">
        <f>IF([14]Source!AF15&lt;&gt;"", [14]Source!AF15," ")</f>
        <v xml:space="preserve"> </v>
      </c>
      <c r="K279" s="199" t="s">
        <v>1818</v>
      </c>
      <c r="L279" s="200"/>
    </row>
    <row r="280" ht="13.800000000000001">
      <c r="A280" s="200"/>
      <c r="B280" s="200"/>
      <c r="C280" s="200"/>
      <c r="D280" s="200"/>
      <c r="E280" s="288" t="s">
        <v>369</v>
      </c>
      <c r="F280" s="288"/>
      <c r="G280" s="288"/>
      <c r="H280" s="288"/>
      <c r="I280" s="288"/>
      <c r="J280" s="200"/>
      <c r="K280" s="200"/>
      <c r="L280" s="200"/>
    </row>
    <row r="281" ht="13.800000000000001">
      <c r="A281" s="200"/>
      <c r="B281" s="200"/>
      <c r="C281" s="200"/>
      <c r="D281" s="200"/>
      <c r="E281" s="1395"/>
      <c r="F281" s="1395"/>
      <c r="G281" s="1395"/>
      <c r="H281" s="1395"/>
      <c r="I281" s="1395"/>
      <c r="J281" s="200"/>
      <c r="K281" s="200"/>
      <c r="L281" s="200"/>
    </row>
    <row r="282" ht="13.800000000000001">
      <c r="A282" s="200"/>
      <c r="B282" s="200"/>
      <c r="C282" s="200"/>
      <c r="D282" s="200"/>
      <c r="E282" s="1395"/>
      <c r="F282" s="1395"/>
      <c r="G282" s="1395"/>
      <c r="H282" s="1395"/>
      <c r="I282" s="1395"/>
      <c r="J282" s="200"/>
      <c r="K282" s="200"/>
      <c r="L282" s="200"/>
    </row>
    <row r="283">
      <c r="A283" s="1374"/>
      <c r="B283" s="1374"/>
      <c r="C283" s="1374"/>
      <c r="D283" s="1374"/>
      <c r="E283" s="1374"/>
      <c r="F283" s="1374"/>
      <c r="G283" s="1374"/>
      <c r="H283" s="1374"/>
      <c r="I283" s="1374"/>
      <c r="J283" s="1374"/>
      <c r="K283" s="1374"/>
      <c r="L283" s="1374"/>
    </row>
    <row r="284" ht="17.399999999999999">
      <c r="A284" s="1436"/>
      <c r="B284" s="1437" t="s">
        <v>1843</v>
      </c>
      <c r="C284" s="1438"/>
      <c r="D284" s="1438"/>
      <c r="E284" s="1438"/>
      <c r="F284" s="1438"/>
      <c r="G284" s="1438"/>
      <c r="H284" s="1438"/>
      <c r="I284" s="1438"/>
      <c r="J284" s="1438"/>
      <c r="K284" s="1438"/>
      <c r="L284" s="1438"/>
    </row>
    <row r="285" ht="13.800000000000001">
      <c r="A285" s="1436"/>
      <c r="B285" s="1439" t="s">
        <v>1801</v>
      </c>
      <c r="C285" s="1436"/>
      <c r="D285" s="1436"/>
      <c r="E285" s="1436"/>
      <c r="F285" s="1440"/>
      <c r="G285" s="1436"/>
      <c r="H285" s="1436"/>
      <c r="I285" s="1436"/>
      <c r="J285" s="1440"/>
      <c r="K285" s="1436"/>
      <c r="L285" s="1436"/>
    </row>
    <row r="286">
      <c r="A286" s="1389"/>
      <c r="B286" s="1389"/>
      <c r="C286" s="1389"/>
      <c r="D286" s="1389"/>
      <c r="E286" s="1389"/>
      <c r="F286" s="1389" t="s">
        <v>1459</v>
      </c>
      <c r="G286" s="1389"/>
      <c r="H286" s="1389"/>
      <c r="I286" s="1389"/>
      <c r="J286" s="1389" t="s">
        <v>1460</v>
      </c>
      <c r="K286" s="1389"/>
      <c r="L286" s="1389"/>
    </row>
    <row r="288">
      <c r="D288" s="285"/>
      <c r="E288" s="285"/>
      <c r="F288" s="285"/>
      <c r="G288" s="285"/>
      <c r="H288" s="285"/>
      <c r="I288" s="285"/>
      <c r="J288" s="1429"/>
      <c r="K288" s="1429"/>
    </row>
    <row r="289">
      <c r="D289" s="285"/>
      <c r="E289" s="285"/>
      <c r="F289" s="285"/>
      <c r="G289" s="285"/>
      <c r="H289" s="285"/>
      <c r="I289" s="1430"/>
      <c r="J289" s="1429"/>
      <c r="K289" s="1429"/>
    </row>
    <row r="290">
      <c r="D290" s="1045"/>
      <c r="E290" s="1045"/>
      <c r="F290" s="1045"/>
      <c r="G290" s="1045"/>
      <c r="H290" s="1045"/>
      <c r="I290" s="1045"/>
      <c r="J290" s="1432"/>
      <c r="K290" s="1432"/>
    </row>
  </sheetData>
  <mergeCells count="258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A32:M32"/>
    <mergeCell ref="A33:B33"/>
    <mergeCell ref="C33:C37"/>
    <mergeCell ref="D33:D37"/>
    <mergeCell ref="E33:E37"/>
    <mergeCell ref="F33:H36"/>
    <mergeCell ref="I33:M36"/>
    <mergeCell ref="A34:A37"/>
    <mergeCell ref="B34:B37"/>
    <mergeCell ref="A40:M40"/>
    <mergeCell ref="A42:M42"/>
    <mergeCell ref="D44:M44"/>
    <mergeCell ref="D45:M45"/>
    <mergeCell ref="D46:G46"/>
    <mergeCell ref="D58:I58"/>
    <mergeCell ref="J58:K58"/>
    <mergeCell ref="L58:M58"/>
    <mergeCell ref="D60:M60"/>
    <mergeCell ref="D61:M61"/>
    <mergeCell ref="D62:G62"/>
    <mergeCell ref="D82:I82"/>
    <mergeCell ref="J82:K82"/>
    <mergeCell ref="L82:M82"/>
    <mergeCell ref="D87:I87"/>
    <mergeCell ref="J87:K87"/>
    <mergeCell ref="L87:M87"/>
    <mergeCell ref="D92:I92"/>
    <mergeCell ref="J92:K92"/>
    <mergeCell ref="L92:M92"/>
    <mergeCell ref="D97:I97"/>
    <mergeCell ref="J97:K97"/>
    <mergeCell ref="L97:M97"/>
    <mergeCell ref="D102:I102"/>
    <mergeCell ref="J102:K102"/>
    <mergeCell ref="L102:M102"/>
    <mergeCell ref="D107:I107"/>
    <mergeCell ref="J107:K107"/>
    <mergeCell ref="L107:M107"/>
    <mergeCell ref="D109:I109"/>
    <mergeCell ref="D110:I110"/>
    <mergeCell ref="D111:I111"/>
    <mergeCell ref="D112:I112"/>
    <mergeCell ref="D113:I113"/>
    <mergeCell ref="D114:I114"/>
    <mergeCell ref="D115:I115"/>
    <mergeCell ref="D116:I116"/>
    <mergeCell ref="D117:I117"/>
    <mergeCell ref="D118:I118"/>
    <mergeCell ref="D119:I119"/>
    <mergeCell ref="D120:I120"/>
    <mergeCell ref="D121:I121"/>
    <mergeCell ref="D122:I122"/>
    <mergeCell ref="D123:I123"/>
    <mergeCell ref="D124:I124"/>
    <mergeCell ref="D125:I125"/>
    <mergeCell ref="D126:I126"/>
    <mergeCell ref="D127:I127"/>
    <mergeCell ref="D128:I128"/>
    <mergeCell ref="D129:I129"/>
    <mergeCell ref="D130:I130"/>
    <mergeCell ref="D131:I131"/>
    <mergeCell ref="D132:I132"/>
    <mergeCell ref="D133:I133"/>
    <mergeCell ref="D134:I134"/>
    <mergeCell ref="D135:I135"/>
    <mergeCell ref="D136:I136"/>
    <mergeCell ref="D137:G137"/>
    <mergeCell ref="D138:G138"/>
    <mergeCell ref="D141:I141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D158:I158"/>
    <mergeCell ref="D159:I159"/>
    <mergeCell ref="D160:I160"/>
    <mergeCell ref="D161:I161"/>
    <mergeCell ref="D163:I163"/>
    <mergeCell ref="D164:I164"/>
    <mergeCell ref="D165:I165"/>
    <mergeCell ref="D166:I166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3:I183"/>
    <mergeCell ref="D184:I184"/>
    <mergeCell ref="D185:I185"/>
    <mergeCell ref="D186:I186"/>
    <mergeCell ref="D188:I188"/>
    <mergeCell ref="D189:I189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I207"/>
    <mergeCell ref="D208:I208"/>
    <mergeCell ref="D209:I209"/>
    <mergeCell ref="D210:I210"/>
    <mergeCell ref="D211:I211"/>
    <mergeCell ref="D212:I212"/>
    <mergeCell ref="D214:I214"/>
    <mergeCell ref="D215:I215"/>
    <mergeCell ref="D216:I216"/>
    <mergeCell ref="D217:I217"/>
    <mergeCell ref="D218:I218"/>
    <mergeCell ref="D219:I219"/>
    <mergeCell ref="D220:I220"/>
    <mergeCell ref="D221:I221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230:I230"/>
    <mergeCell ref="D231:I231"/>
    <mergeCell ref="D232:I232"/>
    <mergeCell ref="D233:I233"/>
    <mergeCell ref="D234:I234"/>
    <mergeCell ref="D235:I235"/>
    <mergeCell ref="D236:I236"/>
    <mergeCell ref="D237:I237"/>
    <mergeCell ref="D238:I238"/>
    <mergeCell ref="D239:I239"/>
    <mergeCell ref="D240:I240"/>
    <mergeCell ref="D241:G241"/>
    <mergeCell ref="D242:G242"/>
    <mergeCell ref="D253:I253"/>
    <mergeCell ref="J253:K253"/>
    <mergeCell ref="L253:M253"/>
    <mergeCell ref="D254:H254"/>
    <mergeCell ref="J254:K254"/>
    <mergeCell ref="L254:M254"/>
    <mergeCell ref="D255:H255"/>
    <mergeCell ref="J255:K255"/>
    <mergeCell ref="L255:M255"/>
    <mergeCell ref="D256:H256"/>
    <mergeCell ref="J256:K256"/>
    <mergeCell ref="L256:M256"/>
    <mergeCell ref="D257:H257"/>
    <mergeCell ref="J257:K257"/>
    <mergeCell ref="L257:M257"/>
    <mergeCell ref="D258:H258"/>
    <mergeCell ref="J258:K258"/>
    <mergeCell ref="L258:M258"/>
    <mergeCell ref="D259:H259"/>
    <mergeCell ref="J259:K259"/>
    <mergeCell ref="L259:M259"/>
    <mergeCell ref="D260:H260"/>
    <mergeCell ref="J260:K260"/>
    <mergeCell ref="L260:M260"/>
    <mergeCell ref="D261:H261"/>
    <mergeCell ref="J261:K261"/>
    <mergeCell ref="L261:M261"/>
    <mergeCell ref="D262:H262"/>
    <mergeCell ref="J262:K262"/>
    <mergeCell ref="L262:M262"/>
    <mergeCell ref="D263:H263"/>
    <mergeCell ref="J263:K263"/>
    <mergeCell ref="L263:M263"/>
    <mergeCell ref="D264:H264"/>
    <mergeCell ref="J264:K264"/>
    <mergeCell ref="L264:M264"/>
    <mergeCell ref="D265:H265"/>
    <mergeCell ref="J265:K265"/>
    <mergeCell ref="L265:M265"/>
    <mergeCell ref="D266:H266"/>
    <mergeCell ref="J266:K266"/>
    <mergeCell ref="L266:M266"/>
    <mergeCell ref="D267:H267"/>
    <mergeCell ref="J267:K267"/>
    <mergeCell ref="L267:M267"/>
    <mergeCell ref="J269:K269"/>
    <mergeCell ref="C274:D274"/>
    <mergeCell ref="E274:I274"/>
    <mergeCell ref="E275:I275"/>
    <mergeCell ref="C279:D279"/>
    <mergeCell ref="E279:I279"/>
    <mergeCell ref="E280:I280"/>
    <mergeCell ref="J288:K288"/>
    <mergeCell ref="D289:H289"/>
    <mergeCell ref="J289:K289"/>
    <mergeCell ref="D290:H290"/>
    <mergeCell ref="J290:K290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26" zoomScale="81" workbookViewId="0">
      <selection activeCell="M227" activeCellId="0" sqref="M227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style="293" width="14.21875"/>
    <col min="14" max="16384" style="293" width="8.886718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CONCATENATE(Титул!AU11," ",Титул!AG21)</f>
        <v xml:space="preserve">01-02-01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3.80000000000000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7.399999999999999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7.399999999999999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3.199999999999999">
      <c r="A32" s="293"/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</row>
    <row r="33" ht="13.800000000000001">
      <c r="A33" s="1456" t="s">
        <v>473</v>
      </c>
      <c r="B33" s="1456"/>
      <c r="C33" s="1456"/>
      <c r="D33" s="1456"/>
      <c r="E33" s="1456"/>
      <c r="F33" s="1456"/>
      <c r="G33" s="1456"/>
      <c r="H33" s="1456"/>
      <c r="I33" s="1456"/>
      <c r="J33" s="1456"/>
      <c r="K33" s="1456"/>
      <c r="L33" s="1456"/>
      <c r="M33" s="1456"/>
    </row>
    <row r="34" ht="13.199999999999999">
      <c r="A34" s="1457" t="s">
        <v>97</v>
      </c>
      <c r="B34" s="1458"/>
      <c r="C34" s="408" t="s">
        <v>381</v>
      </c>
      <c r="D34" s="408" t="s">
        <v>380</v>
      </c>
      <c r="E34" s="408" t="s">
        <v>426</v>
      </c>
      <c r="F34" s="409" t="s">
        <v>485</v>
      </c>
      <c r="G34" s="410"/>
      <c r="H34" s="411"/>
      <c r="I34" s="409" t="s">
        <v>486</v>
      </c>
      <c r="J34" s="410"/>
      <c r="K34" s="410"/>
      <c r="L34" s="410"/>
      <c r="M34" s="411"/>
    </row>
    <row r="35" ht="13.199999999999999">
      <c r="A35" s="408" t="s">
        <v>97</v>
      </c>
      <c r="B35" s="408" t="s">
        <v>1325</v>
      </c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3"/>
      <c r="G36" s="414"/>
      <c r="H36" s="415"/>
      <c r="I36" s="1459"/>
      <c r="J36" s="414"/>
      <c r="K36" s="414"/>
      <c r="L36" s="414"/>
      <c r="M36" s="415"/>
    </row>
    <row r="37" ht="13.199999999999999">
      <c r="A37" s="412"/>
      <c r="B37" s="412"/>
      <c r="C37" s="412"/>
      <c r="D37" s="412"/>
      <c r="E37" s="412"/>
      <c r="F37" s="416"/>
      <c r="G37" s="417"/>
      <c r="H37" s="418"/>
      <c r="I37" s="1460"/>
      <c r="J37" s="417"/>
      <c r="K37" s="417"/>
      <c r="L37" s="417"/>
      <c r="M37" s="418"/>
    </row>
    <row r="38" ht="52.799999999999997">
      <c r="A38" s="419"/>
      <c r="B38" s="419"/>
      <c r="C38" s="419"/>
      <c r="D38" s="419"/>
      <c r="E38" s="419"/>
      <c r="F38" s="420" t="s">
        <v>487</v>
      </c>
      <c r="G38" s="420" t="s">
        <v>488</v>
      </c>
      <c r="H38" s="421" t="s">
        <v>489</v>
      </c>
      <c r="I38" s="420" t="s">
        <v>490</v>
      </c>
      <c r="J38" s="420" t="s">
        <v>491</v>
      </c>
      <c r="K38" s="420" t="s">
        <v>492</v>
      </c>
      <c r="L38" s="420" t="s">
        <v>488</v>
      </c>
      <c r="M38" s="420" t="s">
        <v>493</v>
      </c>
    </row>
    <row r="39" ht="13.199999999999999">
      <c r="A39" s="1461">
        <v>1</v>
      </c>
      <c r="B39" s="1461">
        <v>2</v>
      </c>
      <c r="C39" s="1461">
        <v>3</v>
      </c>
      <c r="D39" s="1461">
        <v>4</v>
      </c>
      <c r="E39" s="1461">
        <v>5</v>
      </c>
      <c r="F39" s="1461">
        <v>6</v>
      </c>
      <c r="G39" s="1461">
        <v>7</v>
      </c>
      <c r="H39" s="1461">
        <v>8</v>
      </c>
      <c r="I39" s="1461">
        <v>9</v>
      </c>
      <c r="J39" s="1461">
        <v>10</v>
      </c>
      <c r="K39" s="1461">
        <v>11</v>
      </c>
      <c r="L39" s="1461">
        <v>12</v>
      </c>
      <c r="M39" s="1461">
        <v>13</v>
      </c>
    </row>
    <row r="40" ht="13.199999999999999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</row>
    <row r="41" ht="16.800000000000001">
      <c r="A41" s="424" t="s">
        <v>2025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ht="13.199999999999999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ht="16.800000000000001">
      <c r="A43" s="424" t="s">
        <v>607</v>
      </c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</row>
    <row r="44" ht="41.399999999999999">
      <c r="A44" s="425" t="s">
        <v>495</v>
      </c>
      <c r="B44" s="425" t="s">
        <v>495</v>
      </c>
      <c r="C44" s="426" t="s">
        <v>608</v>
      </c>
      <c r="D44" s="426" t="s">
        <v>609</v>
      </c>
      <c r="E44" s="427" t="s">
        <v>610</v>
      </c>
      <c r="F44" s="428">
        <v>0.080000000000000002</v>
      </c>
      <c r="G44" s="428"/>
      <c r="H44" s="428">
        <v>0.080000000000000002</v>
      </c>
      <c r="I44" s="429"/>
      <c r="J44" s="430"/>
      <c r="K44" s="429"/>
      <c r="L44" s="430"/>
      <c r="M44" s="429"/>
    </row>
    <row r="45" ht="26.399999999999999">
      <c r="A45" s="293"/>
      <c r="B45" s="293"/>
      <c r="C45" s="431" t="s">
        <v>611</v>
      </c>
      <c r="D45" s="431" t="s">
        <v>500</v>
      </c>
      <c r="E45" s="431"/>
      <c r="F45" s="431"/>
      <c r="G45" s="431"/>
      <c r="H45" s="431"/>
      <c r="I45" s="431"/>
      <c r="J45" s="431"/>
      <c r="K45" s="431"/>
      <c r="L45" s="431"/>
      <c r="M45" s="431"/>
    </row>
    <row r="46" ht="26.399999999999999">
      <c r="A46" s="293"/>
      <c r="B46" s="293"/>
      <c r="C46" s="431" t="s">
        <v>612</v>
      </c>
      <c r="D46" s="431" t="s">
        <v>613</v>
      </c>
      <c r="E46" s="431"/>
      <c r="F46" s="431"/>
      <c r="G46" s="431"/>
      <c r="H46" s="431"/>
      <c r="I46" s="431"/>
      <c r="J46" s="431"/>
      <c r="K46" s="431"/>
      <c r="L46" s="431"/>
      <c r="M46" s="431"/>
    </row>
    <row r="47" ht="13.199999999999999">
      <c r="A47" s="293"/>
      <c r="B47" s="293"/>
      <c r="C47" s="293"/>
      <c r="D47" s="432" t="s">
        <v>614</v>
      </c>
      <c r="E47" s="432"/>
      <c r="F47" s="432"/>
      <c r="G47" s="432"/>
      <c r="H47" s="293"/>
      <c r="I47" s="293"/>
      <c r="J47" s="293"/>
      <c r="K47" s="293"/>
      <c r="L47" s="293"/>
      <c r="M47" s="293"/>
    </row>
    <row r="48">
      <c r="A48" s="433"/>
      <c r="B48" s="433"/>
      <c r="C48" s="428">
        <v>1</v>
      </c>
      <c r="D48" s="433" t="s">
        <v>504</v>
      </c>
      <c r="E48" s="427" t="s">
        <v>480</v>
      </c>
      <c r="F48" s="434"/>
      <c r="G48" s="428"/>
      <c r="H48" s="428">
        <v>0.43545600000000001</v>
      </c>
      <c r="I48" s="428"/>
      <c r="J48" s="428"/>
      <c r="K48" s="428"/>
      <c r="L48" s="428"/>
      <c r="M48" s="435">
        <v>229.75</v>
      </c>
    </row>
    <row r="49">
      <c r="A49" s="426"/>
      <c r="B49" s="426"/>
      <c r="C49" s="426" t="s">
        <v>616</v>
      </c>
      <c r="D49" s="436" t="s">
        <v>617</v>
      </c>
      <c r="E49" s="437" t="s">
        <v>480</v>
      </c>
      <c r="F49" s="438">
        <v>15.119999999999999</v>
      </c>
      <c r="G49" s="438">
        <v>0.35999999999999999</v>
      </c>
      <c r="H49" s="438">
        <v>0.43545600000000001</v>
      </c>
      <c r="I49" s="439"/>
      <c r="J49" s="440"/>
      <c r="K49" s="439">
        <v>527.60000000000002</v>
      </c>
      <c r="L49" s="440"/>
      <c r="M49" s="439">
        <v>229.75</v>
      </c>
    </row>
    <row r="50">
      <c r="A50" s="426"/>
      <c r="B50" s="426"/>
      <c r="C50" s="426"/>
      <c r="D50" s="441" t="s">
        <v>517</v>
      </c>
      <c r="E50" s="427"/>
      <c r="F50" s="428"/>
      <c r="G50" s="428"/>
      <c r="H50" s="428"/>
      <c r="I50" s="429"/>
      <c r="J50" s="430"/>
      <c r="K50" s="429"/>
      <c r="L50" s="430"/>
      <c r="M50" s="429">
        <v>229.75</v>
      </c>
    </row>
    <row r="51" ht="41.399999999999999">
      <c r="A51" s="425" t="s">
        <v>618</v>
      </c>
      <c r="B51" s="425" t="s">
        <v>618</v>
      </c>
      <c r="C51" s="426" t="s">
        <v>619</v>
      </c>
      <c r="D51" s="426" t="s">
        <v>620</v>
      </c>
      <c r="E51" s="427" t="s">
        <v>206</v>
      </c>
      <c r="F51" s="428">
        <v>2</v>
      </c>
      <c r="G51" s="428"/>
      <c r="H51" s="428">
        <v>2</v>
      </c>
      <c r="I51" s="429"/>
      <c r="J51" s="430"/>
      <c r="K51" s="429"/>
      <c r="L51" s="430">
        <v>0.29999999999999999</v>
      </c>
      <c r="M51" s="429">
        <v>3.8300000000000001</v>
      </c>
    </row>
    <row r="52">
      <c r="A52" s="426"/>
      <c r="B52" s="426"/>
      <c r="C52" s="426"/>
      <c r="D52" s="426" t="s">
        <v>518</v>
      </c>
      <c r="E52" s="427"/>
      <c r="F52" s="428"/>
      <c r="G52" s="428"/>
      <c r="H52" s="428"/>
      <c r="I52" s="429"/>
      <c r="J52" s="430"/>
      <c r="K52" s="429"/>
      <c r="L52" s="430"/>
      <c r="M52" s="429">
        <v>229.75</v>
      </c>
    </row>
    <row r="53" ht="27.600000000000001">
      <c r="A53" s="426"/>
      <c r="B53" s="426"/>
      <c r="C53" s="426" t="s">
        <v>621</v>
      </c>
      <c r="D53" s="426" t="s">
        <v>622</v>
      </c>
      <c r="E53" s="427" t="s">
        <v>206</v>
      </c>
      <c r="F53" s="428">
        <v>97</v>
      </c>
      <c r="G53" s="428"/>
      <c r="H53" s="428">
        <v>97</v>
      </c>
      <c r="I53" s="429"/>
      <c r="J53" s="430"/>
      <c r="K53" s="429"/>
      <c r="L53" s="430"/>
      <c r="M53" s="429">
        <v>222.86000000000001</v>
      </c>
    </row>
    <row r="54" ht="27.600000000000001">
      <c r="A54" s="436"/>
      <c r="B54" s="436"/>
      <c r="C54" s="436" t="s">
        <v>623</v>
      </c>
      <c r="D54" s="436" t="s">
        <v>624</v>
      </c>
      <c r="E54" s="437" t="s">
        <v>206</v>
      </c>
      <c r="F54" s="438">
        <v>51</v>
      </c>
      <c r="G54" s="438"/>
      <c r="H54" s="438">
        <v>51</v>
      </c>
      <c r="I54" s="439"/>
      <c r="J54" s="440"/>
      <c r="K54" s="439"/>
      <c r="L54" s="440"/>
      <c r="M54" s="439">
        <v>117.17</v>
      </c>
    </row>
    <row r="55" ht="13.800000000000001">
      <c r="A55" s="293"/>
      <c r="B55" s="293"/>
      <c r="C55" s="293"/>
      <c r="D55" s="442" t="s">
        <v>523</v>
      </c>
      <c r="E55" s="442"/>
      <c r="F55" s="442"/>
      <c r="G55" s="442"/>
      <c r="H55" s="442"/>
      <c r="I55" s="442"/>
      <c r="J55" s="443">
        <v>7170.125</v>
      </c>
      <c r="K55" s="443"/>
      <c r="L55" s="443">
        <v>573.61000000000001</v>
      </c>
      <c r="M55" s="443"/>
    </row>
    <row r="56" ht="82.799999999999997">
      <c r="A56" s="425" t="s">
        <v>449</v>
      </c>
      <c r="B56" s="425" t="s">
        <v>449</v>
      </c>
      <c r="C56" s="426" t="s">
        <v>625</v>
      </c>
      <c r="D56" s="426" t="s">
        <v>626</v>
      </c>
      <c r="E56" s="427" t="s">
        <v>627</v>
      </c>
      <c r="F56" s="428">
        <v>0.014</v>
      </c>
      <c r="G56" s="428"/>
      <c r="H56" s="428">
        <v>0.014</v>
      </c>
      <c r="I56" s="429"/>
      <c r="J56" s="430"/>
      <c r="K56" s="429"/>
      <c r="L56" s="430"/>
      <c r="M56" s="429"/>
    </row>
    <row r="57" ht="26.399999999999999">
      <c r="A57" s="293"/>
      <c r="B57" s="293"/>
      <c r="C57" s="431" t="s">
        <v>499</v>
      </c>
      <c r="D57" s="431" t="s">
        <v>500</v>
      </c>
      <c r="E57" s="431"/>
      <c r="F57" s="431"/>
      <c r="G57" s="431"/>
      <c r="H57" s="431"/>
      <c r="I57" s="431"/>
      <c r="J57" s="431"/>
      <c r="K57" s="431"/>
      <c r="L57" s="431"/>
      <c r="M57" s="431"/>
    </row>
    <row r="58" ht="26.399999999999999">
      <c r="A58" s="293"/>
      <c r="B58" s="293"/>
      <c r="C58" s="431" t="s">
        <v>501</v>
      </c>
      <c r="D58" s="431" t="s">
        <v>502</v>
      </c>
      <c r="E58" s="431"/>
      <c r="F58" s="431"/>
      <c r="G58" s="431"/>
      <c r="H58" s="431"/>
      <c r="I58" s="431"/>
      <c r="J58" s="431"/>
      <c r="K58" s="431"/>
      <c r="L58" s="431"/>
      <c r="M58" s="431"/>
    </row>
    <row r="59" ht="13.199999999999999">
      <c r="A59" s="293"/>
      <c r="B59" s="293"/>
      <c r="C59" s="293"/>
      <c r="D59" s="432" t="s">
        <v>503</v>
      </c>
      <c r="E59" s="432"/>
      <c r="F59" s="432"/>
      <c r="G59" s="432"/>
      <c r="H59" s="293"/>
      <c r="I59" s="293"/>
      <c r="J59" s="293"/>
      <c r="K59" s="293"/>
      <c r="L59" s="293"/>
      <c r="M59" s="293"/>
    </row>
    <row r="60">
      <c r="A60" s="433"/>
      <c r="B60" s="433"/>
      <c r="C60" s="428">
        <v>1</v>
      </c>
      <c r="D60" s="433" t="s">
        <v>504</v>
      </c>
      <c r="E60" s="427" t="s">
        <v>480</v>
      </c>
      <c r="F60" s="434"/>
      <c r="G60" s="428"/>
      <c r="H60" s="428">
        <v>1.1186112000000001</v>
      </c>
      <c r="I60" s="428"/>
      <c r="J60" s="428"/>
      <c r="K60" s="428"/>
      <c r="L60" s="428"/>
      <c r="M60" s="435">
        <v>591.12</v>
      </c>
    </row>
    <row r="61">
      <c r="A61" s="426"/>
      <c r="B61" s="426"/>
      <c r="C61" s="426" t="s">
        <v>629</v>
      </c>
      <c r="D61" s="426" t="s">
        <v>630</v>
      </c>
      <c r="E61" s="427" t="s">
        <v>631</v>
      </c>
      <c r="F61" s="428">
        <v>0.98999999999999999</v>
      </c>
      <c r="G61" s="428">
        <v>0.83999999999999997</v>
      </c>
      <c r="H61" s="428">
        <v>0.011642400000000001</v>
      </c>
      <c r="I61" s="429"/>
      <c r="J61" s="430"/>
      <c r="K61" s="429">
        <v>439</v>
      </c>
      <c r="L61" s="430"/>
      <c r="M61" s="429">
        <v>5.1100000000000003</v>
      </c>
    </row>
    <row r="62">
      <c r="A62" s="426"/>
      <c r="B62" s="426"/>
      <c r="C62" s="426" t="s">
        <v>632</v>
      </c>
      <c r="D62" s="426" t="s">
        <v>633</v>
      </c>
      <c r="E62" s="427" t="s">
        <v>631</v>
      </c>
      <c r="F62" s="428">
        <v>47.289999999999999</v>
      </c>
      <c r="G62" s="428">
        <v>0.83999999999999997</v>
      </c>
      <c r="H62" s="428">
        <v>0.55613040000000002</v>
      </c>
      <c r="I62" s="429"/>
      <c r="J62" s="430"/>
      <c r="K62" s="429">
        <v>479.26999999999998</v>
      </c>
      <c r="L62" s="430"/>
      <c r="M62" s="429">
        <v>266.54000000000002</v>
      </c>
    </row>
    <row r="63">
      <c r="A63" s="426"/>
      <c r="B63" s="426"/>
      <c r="C63" s="426" t="s">
        <v>634</v>
      </c>
      <c r="D63" s="426" t="s">
        <v>635</v>
      </c>
      <c r="E63" s="427" t="s">
        <v>631</v>
      </c>
      <c r="F63" s="428">
        <v>23.420000000000002</v>
      </c>
      <c r="G63" s="428">
        <v>0.83999999999999997</v>
      </c>
      <c r="H63" s="428">
        <v>0.27541919999999998</v>
      </c>
      <c r="I63" s="429"/>
      <c r="J63" s="430"/>
      <c r="K63" s="429">
        <v>539.69000000000005</v>
      </c>
      <c r="L63" s="430"/>
      <c r="M63" s="429">
        <v>148.63999999999999</v>
      </c>
    </row>
    <row r="64">
      <c r="A64" s="426"/>
      <c r="B64" s="426"/>
      <c r="C64" s="426" t="s">
        <v>636</v>
      </c>
      <c r="D64" s="426" t="s">
        <v>637</v>
      </c>
      <c r="E64" s="427" t="s">
        <v>631</v>
      </c>
      <c r="F64" s="428">
        <v>23.420000000000002</v>
      </c>
      <c r="G64" s="428">
        <v>0.83999999999999997</v>
      </c>
      <c r="H64" s="428">
        <v>0.27541919999999998</v>
      </c>
      <c r="I64" s="429"/>
      <c r="J64" s="430"/>
      <c r="K64" s="429">
        <v>620.24000000000001</v>
      </c>
      <c r="L64" s="430"/>
      <c r="M64" s="429">
        <v>170.83000000000001</v>
      </c>
    </row>
    <row r="65">
      <c r="A65" s="433"/>
      <c r="B65" s="433"/>
      <c r="C65" s="428">
        <v>2</v>
      </c>
      <c r="D65" s="433" t="s">
        <v>507</v>
      </c>
      <c r="E65" s="427"/>
      <c r="F65" s="434"/>
      <c r="G65" s="428"/>
      <c r="H65" s="428"/>
      <c r="I65" s="428"/>
      <c r="J65" s="428"/>
      <c r="K65" s="428"/>
      <c r="L65" s="428"/>
      <c r="M65" s="435">
        <v>156.17000000000002</v>
      </c>
    </row>
    <row r="66">
      <c r="A66" s="433"/>
      <c r="B66" s="433"/>
      <c r="C66" s="428"/>
      <c r="D66" s="433" t="s">
        <v>508</v>
      </c>
      <c r="E66" s="427" t="s">
        <v>480</v>
      </c>
      <c r="F66" s="434"/>
      <c r="G66" s="428"/>
      <c r="H66" s="428">
        <v>0.29270640000000003</v>
      </c>
      <c r="I66" s="428"/>
      <c r="J66" s="428"/>
      <c r="K66" s="428"/>
      <c r="L66" s="428"/>
      <c r="M66" s="435">
        <v>159.59999999999999</v>
      </c>
    </row>
    <row r="67" ht="27.600000000000001">
      <c r="A67" s="426"/>
      <c r="B67" s="426"/>
      <c r="C67" s="426" t="s">
        <v>509</v>
      </c>
      <c r="D67" s="426" t="s">
        <v>510</v>
      </c>
      <c r="E67" s="427" t="s">
        <v>511</v>
      </c>
      <c r="F67" s="428">
        <v>0.75</v>
      </c>
      <c r="G67" s="428">
        <v>0.83999999999999997</v>
      </c>
      <c r="H67" s="428">
        <v>0.0088199999999999997</v>
      </c>
      <c r="I67" s="429"/>
      <c r="J67" s="430"/>
      <c r="K67" s="429">
        <v>1626.29</v>
      </c>
      <c r="L67" s="430"/>
      <c r="M67" s="429">
        <v>14.34</v>
      </c>
    </row>
    <row r="68" ht="27.600000000000001">
      <c r="A68" s="426"/>
      <c r="B68" s="426"/>
      <c r="C68" s="426" t="s">
        <v>512</v>
      </c>
      <c r="D68" s="426" t="s">
        <v>513</v>
      </c>
      <c r="E68" s="427" t="s">
        <v>480</v>
      </c>
      <c r="F68" s="428">
        <v>0.75</v>
      </c>
      <c r="G68" s="428">
        <v>0.83999999999999997</v>
      </c>
      <c r="H68" s="428">
        <v>0.0088199999999999997</v>
      </c>
      <c r="I68" s="429"/>
      <c r="J68" s="430"/>
      <c r="K68" s="429">
        <v>724.95000000000005</v>
      </c>
      <c r="L68" s="430"/>
      <c r="M68" s="429">
        <v>6.3899999999999997</v>
      </c>
    </row>
    <row r="69" ht="27.600000000000001">
      <c r="A69" s="426"/>
      <c r="B69" s="426"/>
      <c r="C69" s="426" t="s">
        <v>638</v>
      </c>
      <c r="D69" s="426" t="s">
        <v>639</v>
      </c>
      <c r="E69" s="427" t="s">
        <v>511</v>
      </c>
      <c r="F69" s="428">
        <v>0.81000000000000005</v>
      </c>
      <c r="G69" s="428">
        <v>0.83999999999999997</v>
      </c>
      <c r="H69" s="428">
        <v>0.0095256000000000004</v>
      </c>
      <c r="I69" s="429">
        <v>11.449999999999999</v>
      </c>
      <c r="J69" s="430">
        <v>1.48</v>
      </c>
      <c r="K69" s="429">
        <v>16.949999999999999</v>
      </c>
      <c r="L69" s="430"/>
      <c r="M69" s="429">
        <v>0.16</v>
      </c>
    </row>
    <row r="70" ht="27.600000000000001">
      <c r="A70" s="426"/>
      <c r="B70" s="426"/>
      <c r="C70" s="426" t="s">
        <v>640</v>
      </c>
      <c r="D70" s="426" t="s">
        <v>641</v>
      </c>
      <c r="E70" s="427" t="s">
        <v>511</v>
      </c>
      <c r="F70" s="428">
        <v>22.739999999999998</v>
      </c>
      <c r="G70" s="428">
        <v>0.83999999999999997</v>
      </c>
      <c r="H70" s="428">
        <v>0.2674224</v>
      </c>
      <c r="I70" s="429">
        <v>346.73000000000002</v>
      </c>
      <c r="J70" s="430">
        <v>1.46</v>
      </c>
      <c r="K70" s="429">
        <v>506.23000000000002</v>
      </c>
      <c r="L70" s="430"/>
      <c r="M70" s="429">
        <v>135.38</v>
      </c>
    </row>
    <row r="71" ht="27.600000000000001">
      <c r="A71" s="426"/>
      <c r="B71" s="426"/>
      <c r="C71" s="426" t="s">
        <v>642</v>
      </c>
      <c r="D71" s="426" t="s">
        <v>643</v>
      </c>
      <c r="E71" s="427" t="s">
        <v>480</v>
      </c>
      <c r="F71" s="428">
        <v>22.739999999999998</v>
      </c>
      <c r="G71" s="428">
        <v>0.83999999999999997</v>
      </c>
      <c r="H71" s="428">
        <v>0.2674224</v>
      </c>
      <c r="I71" s="429"/>
      <c r="J71" s="430"/>
      <c r="K71" s="429">
        <v>539.69000000000005</v>
      </c>
      <c r="L71" s="430"/>
      <c r="M71" s="429">
        <v>144.33000000000001</v>
      </c>
    </row>
    <row r="72" ht="27.600000000000001">
      <c r="A72" s="426"/>
      <c r="B72" s="426"/>
      <c r="C72" s="426" t="s">
        <v>644</v>
      </c>
      <c r="D72" s="426" t="s">
        <v>645</v>
      </c>
      <c r="E72" s="427" t="s">
        <v>511</v>
      </c>
      <c r="F72" s="428">
        <v>0.58999999999999997</v>
      </c>
      <c r="G72" s="428">
        <v>0.83999999999999997</v>
      </c>
      <c r="H72" s="428">
        <v>0.0069383999999999999</v>
      </c>
      <c r="I72" s="429"/>
      <c r="J72" s="430"/>
      <c r="K72" s="429">
        <v>641.70000000000005</v>
      </c>
      <c r="L72" s="430"/>
      <c r="M72" s="429">
        <v>4.4500000000000002</v>
      </c>
    </row>
    <row r="73" ht="27.600000000000001">
      <c r="A73" s="426"/>
      <c r="B73" s="426"/>
      <c r="C73" s="426" t="s">
        <v>642</v>
      </c>
      <c r="D73" s="426" t="s">
        <v>643</v>
      </c>
      <c r="E73" s="427" t="s">
        <v>480</v>
      </c>
      <c r="F73" s="428">
        <v>0.58999999999999997</v>
      </c>
      <c r="G73" s="428">
        <v>0.83999999999999997</v>
      </c>
      <c r="H73" s="428">
        <v>0.0069383999999999999</v>
      </c>
      <c r="I73" s="429"/>
      <c r="J73" s="430"/>
      <c r="K73" s="429">
        <v>539.69000000000005</v>
      </c>
      <c r="L73" s="430"/>
      <c r="M73" s="429">
        <v>3.7400000000000002</v>
      </c>
    </row>
    <row r="74" ht="27.600000000000001">
      <c r="A74" s="426"/>
      <c r="B74" s="426"/>
      <c r="C74" s="426" t="s">
        <v>646</v>
      </c>
      <c r="D74" s="426" t="s">
        <v>647</v>
      </c>
      <c r="E74" s="427" t="s">
        <v>511</v>
      </c>
      <c r="F74" s="428">
        <v>0.81000000000000005</v>
      </c>
      <c r="G74" s="428">
        <v>0.83999999999999997</v>
      </c>
      <c r="H74" s="428">
        <v>0.0095256000000000004</v>
      </c>
      <c r="I74" s="429"/>
      <c r="J74" s="430"/>
      <c r="K74" s="429">
        <v>192.86000000000001</v>
      </c>
      <c r="L74" s="430"/>
      <c r="M74" s="429">
        <v>1.8400000000000001</v>
      </c>
    </row>
    <row r="75" ht="27.600000000000001">
      <c r="A75" s="426"/>
      <c r="B75" s="426"/>
      <c r="C75" s="426" t="s">
        <v>642</v>
      </c>
      <c r="D75" s="426" t="s">
        <v>643</v>
      </c>
      <c r="E75" s="427" t="s">
        <v>480</v>
      </c>
      <c r="F75" s="428">
        <v>0.81000000000000005</v>
      </c>
      <c r="G75" s="428">
        <v>0.83999999999999997</v>
      </c>
      <c r="H75" s="428">
        <v>0.0095256000000000004</v>
      </c>
      <c r="I75" s="429"/>
      <c r="J75" s="430"/>
      <c r="K75" s="429">
        <v>539.69000000000005</v>
      </c>
      <c r="L75" s="430"/>
      <c r="M75" s="429">
        <v>5.1399999999999997</v>
      </c>
    </row>
    <row r="76" ht="27.600000000000001">
      <c r="A76" s="426"/>
      <c r="B76" s="426"/>
      <c r="C76" s="426" t="s">
        <v>648</v>
      </c>
      <c r="D76" s="426" t="s">
        <v>649</v>
      </c>
      <c r="E76" s="427" t="s">
        <v>238</v>
      </c>
      <c r="F76" s="428">
        <v>0</v>
      </c>
      <c r="G76" s="428">
        <v>0</v>
      </c>
      <c r="H76" s="428">
        <v>0</v>
      </c>
      <c r="I76" s="429"/>
      <c r="J76" s="430"/>
      <c r="K76" s="429"/>
      <c r="L76" s="430"/>
      <c r="M76" s="429"/>
    </row>
    <row r="77" ht="27.600000000000001">
      <c r="A77" s="426"/>
      <c r="B77" s="426"/>
      <c r="C77" s="426" t="s">
        <v>650</v>
      </c>
      <c r="D77" s="426" t="s">
        <v>651</v>
      </c>
      <c r="E77" s="427" t="s">
        <v>238</v>
      </c>
      <c r="F77" s="428">
        <v>0</v>
      </c>
      <c r="G77" s="428">
        <v>0</v>
      </c>
      <c r="H77" s="428">
        <v>0</v>
      </c>
      <c r="I77" s="429"/>
      <c r="J77" s="430"/>
      <c r="K77" s="429"/>
      <c r="L77" s="430"/>
      <c r="M77" s="429"/>
    </row>
    <row r="78" ht="27.600000000000001">
      <c r="A78" s="426"/>
      <c r="B78" s="426"/>
      <c r="C78" s="426" t="s">
        <v>652</v>
      </c>
      <c r="D78" s="436" t="s">
        <v>653</v>
      </c>
      <c r="E78" s="437" t="s">
        <v>627</v>
      </c>
      <c r="F78" s="438">
        <v>0</v>
      </c>
      <c r="G78" s="438">
        <v>0</v>
      </c>
      <c r="H78" s="438">
        <v>0</v>
      </c>
      <c r="I78" s="439"/>
      <c r="J78" s="440"/>
      <c r="K78" s="439"/>
      <c r="L78" s="440"/>
      <c r="M78" s="439"/>
    </row>
    <row r="79">
      <c r="A79" s="426"/>
      <c r="B79" s="426"/>
      <c r="C79" s="426"/>
      <c r="D79" s="441" t="s">
        <v>517</v>
      </c>
      <c r="E79" s="427"/>
      <c r="F79" s="428"/>
      <c r="G79" s="428"/>
      <c r="H79" s="428"/>
      <c r="I79" s="429"/>
      <c r="J79" s="430"/>
      <c r="K79" s="429"/>
      <c r="L79" s="430"/>
      <c r="M79" s="429">
        <v>906.88999999999999</v>
      </c>
    </row>
    <row r="80">
      <c r="A80" s="426"/>
      <c r="B80" s="426"/>
      <c r="C80" s="426"/>
      <c r="D80" s="426" t="s">
        <v>518</v>
      </c>
      <c r="E80" s="427"/>
      <c r="F80" s="428"/>
      <c r="G80" s="428"/>
      <c r="H80" s="428"/>
      <c r="I80" s="429"/>
      <c r="J80" s="430"/>
      <c r="K80" s="429"/>
      <c r="L80" s="430"/>
      <c r="M80" s="429">
        <v>750.72000000000003</v>
      </c>
    </row>
    <row r="81">
      <c r="A81" s="426"/>
      <c r="B81" s="426"/>
      <c r="C81" s="426" t="s">
        <v>519</v>
      </c>
      <c r="D81" s="426" t="s">
        <v>520</v>
      </c>
      <c r="E81" s="427" t="s">
        <v>206</v>
      </c>
      <c r="F81" s="428">
        <v>103</v>
      </c>
      <c r="G81" s="428"/>
      <c r="H81" s="428">
        <v>103</v>
      </c>
      <c r="I81" s="429"/>
      <c r="J81" s="430"/>
      <c r="K81" s="429"/>
      <c r="L81" s="430"/>
      <c r="M81" s="429">
        <v>773.24000000000001</v>
      </c>
    </row>
    <row r="82">
      <c r="A82" s="436"/>
      <c r="B82" s="436"/>
      <c r="C82" s="436" t="s">
        <v>521</v>
      </c>
      <c r="D82" s="436" t="s">
        <v>522</v>
      </c>
      <c r="E82" s="437" t="s">
        <v>206</v>
      </c>
      <c r="F82" s="438">
        <v>60</v>
      </c>
      <c r="G82" s="438"/>
      <c r="H82" s="438">
        <v>60</v>
      </c>
      <c r="I82" s="439"/>
      <c r="J82" s="440"/>
      <c r="K82" s="439"/>
      <c r="L82" s="440"/>
      <c r="M82" s="439">
        <v>450.43000000000001</v>
      </c>
    </row>
    <row r="83" ht="13.800000000000001">
      <c r="A83" s="293"/>
      <c r="B83" s="293"/>
      <c r="C83" s="293"/>
      <c r="D83" s="442" t="s">
        <v>523</v>
      </c>
      <c r="E83" s="442"/>
      <c r="F83" s="442"/>
      <c r="G83" s="442"/>
      <c r="H83" s="442"/>
      <c r="I83" s="442"/>
      <c r="J83" s="443">
        <v>152182.85714285713</v>
      </c>
      <c r="K83" s="443"/>
      <c r="L83" s="443">
        <v>2130.5599999999999</v>
      </c>
      <c r="M83" s="443"/>
    </row>
    <row r="84">
      <c r="A84" s="293"/>
      <c r="B84" s="293"/>
      <c r="C84" s="293"/>
      <c r="D84" s="457" t="s">
        <v>654</v>
      </c>
      <c r="E84" s="293"/>
      <c r="F84" s="293"/>
      <c r="G84" s="293"/>
      <c r="H84" s="293"/>
      <c r="I84" s="293"/>
      <c r="J84" s="293"/>
      <c r="K84" s="293"/>
      <c r="L84" s="293"/>
      <c r="M84" s="293"/>
    </row>
    <row r="85">
      <c r="A85" s="293"/>
      <c r="B85" s="293"/>
      <c r="C85" s="293"/>
      <c r="D85" s="457" t="s">
        <v>655</v>
      </c>
      <c r="E85" s="293"/>
      <c r="F85" s="293"/>
      <c r="G85" s="293"/>
      <c r="H85" s="293"/>
      <c r="I85" s="293"/>
      <c r="J85" s="293"/>
      <c r="K85" s="293"/>
      <c r="L85" s="293"/>
      <c r="M85" s="293"/>
    </row>
    <row r="86" ht="13.199999999999999">
      <c r="A86" s="293"/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</row>
    <row r="87" ht="13.800000000000001">
      <c r="A87" s="446"/>
      <c r="B87" s="446"/>
      <c r="C87" s="447"/>
      <c r="D87" s="441" t="s">
        <v>564</v>
      </c>
      <c r="E87" s="441"/>
      <c r="F87" s="441"/>
      <c r="G87" s="441"/>
      <c r="H87" s="441"/>
      <c r="I87" s="441"/>
      <c r="J87" s="435"/>
      <c r="K87" s="446"/>
      <c r="L87" s="448"/>
      <c r="M87" s="435">
        <v>1140.4699999999998</v>
      </c>
    </row>
    <row r="88" ht="13.800000000000001">
      <c r="A88" s="449"/>
      <c r="B88" s="449"/>
      <c r="C88" s="450"/>
      <c r="D88" s="451" t="s">
        <v>565</v>
      </c>
      <c r="E88" s="426"/>
      <c r="F88" s="426"/>
      <c r="G88" s="426"/>
      <c r="H88" s="426"/>
      <c r="I88" s="426"/>
      <c r="J88" s="429"/>
      <c r="K88" s="449"/>
      <c r="L88" s="428"/>
      <c r="M88" s="429"/>
    </row>
    <row r="89" ht="13.800000000000001">
      <c r="A89" s="449"/>
      <c r="B89" s="449"/>
      <c r="C89" s="450"/>
      <c r="D89" s="426" t="s">
        <v>566</v>
      </c>
      <c r="E89" s="426"/>
      <c r="F89" s="426"/>
      <c r="G89" s="426"/>
      <c r="H89" s="426"/>
      <c r="I89" s="426"/>
      <c r="J89" s="429"/>
      <c r="K89" s="449"/>
      <c r="L89" s="428"/>
      <c r="M89" s="429">
        <v>820.87</v>
      </c>
    </row>
    <row r="90" ht="13.800000000000001">
      <c r="A90" s="449"/>
      <c r="B90" s="449"/>
      <c r="C90" s="450"/>
      <c r="D90" s="426" t="s">
        <v>567</v>
      </c>
      <c r="E90" s="426"/>
      <c r="F90" s="426"/>
      <c r="G90" s="426"/>
      <c r="H90" s="426"/>
      <c r="I90" s="426"/>
      <c r="J90" s="429"/>
      <c r="K90" s="449"/>
      <c r="L90" s="428"/>
      <c r="M90" s="429">
        <v>315.76999999999998</v>
      </c>
    </row>
    <row r="91" ht="13.800000000000001">
      <c r="A91" s="449"/>
      <c r="B91" s="449"/>
      <c r="C91" s="450"/>
      <c r="D91" s="451" t="s">
        <v>568</v>
      </c>
      <c r="E91" s="426"/>
      <c r="F91" s="426"/>
      <c r="G91" s="426"/>
      <c r="H91" s="426"/>
      <c r="I91" s="426"/>
      <c r="J91" s="429"/>
      <c r="K91" s="449"/>
      <c r="L91" s="428"/>
      <c r="M91" s="429"/>
    </row>
    <row r="92" ht="13.800000000000001">
      <c r="A92" s="449"/>
      <c r="B92" s="449"/>
      <c r="C92" s="450"/>
      <c r="D92" s="426" t="s">
        <v>567</v>
      </c>
      <c r="E92" s="426"/>
      <c r="F92" s="426"/>
      <c r="G92" s="426"/>
      <c r="H92" s="426"/>
      <c r="I92" s="426"/>
      <c r="J92" s="429"/>
      <c r="K92" s="449"/>
      <c r="L92" s="428"/>
      <c r="M92" s="429">
        <v>156.17000000000002</v>
      </c>
    </row>
    <row r="93" ht="13.800000000000001">
      <c r="A93" s="449"/>
      <c r="B93" s="449"/>
      <c r="C93" s="450"/>
      <c r="D93" s="451" t="s">
        <v>569</v>
      </c>
      <c r="E93" s="426"/>
      <c r="F93" s="426"/>
      <c r="G93" s="426"/>
      <c r="H93" s="426"/>
      <c r="I93" s="426"/>
      <c r="J93" s="429"/>
      <c r="K93" s="449"/>
      <c r="L93" s="428"/>
      <c r="M93" s="429"/>
    </row>
    <row r="94" ht="13.800000000000001">
      <c r="A94" s="449"/>
      <c r="B94" s="449"/>
      <c r="C94" s="450"/>
      <c r="D94" s="426" t="s">
        <v>570</v>
      </c>
      <c r="E94" s="426"/>
      <c r="F94" s="426"/>
      <c r="G94" s="426"/>
      <c r="H94" s="426"/>
      <c r="I94" s="426"/>
      <c r="J94" s="429"/>
      <c r="K94" s="449"/>
      <c r="L94" s="428"/>
      <c r="M94" s="429">
        <v>159.59999999999999</v>
      </c>
    </row>
    <row r="95" ht="13.800000000000001">
      <c r="A95" s="449"/>
      <c r="B95" s="449"/>
      <c r="C95" s="450"/>
      <c r="D95" s="426" t="s">
        <v>571</v>
      </c>
      <c r="E95" s="426"/>
      <c r="F95" s="426"/>
      <c r="G95" s="426"/>
      <c r="H95" s="426"/>
      <c r="I95" s="426"/>
      <c r="J95" s="429"/>
      <c r="K95" s="449"/>
      <c r="L95" s="428"/>
      <c r="M95" s="429">
        <v>0</v>
      </c>
    </row>
    <row r="96" ht="13.800000000000001">
      <c r="A96" s="449"/>
      <c r="B96" s="449"/>
      <c r="C96" s="450"/>
      <c r="D96" s="426" t="s">
        <v>572</v>
      </c>
      <c r="E96" s="426"/>
      <c r="F96" s="426"/>
      <c r="G96" s="426"/>
      <c r="H96" s="426"/>
      <c r="I96" s="426"/>
      <c r="J96" s="429"/>
      <c r="K96" s="449"/>
      <c r="L96" s="428"/>
      <c r="M96" s="429">
        <v>3.8300000000000001</v>
      </c>
    </row>
    <row r="97" ht="13.800000000000001">
      <c r="A97" s="449"/>
      <c r="B97" s="449"/>
      <c r="C97" s="450"/>
      <c r="D97" s="451" t="s">
        <v>568</v>
      </c>
      <c r="E97" s="426"/>
      <c r="F97" s="426"/>
      <c r="G97" s="426"/>
      <c r="H97" s="426"/>
      <c r="I97" s="426"/>
      <c r="J97" s="429"/>
      <c r="K97" s="449"/>
      <c r="L97" s="428"/>
      <c r="M97" s="429"/>
    </row>
    <row r="98" ht="13.800000000000001">
      <c r="A98" s="449"/>
      <c r="B98" s="449"/>
      <c r="C98" s="450"/>
      <c r="D98" s="426" t="s">
        <v>573</v>
      </c>
      <c r="E98" s="426"/>
      <c r="F98" s="426"/>
      <c r="G98" s="426"/>
      <c r="H98" s="426"/>
      <c r="I98" s="426"/>
      <c r="J98" s="429"/>
      <c r="K98" s="449"/>
      <c r="L98" s="428"/>
      <c r="M98" s="429">
        <v>3.8300000000000001</v>
      </c>
    </row>
    <row r="99" ht="13.800000000000001">
      <c r="A99" s="449"/>
      <c r="B99" s="449"/>
      <c r="C99" s="450"/>
      <c r="D99" s="426" t="s">
        <v>574</v>
      </c>
      <c r="E99" s="426"/>
      <c r="F99" s="426"/>
      <c r="G99" s="426"/>
      <c r="H99" s="426"/>
      <c r="I99" s="426"/>
      <c r="J99" s="429"/>
      <c r="K99" s="449"/>
      <c r="L99" s="428"/>
      <c r="M99" s="429">
        <v>0</v>
      </c>
    </row>
    <row r="100" ht="13.800000000000001">
      <c r="A100" s="449"/>
      <c r="B100" s="449"/>
      <c r="C100" s="450"/>
      <c r="D100" s="426" t="s">
        <v>575</v>
      </c>
      <c r="E100" s="426"/>
      <c r="F100" s="426"/>
      <c r="G100" s="426"/>
      <c r="H100" s="426"/>
      <c r="I100" s="426"/>
      <c r="J100" s="429"/>
      <c r="K100" s="449"/>
      <c r="L100" s="428"/>
      <c r="M100" s="429">
        <v>0</v>
      </c>
    </row>
    <row r="101" ht="13.800000000000001">
      <c r="A101" s="449"/>
      <c r="B101" s="449"/>
      <c r="C101" s="450"/>
      <c r="D101" s="426" t="s">
        <v>576</v>
      </c>
      <c r="E101" s="426"/>
      <c r="F101" s="426"/>
      <c r="G101" s="426"/>
      <c r="H101" s="426"/>
      <c r="I101" s="426"/>
      <c r="J101" s="429"/>
      <c r="K101" s="449"/>
      <c r="L101" s="428"/>
      <c r="M101" s="429">
        <v>980.47000000000003</v>
      </c>
    </row>
    <row r="102" ht="13.800000000000001">
      <c r="A102" s="449"/>
      <c r="B102" s="449"/>
      <c r="C102" s="450"/>
      <c r="D102" s="426" t="s">
        <v>577</v>
      </c>
      <c r="E102" s="426"/>
      <c r="F102" s="426"/>
      <c r="G102" s="426"/>
      <c r="H102" s="426"/>
      <c r="I102" s="426"/>
      <c r="J102" s="429"/>
      <c r="K102" s="449"/>
      <c r="L102" s="428"/>
      <c r="M102" s="429">
        <v>996.10000000000002</v>
      </c>
    </row>
    <row r="103" ht="13.800000000000001">
      <c r="A103" s="449"/>
      <c r="B103" s="449"/>
      <c r="C103" s="450"/>
      <c r="D103" s="426" t="s">
        <v>578</v>
      </c>
      <c r="E103" s="426"/>
      <c r="F103" s="426"/>
      <c r="G103" s="426"/>
      <c r="H103" s="426"/>
      <c r="I103" s="426"/>
      <c r="J103" s="429"/>
      <c r="K103" s="449"/>
      <c r="L103" s="428"/>
      <c r="M103" s="429">
        <v>567.60000000000002</v>
      </c>
    </row>
    <row r="104" ht="13.800000000000001">
      <c r="A104" s="449"/>
      <c r="B104" s="449"/>
      <c r="C104" s="450"/>
      <c r="D104" s="426" t="s">
        <v>579</v>
      </c>
      <c r="E104" s="426"/>
      <c r="F104" s="426"/>
      <c r="G104" s="426"/>
      <c r="H104" s="426"/>
      <c r="I104" s="426"/>
      <c r="J104" s="429"/>
      <c r="K104" s="449"/>
      <c r="L104" s="428"/>
      <c r="M104" s="429">
        <v>0</v>
      </c>
    </row>
    <row r="105" ht="13.800000000000001">
      <c r="A105" s="449"/>
      <c r="B105" s="449"/>
      <c r="C105" s="450"/>
      <c r="D105" s="451" t="s">
        <v>565</v>
      </c>
      <c r="E105" s="426"/>
      <c r="F105" s="426"/>
      <c r="G105" s="426"/>
      <c r="H105" s="426"/>
      <c r="I105" s="426"/>
      <c r="J105" s="429"/>
      <c r="K105" s="449"/>
      <c r="L105" s="428"/>
      <c r="M105" s="429"/>
    </row>
    <row r="106" ht="13.800000000000001">
      <c r="A106" s="449"/>
      <c r="B106" s="449"/>
      <c r="C106" s="450"/>
      <c r="D106" s="426" t="s">
        <v>580</v>
      </c>
      <c r="E106" s="426"/>
      <c r="F106" s="426"/>
      <c r="G106" s="426"/>
      <c r="H106" s="426"/>
      <c r="I106" s="426"/>
      <c r="J106" s="429"/>
      <c r="K106" s="449"/>
      <c r="L106" s="428"/>
      <c r="M106" s="429">
        <v>0</v>
      </c>
    </row>
    <row r="107" ht="13.800000000000001">
      <c r="A107" s="449"/>
      <c r="B107" s="449"/>
      <c r="C107" s="450"/>
      <c r="D107" s="426" t="s">
        <v>581</v>
      </c>
      <c r="E107" s="426"/>
      <c r="F107" s="426"/>
      <c r="G107" s="426"/>
      <c r="H107" s="426"/>
      <c r="I107" s="426"/>
      <c r="J107" s="429"/>
      <c r="K107" s="449"/>
      <c r="L107" s="428"/>
      <c r="M107" s="429">
        <v>0</v>
      </c>
    </row>
    <row r="108" ht="13.800000000000001">
      <c r="A108" s="449"/>
      <c r="B108" s="449"/>
      <c r="C108" s="450"/>
      <c r="D108" s="426" t="s">
        <v>582</v>
      </c>
      <c r="E108" s="426"/>
      <c r="F108" s="426"/>
      <c r="G108" s="426"/>
      <c r="H108" s="426"/>
      <c r="I108" s="426"/>
      <c r="J108" s="429"/>
      <c r="K108" s="449"/>
      <c r="L108" s="428"/>
      <c r="M108" s="429"/>
    </row>
    <row r="109" ht="13.800000000000001">
      <c r="A109" s="449"/>
      <c r="B109" s="449"/>
      <c r="C109" s="450"/>
      <c r="D109" s="426" t="s">
        <v>582</v>
      </c>
      <c r="E109" s="426"/>
      <c r="F109" s="426"/>
      <c r="G109" s="426"/>
      <c r="H109" s="426"/>
      <c r="I109" s="426"/>
      <c r="J109" s="429"/>
      <c r="K109" s="449"/>
      <c r="L109" s="428"/>
      <c r="M109" s="429">
        <v>0</v>
      </c>
    </row>
    <row r="110" ht="13.800000000000001">
      <c r="A110" s="449"/>
      <c r="B110" s="449"/>
      <c r="C110" s="450"/>
      <c r="D110" s="426" t="s">
        <v>583</v>
      </c>
      <c r="E110" s="426"/>
      <c r="F110" s="426"/>
      <c r="G110" s="426"/>
      <c r="H110" s="426"/>
      <c r="I110" s="426"/>
      <c r="J110" s="429"/>
      <c r="K110" s="449"/>
      <c r="L110" s="428"/>
      <c r="M110" s="429">
        <v>0</v>
      </c>
    </row>
    <row r="111" ht="13.800000000000001">
      <c r="A111" s="446"/>
      <c r="B111" s="446"/>
      <c r="C111" s="447"/>
      <c r="D111" s="441" t="s">
        <v>584</v>
      </c>
      <c r="E111" s="441"/>
      <c r="F111" s="441"/>
      <c r="G111" s="441"/>
      <c r="H111" s="441"/>
      <c r="I111" s="441"/>
      <c r="J111" s="435"/>
      <c r="K111" s="446"/>
      <c r="L111" s="448"/>
      <c r="M111" s="435">
        <v>2704.1699999999996</v>
      </c>
    </row>
    <row r="112" ht="13.800000000000001">
      <c r="A112" s="449"/>
      <c r="B112" s="449"/>
      <c r="C112" s="450"/>
      <c r="D112" s="451" t="s">
        <v>585</v>
      </c>
      <c r="E112" s="426"/>
      <c r="F112" s="426"/>
      <c r="G112" s="426"/>
      <c r="H112" s="426"/>
      <c r="I112" s="426"/>
      <c r="J112" s="429"/>
      <c r="K112" s="449"/>
      <c r="L112" s="428"/>
      <c r="M112" s="429"/>
    </row>
    <row r="113" ht="13.800000000000001">
      <c r="A113" s="449"/>
      <c r="B113" s="449"/>
      <c r="C113" s="450"/>
      <c r="D113" s="426" t="s">
        <v>586</v>
      </c>
      <c r="E113" s="426"/>
      <c r="F113" s="426"/>
      <c r="G113" s="426"/>
      <c r="H113" s="426"/>
      <c r="I113" s="426"/>
      <c r="J113" s="429"/>
      <c r="K113" s="449"/>
      <c r="L113" s="428"/>
      <c r="M113" s="429">
        <v>0</v>
      </c>
    </row>
    <row r="114" ht="13.800000000000001">
      <c r="A114" s="449"/>
      <c r="B114" s="449"/>
      <c r="C114" s="450"/>
      <c r="D114" s="426" t="s">
        <v>587</v>
      </c>
      <c r="E114" s="426"/>
      <c r="F114" s="426"/>
      <c r="G114" s="426"/>
      <c r="H114" s="426"/>
      <c r="I114" s="426"/>
      <c r="J114" s="429"/>
      <c r="K114" s="449"/>
      <c r="L114" s="428"/>
      <c r="M114" s="429">
        <v>0</v>
      </c>
    </row>
    <row r="115" ht="13.800000000000001">
      <c r="A115" s="449"/>
      <c r="B115" s="449"/>
      <c r="C115" s="450"/>
      <c r="D115" s="426" t="s">
        <v>588</v>
      </c>
      <c r="E115" s="426"/>
      <c r="F115" s="426"/>
      <c r="G115" s="430"/>
      <c r="H115" s="434">
        <v>1.5540672</v>
      </c>
      <c r="I115" s="449"/>
      <c r="J115" s="449"/>
      <c r="K115" s="449"/>
      <c r="L115" s="449"/>
      <c r="M115" s="449"/>
    </row>
    <row r="116" ht="13.800000000000001">
      <c r="A116" s="449"/>
      <c r="B116" s="449"/>
      <c r="C116" s="450"/>
      <c r="D116" s="426" t="s">
        <v>589</v>
      </c>
      <c r="E116" s="426"/>
      <c r="F116" s="426"/>
      <c r="G116" s="430"/>
      <c r="H116" s="434">
        <v>0.29270639999999998</v>
      </c>
      <c r="I116" s="449"/>
      <c r="J116" s="449"/>
      <c r="K116" s="449"/>
      <c r="L116" s="449"/>
      <c r="M116" s="449"/>
    </row>
    <row r="117" ht="13.199999999999999">
      <c r="A117" s="293"/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3"/>
    </row>
    <row r="118" ht="13.199999999999999">
      <c r="A118" s="293"/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</row>
    <row r="119" ht="13.199999999999999">
      <c r="A119" s="293"/>
      <c r="B119" s="293"/>
      <c r="C119" s="293"/>
      <c r="D119" s="293"/>
      <c r="E119" s="293"/>
      <c r="F119" s="293"/>
      <c r="G119" s="293"/>
      <c r="H119" s="293"/>
      <c r="I119" s="293"/>
      <c r="J119" s="293"/>
      <c r="K119" s="293"/>
      <c r="L119" s="293"/>
      <c r="M119" s="293"/>
    </row>
    <row r="120" ht="13.800000000000001">
      <c r="A120" s="452"/>
      <c r="B120" s="452"/>
      <c r="C120" s="453"/>
      <c r="D120" s="454" t="s">
        <v>1874</v>
      </c>
      <c r="E120" s="454"/>
      <c r="F120" s="454"/>
      <c r="G120" s="454"/>
      <c r="H120" s="454"/>
      <c r="I120" s="454"/>
      <c r="J120" s="443"/>
      <c r="K120" s="452"/>
      <c r="L120" s="455"/>
      <c r="M120" s="443"/>
    </row>
    <row r="121" ht="13.199999999999999">
      <c r="A121" s="293"/>
      <c r="B121" s="293"/>
      <c r="C121" s="293"/>
      <c r="D121" s="293"/>
      <c r="E121" s="293"/>
      <c r="F121" s="293"/>
      <c r="G121" s="293"/>
      <c r="H121" s="293"/>
      <c r="I121" s="293"/>
      <c r="J121" s="293"/>
      <c r="K121" s="293"/>
      <c r="L121" s="293"/>
      <c r="M121" s="293"/>
    </row>
    <row r="122" ht="13.800000000000001">
      <c r="A122" s="446"/>
      <c r="B122" s="446"/>
      <c r="C122" s="447"/>
      <c r="D122" s="441" t="s">
        <v>591</v>
      </c>
      <c r="E122" s="441"/>
      <c r="F122" s="441"/>
      <c r="G122" s="441"/>
      <c r="H122" s="441"/>
      <c r="I122" s="441"/>
      <c r="J122" s="435"/>
      <c r="K122" s="446"/>
      <c r="L122" s="448"/>
      <c r="M122" s="435">
        <v>2130.5599999999999</v>
      </c>
    </row>
    <row r="123" ht="13.800000000000001">
      <c r="A123" s="449"/>
      <c r="B123" s="449"/>
      <c r="C123" s="450"/>
      <c r="D123" s="451" t="s">
        <v>565</v>
      </c>
      <c r="E123" s="426"/>
      <c r="F123" s="426"/>
      <c r="G123" s="426"/>
      <c r="H123" s="426"/>
      <c r="I123" s="426"/>
      <c r="J123" s="429"/>
      <c r="K123" s="449"/>
      <c r="L123" s="428"/>
      <c r="M123" s="429"/>
    </row>
    <row r="124" ht="13.800000000000001">
      <c r="A124" s="449"/>
      <c r="B124" s="449"/>
      <c r="C124" s="450"/>
      <c r="D124" s="426" t="s">
        <v>592</v>
      </c>
      <c r="E124" s="426"/>
      <c r="F124" s="426"/>
      <c r="G124" s="426"/>
      <c r="H124" s="426"/>
      <c r="I124" s="426"/>
      <c r="J124" s="429"/>
      <c r="K124" s="449"/>
      <c r="L124" s="428"/>
      <c r="M124" s="429">
        <v>906.88999999999999</v>
      </c>
    </row>
    <row r="125" ht="13.800000000000001">
      <c r="A125" s="449"/>
      <c r="B125" s="449"/>
      <c r="C125" s="450"/>
      <c r="D125" s="451" t="s">
        <v>565</v>
      </c>
      <c r="E125" s="426"/>
      <c r="F125" s="426"/>
      <c r="G125" s="426"/>
      <c r="H125" s="426"/>
      <c r="I125" s="426"/>
      <c r="J125" s="429"/>
      <c r="K125" s="449"/>
      <c r="L125" s="428"/>
      <c r="M125" s="429"/>
    </row>
    <row r="126" ht="13.800000000000001">
      <c r="A126" s="449"/>
      <c r="B126" s="449"/>
      <c r="C126" s="450"/>
      <c r="D126" s="426" t="s">
        <v>593</v>
      </c>
      <c r="E126" s="426"/>
      <c r="F126" s="426"/>
      <c r="G126" s="426"/>
      <c r="H126" s="426"/>
      <c r="I126" s="426"/>
      <c r="J126" s="429"/>
      <c r="K126" s="449"/>
      <c r="L126" s="428"/>
      <c r="M126" s="429">
        <v>591.12</v>
      </c>
    </row>
    <row r="127" ht="13.800000000000001">
      <c r="A127" s="449"/>
      <c r="B127" s="449"/>
      <c r="C127" s="450"/>
      <c r="D127" s="426" t="s">
        <v>567</v>
      </c>
      <c r="E127" s="426"/>
      <c r="F127" s="426"/>
      <c r="G127" s="426"/>
      <c r="H127" s="426"/>
      <c r="I127" s="426"/>
      <c r="J127" s="429"/>
      <c r="K127" s="449"/>
      <c r="L127" s="428"/>
      <c r="M127" s="429">
        <v>315.76999999999998</v>
      </c>
    </row>
    <row r="128" ht="13.800000000000001">
      <c r="A128" s="449"/>
      <c r="B128" s="449"/>
      <c r="C128" s="450"/>
      <c r="D128" s="451" t="s">
        <v>568</v>
      </c>
      <c r="E128" s="426"/>
      <c r="F128" s="426"/>
      <c r="G128" s="426"/>
      <c r="H128" s="426"/>
      <c r="I128" s="426"/>
      <c r="J128" s="429"/>
      <c r="K128" s="449"/>
      <c r="L128" s="428"/>
      <c r="M128" s="429"/>
    </row>
    <row r="129" ht="13.800000000000001">
      <c r="A129" s="449"/>
      <c r="B129" s="449"/>
      <c r="C129" s="450"/>
      <c r="D129" s="426" t="s">
        <v>567</v>
      </c>
      <c r="E129" s="426"/>
      <c r="F129" s="426"/>
      <c r="G129" s="426"/>
      <c r="H129" s="426"/>
      <c r="I129" s="426"/>
      <c r="J129" s="429"/>
      <c r="K129" s="449"/>
      <c r="L129" s="428"/>
      <c r="M129" s="429">
        <v>156.17000000000002</v>
      </c>
    </row>
    <row r="130" ht="13.800000000000001">
      <c r="A130" s="449"/>
      <c r="B130" s="449"/>
      <c r="C130" s="450"/>
      <c r="D130" s="451" t="s">
        <v>569</v>
      </c>
      <c r="E130" s="426"/>
      <c r="F130" s="426"/>
      <c r="G130" s="426"/>
      <c r="H130" s="426"/>
      <c r="I130" s="426"/>
      <c r="J130" s="429"/>
      <c r="K130" s="449"/>
      <c r="L130" s="428"/>
      <c r="M130" s="429"/>
    </row>
    <row r="131" ht="13.800000000000001">
      <c r="A131" s="449"/>
      <c r="B131" s="449"/>
      <c r="C131" s="450"/>
      <c r="D131" s="426" t="s">
        <v>570</v>
      </c>
      <c r="E131" s="426"/>
      <c r="F131" s="426"/>
      <c r="G131" s="426"/>
      <c r="H131" s="426"/>
      <c r="I131" s="426"/>
      <c r="J131" s="429"/>
      <c r="K131" s="449"/>
      <c r="L131" s="428"/>
      <c r="M131" s="429">
        <v>159.59999999999999</v>
      </c>
    </row>
    <row r="132" ht="13.800000000000001">
      <c r="A132" s="449"/>
      <c r="B132" s="449"/>
      <c r="C132" s="450"/>
      <c r="D132" s="426" t="s">
        <v>571</v>
      </c>
      <c r="E132" s="426"/>
      <c r="F132" s="426"/>
      <c r="G132" s="426"/>
      <c r="H132" s="426"/>
      <c r="I132" s="426"/>
      <c r="J132" s="429"/>
      <c r="K132" s="449"/>
      <c r="L132" s="428"/>
      <c r="M132" s="429">
        <v>0</v>
      </c>
    </row>
    <row r="133" ht="13.800000000000001">
      <c r="A133" s="449"/>
      <c r="B133" s="449"/>
      <c r="C133" s="450"/>
      <c r="D133" s="426" t="s">
        <v>572</v>
      </c>
      <c r="E133" s="426"/>
      <c r="F133" s="426"/>
      <c r="G133" s="426"/>
      <c r="H133" s="426"/>
      <c r="I133" s="426"/>
      <c r="J133" s="429"/>
      <c r="K133" s="449"/>
      <c r="L133" s="428"/>
      <c r="M133" s="429">
        <v>0</v>
      </c>
    </row>
    <row r="134" ht="13.800000000000001">
      <c r="A134" s="449"/>
      <c r="B134" s="449"/>
      <c r="C134" s="450"/>
      <c r="D134" s="451" t="s">
        <v>568</v>
      </c>
      <c r="E134" s="426"/>
      <c r="F134" s="426"/>
      <c r="G134" s="426"/>
      <c r="H134" s="426"/>
      <c r="I134" s="426"/>
      <c r="J134" s="429"/>
      <c r="K134" s="449"/>
      <c r="L134" s="428"/>
      <c r="M134" s="429"/>
    </row>
    <row r="135" ht="13.800000000000001">
      <c r="A135" s="449"/>
      <c r="B135" s="449"/>
      <c r="C135" s="450"/>
      <c r="D135" s="426" t="s">
        <v>573</v>
      </c>
      <c r="E135" s="426"/>
      <c r="F135" s="426"/>
      <c r="G135" s="426"/>
      <c r="H135" s="426"/>
      <c r="I135" s="426"/>
      <c r="J135" s="429"/>
      <c r="K135" s="449"/>
      <c r="L135" s="428"/>
      <c r="M135" s="429">
        <v>0</v>
      </c>
    </row>
    <row r="136" ht="13.800000000000001">
      <c r="A136" s="449"/>
      <c r="B136" s="449"/>
      <c r="C136" s="450"/>
      <c r="D136" s="426" t="s">
        <v>574</v>
      </c>
      <c r="E136" s="426"/>
      <c r="F136" s="426"/>
      <c r="G136" s="426"/>
      <c r="H136" s="426"/>
      <c r="I136" s="426"/>
      <c r="J136" s="429"/>
      <c r="K136" s="449"/>
      <c r="L136" s="428"/>
      <c r="M136" s="429">
        <v>0</v>
      </c>
    </row>
    <row r="137" ht="13.800000000000001">
      <c r="A137" s="449"/>
      <c r="B137" s="449"/>
      <c r="C137" s="450"/>
      <c r="D137" s="426" t="s">
        <v>575</v>
      </c>
      <c r="E137" s="426"/>
      <c r="F137" s="426"/>
      <c r="G137" s="426"/>
      <c r="H137" s="426"/>
      <c r="I137" s="426"/>
      <c r="J137" s="429"/>
      <c r="K137" s="449"/>
      <c r="L137" s="428"/>
      <c r="M137" s="429">
        <v>0</v>
      </c>
    </row>
    <row r="138" ht="13.800000000000001">
      <c r="A138" s="449"/>
      <c r="B138" s="449"/>
      <c r="C138" s="450"/>
      <c r="D138" s="426" t="s">
        <v>594</v>
      </c>
      <c r="E138" s="426"/>
      <c r="F138" s="426"/>
      <c r="G138" s="426"/>
      <c r="H138" s="426"/>
      <c r="I138" s="426"/>
      <c r="J138" s="429"/>
      <c r="K138" s="449"/>
      <c r="L138" s="428"/>
      <c r="M138" s="429">
        <v>750.72000000000003</v>
      </c>
    </row>
    <row r="139" ht="13.800000000000001">
      <c r="A139" s="449"/>
      <c r="B139" s="449"/>
      <c r="C139" s="450"/>
      <c r="D139" s="426" t="s">
        <v>595</v>
      </c>
      <c r="E139" s="426"/>
      <c r="F139" s="426"/>
      <c r="G139" s="426"/>
      <c r="H139" s="426"/>
      <c r="I139" s="426"/>
      <c r="J139" s="429"/>
      <c r="K139" s="449"/>
      <c r="L139" s="428"/>
      <c r="M139" s="429">
        <v>773.24000000000001</v>
      </c>
    </row>
    <row r="140" ht="13.800000000000001">
      <c r="A140" s="449"/>
      <c r="B140" s="449"/>
      <c r="C140" s="450"/>
      <c r="D140" s="426" t="s">
        <v>596</v>
      </c>
      <c r="E140" s="426"/>
      <c r="F140" s="426"/>
      <c r="G140" s="426"/>
      <c r="H140" s="426"/>
      <c r="I140" s="426"/>
      <c r="J140" s="429"/>
      <c r="K140" s="449"/>
      <c r="L140" s="428"/>
      <c r="M140" s="429">
        <v>450.43000000000001</v>
      </c>
    </row>
    <row r="141" ht="13.199999999999999">
      <c r="A141" s="293"/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3"/>
    </row>
    <row r="142" ht="13.800000000000001">
      <c r="A142" s="446"/>
      <c r="B142" s="446"/>
      <c r="C142" s="447"/>
      <c r="D142" s="441" t="s">
        <v>597</v>
      </c>
      <c r="E142" s="441"/>
      <c r="F142" s="441"/>
      <c r="G142" s="441"/>
      <c r="H142" s="441"/>
      <c r="I142" s="441"/>
      <c r="J142" s="435"/>
      <c r="K142" s="446"/>
      <c r="L142" s="448"/>
      <c r="M142" s="435">
        <v>573.61000000000001</v>
      </c>
    </row>
    <row r="143" ht="13.800000000000001">
      <c r="A143" s="449"/>
      <c r="B143" s="449"/>
      <c r="C143" s="450"/>
      <c r="D143" s="451" t="s">
        <v>565</v>
      </c>
      <c r="E143" s="426"/>
      <c r="F143" s="426"/>
      <c r="G143" s="426"/>
      <c r="H143" s="426"/>
      <c r="I143" s="426"/>
      <c r="J143" s="429"/>
      <c r="K143" s="449"/>
      <c r="L143" s="428"/>
      <c r="M143" s="429"/>
    </row>
    <row r="144" ht="13.800000000000001">
      <c r="A144" s="449"/>
      <c r="B144" s="449"/>
      <c r="C144" s="450"/>
      <c r="D144" s="426" t="s">
        <v>592</v>
      </c>
      <c r="E144" s="426"/>
      <c r="F144" s="426"/>
      <c r="G144" s="426"/>
      <c r="H144" s="426"/>
      <c r="I144" s="426"/>
      <c r="J144" s="429"/>
      <c r="K144" s="449"/>
      <c r="L144" s="428"/>
      <c r="M144" s="429">
        <v>233.58000000000001</v>
      </c>
    </row>
    <row r="145" ht="13.800000000000001">
      <c r="A145" s="449"/>
      <c r="B145" s="449"/>
      <c r="C145" s="450"/>
      <c r="D145" s="451" t="s">
        <v>565</v>
      </c>
      <c r="E145" s="426"/>
      <c r="F145" s="426"/>
      <c r="G145" s="426"/>
      <c r="H145" s="426"/>
      <c r="I145" s="426"/>
      <c r="J145" s="429"/>
      <c r="K145" s="449"/>
      <c r="L145" s="428"/>
      <c r="M145" s="429"/>
    </row>
    <row r="146" ht="13.800000000000001">
      <c r="A146" s="449"/>
      <c r="B146" s="449"/>
      <c r="C146" s="450"/>
      <c r="D146" s="426" t="s">
        <v>593</v>
      </c>
      <c r="E146" s="426"/>
      <c r="F146" s="426"/>
      <c r="G146" s="426"/>
      <c r="H146" s="426"/>
      <c r="I146" s="426"/>
      <c r="J146" s="429"/>
      <c r="K146" s="449"/>
      <c r="L146" s="428"/>
      <c r="M146" s="429">
        <v>229.75</v>
      </c>
    </row>
    <row r="147" ht="13.800000000000001">
      <c r="A147" s="449"/>
      <c r="B147" s="449"/>
      <c r="C147" s="450"/>
      <c r="D147" s="426" t="s">
        <v>567</v>
      </c>
      <c r="E147" s="426"/>
      <c r="F147" s="426"/>
      <c r="G147" s="426"/>
      <c r="H147" s="426"/>
      <c r="I147" s="426"/>
      <c r="J147" s="429"/>
      <c r="K147" s="449"/>
      <c r="L147" s="428"/>
      <c r="M147" s="429">
        <v>0</v>
      </c>
    </row>
    <row r="148" ht="13.800000000000001">
      <c r="A148" s="449"/>
      <c r="B148" s="449"/>
      <c r="C148" s="450"/>
      <c r="D148" s="451" t="s">
        <v>568</v>
      </c>
      <c r="E148" s="426"/>
      <c r="F148" s="426"/>
      <c r="G148" s="426"/>
      <c r="H148" s="426"/>
      <c r="I148" s="426"/>
      <c r="J148" s="429"/>
      <c r="K148" s="449"/>
      <c r="L148" s="428"/>
      <c r="M148" s="429"/>
    </row>
    <row r="149" ht="13.800000000000001">
      <c r="A149" s="449"/>
      <c r="B149" s="449"/>
      <c r="C149" s="450"/>
      <c r="D149" s="426" t="s">
        <v>567</v>
      </c>
      <c r="E149" s="426"/>
      <c r="F149" s="426"/>
      <c r="G149" s="426"/>
      <c r="H149" s="426"/>
      <c r="I149" s="426"/>
      <c r="J149" s="429"/>
      <c r="K149" s="449"/>
      <c r="L149" s="428"/>
      <c r="M149" s="429">
        <v>0</v>
      </c>
    </row>
    <row r="150" ht="13.800000000000001">
      <c r="A150" s="449"/>
      <c r="B150" s="449"/>
      <c r="C150" s="450"/>
      <c r="D150" s="451" t="s">
        <v>569</v>
      </c>
      <c r="E150" s="426"/>
      <c r="F150" s="426"/>
      <c r="G150" s="426"/>
      <c r="H150" s="426"/>
      <c r="I150" s="426"/>
      <c r="J150" s="429"/>
      <c r="K150" s="449"/>
      <c r="L150" s="428"/>
      <c r="M150" s="429"/>
    </row>
    <row r="151" ht="13.800000000000001">
      <c r="A151" s="449"/>
      <c r="B151" s="449"/>
      <c r="C151" s="450"/>
      <c r="D151" s="426" t="s">
        <v>570</v>
      </c>
      <c r="E151" s="426"/>
      <c r="F151" s="426"/>
      <c r="G151" s="426"/>
      <c r="H151" s="426"/>
      <c r="I151" s="426"/>
      <c r="J151" s="429"/>
      <c r="K151" s="449"/>
      <c r="L151" s="428"/>
      <c r="M151" s="429">
        <v>0</v>
      </c>
    </row>
    <row r="152" ht="13.800000000000001">
      <c r="A152" s="449"/>
      <c r="B152" s="449"/>
      <c r="C152" s="450"/>
      <c r="D152" s="426" t="s">
        <v>571</v>
      </c>
      <c r="E152" s="426"/>
      <c r="F152" s="426"/>
      <c r="G152" s="426"/>
      <c r="H152" s="426"/>
      <c r="I152" s="426"/>
      <c r="J152" s="429"/>
      <c r="K152" s="449"/>
      <c r="L152" s="428"/>
      <c r="M152" s="429">
        <v>0</v>
      </c>
    </row>
    <row r="153" ht="13.800000000000001">
      <c r="A153" s="449"/>
      <c r="B153" s="449"/>
      <c r="C153" s="450"/>
      <c r="D153" s="426" t="s">
        <v>572</v>
      </c>
      <c r="E153" s="426"/>
      <c r="F153" s="426"/>
      <c r="G153" s="426"/>
      <c r="H153" s="426"/>
      <c r="I153" s="426"/>
      <c r="J153" s="429"/>
      <c r="K153" s="449"/>
      <c r="L153" s="428"/>
      <c r="M153" s="429">
        <v>3.8300000000000001</v>
      </c>
    </row>
    <row r="154" ht="13.800000000000001">
      <c r="A154" s="449"/>
      <c r="B154" s="449"/>
      <c r="C154" s="450"/>
      <c r="D154" s="451" t="s">
        <v>568</v>
      </c>
      <c r="E154" s="426"/>
      <c r="F154" s="426"/>
      <c r="G154" s="426"/>
      <c r="H154" s="426"/>
      <c r="I154" s="426"/>
      <c r="J154" s="429"/>
      <c r="K154" s="449"/>
      <c r="L154" s="428"/>
      <c r="M154" s="429"/>
    </row>
    <row r="155" ht="13.800000000000001">
      <c r="A155" s="449"/>
      <c r="B155" s="449"/>
      <c r="C155" s="450"/>
      <c r="D155" s="426" t="s">
        <v>573</v>
      </c>
      <c r="E155" s="426"/>
      <c r="F155" s="426"/>
      <c r="G155" s="426"/>
      <c r="H155" s="426"/>
      <c r="I155" s="426"/>
      <c r="J155" s="429"/>
      <c r="K155" s="449"/>
      <c r="L155" s="428"/>
      <c r="M155" s="429">
        <v>3.8300000000000001</v>
      </c>
    </row>
    <row r="156" ht="13.800000000000001">
      <c r="A156" s="449"/>
      <c r="B156" s="449"/>
      <c r="C156" s="450"/>
      <c r="D156" s="426" t="s">
        <v>574</v>
      </c>
      <c r="E156" s="426"/>
      <c r="F156" s="426"/>
      <c r="G156" s="426"/>
      <c r="H156" s="426"/>
      <c r="I156" s="426"/>
      <c r="J156" s="429"/>
      <c r="K156" s="449"/>
      <c r="L156" s="428"/>
      <c r="M156" s="429">
        <v>0</v>
      </c>
    </row>
    <row r="157" ht="13.800000000000001">
      <c r="A157" s="449"/>
      <c r="B157" s="449"/>
      <c r="C157" s="450"/>
      <c r="D157" s="426" t="s">
        <v>575</v>
      </c>
      <c r="E157" s="426"/>
      <c r="F157" s="426"/>
      <c r="G157" s="426"/>
      <c r="H157" s="426"/>
      <c r="I157" s="426"/>
      <c r="J157" s="429"/>
      <c r="K157" s="449"/>
      <c r="L157" s="428"/>
      <c r="M157" s="429">
        <v>0</v>
      </c>
    </row>
    <row r="158" ht="13.800000000000001">
      <c r="A158" s="449"/>
      <c r="B158" s="449"/>
      <c r="C158" s="450"/>
      <c r="D158" s="426" t="s">
        <v>594</v>
      </c>
      <c r="E158" s="426"/>
      <c r="F158" s="426"/>
      <c r="G158" s="426"/>
      <c r="H158" s="426"/>
      <c r="I158" s="426"/>
      <c r="J158" s="429"/>
      <c r="K158" s="449"/>
      <c r="L158" s="428"/>
      <c r="M158" s="429">
        <v>229.75</v>
      </c>
    </row>
    <row r="159" ht="13.800000000000001">
      <c r="A159" s="449"/>
      <c r="B159" s="449"/>
      <c r="C159" s="450"/>
      <c r="D159" s="426" t="s">
        <v>595</v>
      </c>
      <c r="E159" s="426"/>
      <c r="F159" s="426"/>
      <c r="G159" s="426"/>
      <c r="H159" s="426"/>
      <c r="I159" s="426"/>
      <c r="J159" s="429"/>
      <c r="K159" s="449"/>
      <c r="L159" s="428"/>
      <c r="M159" s="429">
        <v>222.86000000000001</v>
      </c>
    </row>
    <row r="160" ht="13.800000000000001">
      <c r="A160" s="449"/>
      <c r="B160" s="449"/>
      <c r="C160" s="450"/>
      <c r="D160" s="426" t="s">
        <v>596</v>
      </c>
      <c r="E160" s="426"/>
      <c r="F160" s="426"/>
      <c r="G160" s="426"/>
      <c r="H160" s="426"/>
      <c r="I160" s="426"/>
      <c r="J160" s="429"/>
      <c r="K160" s="449"/>
      <c r="L160" s="428"/>
      <c r="M160" s="429">
        <v>117.17</v>
      </c>
    </row>
    <row r="161" ht="13.199999999999999">
      <c r="A161" s="293"/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  <c r="L161" s="293"/>
      <c r="M161" s="293"/>
    </row>
    <row r="162" ht="13.800000000000001">
      <c r="A162" s="446"/>
      <c r="B162" s="446"/>
      <c r="C162" s="447"/>
      <c r="D162" s="441" t="s">
        <v>598</v>
      </c>
      <c r="E162" s="441"/>
      <c r="F162" s="441"/>
      <c r="G162" s="441"/>
      <c r="H162" s="441"/>
      <c r="I162" s="441"/>
      <c r="J162" s="435"/>
      <c r="K162" s="446"/>
      <c r="L162" s="448"/>
      <c r="M162" s="435">
        <v>0</v>
      </c>
    </row>
    <row r="163" ht="13.800000000000001">
      <c r="A163" s="449"/>
      <c r="B163" s="449"/>
      <c r="C163" s="450"/>
      <c r="D163" s="451" t="s">
        <v>565</v>
      </c>
      <c r="E163" s="426"/>
      <c r="F163" s="426"/>
      <c r="G163" s="426"/>
      <c r="H163" s="426"/>
      <c r="I163" s="426"/>
      <c r="J163" s="429"/>
      <c r="K163" s="449"/>
      <c r="L163" s="428"/>
      <c r="M163" s="429"/>
    </row>
    <row r="164" ht="13.800000000000001">
      <c r="A164" s="449"/>
      <c r="B164" s="449"/>
      <c r="C164" s="450"/>
      <c r="D164" s="426" t="s">
        <v>580</v>
      </c>
      <c r="E164" s="426"/>
      <c r="F164" s="426"/>
      <c r="G164" s="426"/>
      <c r="H164" s="426"/>
      <c r="I164" s="426"/>
      <c r="J164" s="429"/>
      <c r="K164" s="449"/>
      <c r="L164" s="428"/>
      <c r="M164" s="429">
        <v>0</v>
      </c>
    </row>
    <row r="165" ht="13.800000000000001">
      <c r="A165" s="449"/>
      <c r="B165" s="449"/>
      <c r="C165" s="450"/>
      <c r="D165" s="426" t="s">
        <v>581</v>
      </c>
      <c r="E165" s="426"/>
      <c r="F165" s="426"/>
      <c r="G165" s="426"/>
      <c r="H165" s="426"/>
      <c r="I165" s="426"/>
      <c r="J165" s="429"/>
      <c r="K165" s="449"/>
      <c r="L165" s="428"/>
      <c r="M165" s="429">
        <v>0</v>
      </c>
    </row>
    <row r="166" ht="13.199999999999999">
      <c r="A166" s="293"/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  <c r="M166" s="293"/>
    </row>
    <row r="167" ht="13.800000000000001">
      <c r="A167" s="446"/>
      <c r="B167" s="446"/>
      <c r="C167" s="447"/>
      <c r="D167" s="441" t="s">
        <v>599</v>
      </c>
      <c r="E167" s="441"/>
      <c r="F167" s="441"/>
      <c r="G167" s="441"/>
      <c r="H167" s="441"/>
      <c r="I167" s="441"/>
      <c r="J167" s="435"/>
      <c r="K167" s="446"/>
      <c r="L167" s="448"/>
      <c r="M167" s="435">
        <v>0</v>
      </c>
    </row>
    <row r="168" ht="13.800000000000001">
      <c r="A168" s="449"/>
      <c r="B168" s="449"/>
      <c r="C168" s="450"/>
      <c r="D168" s="451" t="s">
        <v>565</v>
      </c>
      <c r="E168" s="426"/>
      <c r="F168" s="426"/>
      <c r="G168" s="426"/>
      <c r="H168" s="426"/>
      <c r="I168" s="426"/>
      <c r="J168" s="429"/>
      <c r="K168" s="449"/>
      <c r="L168" s="428"/>
      <c r="M168" s="429"/>
    </row>
    <row r="169" ht="13.800000000000001">
      <c r="A169" s="449"/>
      <c r="B169" s="449"/>
      <c r="C169" s="450"/>
      <c r="D169" s="426" t="s">
        <v>600</v>
      </c>
      <c r="E169" s="426"/>
      <c r="F169" s="426"/>
      <c r="G169" s="426"/>
      <c r="H169" s="426"/>
      <c r="I169" s="426"/>
      <c r="J169" s="429"/>
      <c r="K169" s="449"/>
      <c r="L169" s="428"/>
      <c r="M169" s="429"/>
    </row>
    <row r="170" ht="13.800000000000001">
      <c r="A170" s="449"/>
      <c r="B170" s="449"/>
      <c r="C170" s="450"/>
      <c r="D170" s="426" t="s">
        <v>600</v>
      </c>
      <c r="E170" s="426"/>
      <c r="F170" s="426"/>
      <c r="G170" s="426"/>
      <c r="H170" s="426"/>
      <c r="I170" s="426"/>
      <c r="J170" s="429"/>
      <c r="K170" s="449"/>
      <c r="L170" s="428"/>
      <c r="M170" s="429">
        <v>0</v>
      </c>
    </row>
    <row r="171" ht="13.800000000000001">
      <c r="A171" s="449"/>
      <c r="B171" s="449"/>
      <c r="C171" s="450"/>
      <c r="D171" s="426" t="s">
        <v>601</v>
      </c>
      <c r="E171" s="426"/>
      <c r="F171" s="426"/>
      <c r="G171" s="426"/>
      <c r="H171" s="426"/>
      <c r="I171" s="426"/>
      <c r="J171" s="429"/>
      <c r="K171" s="449"/>
      <c r="L171" s="428"/>
      <c r="M171" s="429">
        <v>0</v>
      </c>
    </row>
    <row r="172" ht="13.800000000000001">
      <c r="A172" s="449"/>
      <c r="B172" s="449"/>
      <c r="C172" s="450"/>
      <c r="D172" s="426" t="s">
        <v>602</v>
      </c>
      <c r="E172" s="426"/>
      <c r="F172" s="426"/>
      <c r="G172" s="426"/>
      <c r="H172" s="426"/>
      <c r="I172" s="426"/>
      <c r="J172" s="429"/>
      <c r="K172" s="449"/>
      <c r="L172" s="428"/>
      <c r="M172" s="429">
        <v>0</v>
      </c>
    </row>
    <row r="173" ht="13.800000000000001">
      <c r="A173" s="449"/>
      <c r="B173" s="449"/>
      <c r="C173" s="450"/>
      <c r="D173" s="426" t="s">
        <v>603</v>
      </c>
      <c r="E173" s="426"/>
      <c r="F173" s="426"/>
      <c r="G173" s="426"/>
      <c r="H173" s="426"/>
      <c r="I173" s="426"/>
      <c r="J173" s="429"/>
      <c r="K173" s="449"/>
      <c r="L173" s="428"/>
      <c r="M173" s="429">
        <v>0</v>
      </c>
    </row>
    <row r="174" ht="13.800000000000001">
      <c r="A174" s="449"/>
      <c r="B174" s="449"/>
      <c r="C174" s="450"/>
      <c r="D174" s="451" t="s">
        <v>565</v>
      </c>
      <c r="E174" s="426"/>
      <c r="F174" s="426"/>
      <c r="G174" s="426"/>
      <c r="H174" s="426"/>
      <c r="I174" s="426"/>
      <c r="J174" s="429"/>
      <c r="K174" s="449"/>
      <c r="L174" s="428"/>
      <c r="M174" s="429"/>
    </row>
    <row r="175" ht="13.800000000000001">
      <c r="A175" s="449"/>
      <c r="B175" s="449"/>
      <c r="C175" s="450"/>
      <c r="D175" s="426" t="s">
        <v>592</v>
      </c>
      <c r="E175" s="426"/>
      <c r="F175" s="426"/>
      <c r="G175" s="426"/>
      <c r="H175" s="426"/>
      <c r="I175" s="426"/>
      <c r="J175" s="429"/>
      <c r="K175" s="449"/>
      <c r="L175" s="428"/>
      <c r="M175" s="429">
        <v>0</v>
      </c>
    </row>
    <row r="176" ht="13.800000000000001">
      <c r="A176" s="449"/>
      <c r="B176" s="449"/>
      <c r="C176" s="450"/>
      <c r="D176" s="451" t="s">
        <v>565</v>
      </c>
      <c r="E176" s="426"/>
      <c r="F176" s="426"/>
      <c r="G176" s="426"/>
      <c r="H176" s="426"/>
      <c r="I176" s="426"/>
      <c r="J176" s="429"/>
      <c r="K176" s="449"/>
      <c r="L176" s="428"/>
      <c r="M176" s="429"/>
    </row>
    <row r="177" ht="13.800000000000001">
      <c r="A177" s="449"/>
      <c r="B177" s="449"/>
      <c r="C177" s="450"/>
      <c r="D177" s="426" t="s">
        <v>593</v>
      </c>
      <c r="E177" s="426"/>
      <c r="F177" s="426"/>
      <c r="G177" s="426"/>
      <c r="H177" s="426"/>
      <c r="I177" s="426"/>
      <c r="J177" s="429"/>
      <c r="K177" s="449"/>
      <c r="L177" s="428"/>
      <c r="M177" s="429">
        <v>0</v>
      </c>
    </row>
    <row r="178" ht="13.800000000000001">
      <c r="A178" s="449"/>
      <c r="B178" s="449"/>
      <c r="C178" s="450"/>
      <c r="D178" s="426" t="s">
        <v>567</v>
      </c>
      <c r="E178" s="426"/>
      <c r="F178" s="426"/>
      <c r="G178" s="426"/>
      <c r="H178" s="426"/>
      <c r="I178" s="426"/>
      <c r="J178" s="429"/>
      <c r="K178" s="449"/>
      <c r="L178" s="428"/>
      <c r="M178" s="429">
        <v>0</v>
      </c>
    </row>
    <row r="179" ht="13.800000000000001">
      <c r="A179" s="449"/>
      <c r="B179" s="449"/>
      <c r="C179" s="450"/>
      <c r="D179" s="451" t="s">
        <v>568</v>
      </c>
      <c r="E179" s="426"/>
      <c r="F179" s="426"/>
      <c r="G179" s="426"/>
      <c r="H179" s="426"/>
      <c r="I179" s="426"/>
      <c r="J179" s="429"/>
      <c r="K179" s="449"/>
      <c r="L179" s="428"/>
      <c r="M179" s="429"/>
    </row>
    <row r="180" ht="13.800000000000001">
      <c r="A180" s="449"/>
      <c r="B180" s="449"/>
      <c r="C180" s="450"/>
      <c r="D180" s="426" t="s">
        <v>567</v>
      </c>
      <c r="E180" s="426"/>
      <c r="F180" s="426"/>
      <c r="G180" s="426"/>
      <c r="H180" s="426"/>
      <c r="I180" s="426"/>
      <c r="J180" s="429"/>
      <c r="K180" s="449"/>
      <c r="L180" s="428"/>
      <c r="M180" s="429">
        <v>0</v>
      </c>
    </row>
    <row r="181" ht="13.800000000000001">
      <c r="A181" s="449"/>
      <c r="B181" s="449"/>
      <c r="C181" s="450"/>
      <c r="D181" s="451" t="s">
        <v>569</v>
      </c>
      <c r="E181" s="426"/>
      <c r="F181" s="426"/>
      <c r="G181" s="426"/>
      <c r="H181" s="426"/>
      <c r="I181" s="426"/>
      <c r="J181" s="429"/>
      <c r="K181" s="449"/>
      <c r="L181" s="428"/>
      <c r="M181" s="429"/>
    </row>
    <row r="182" ht="13.800000000000001">
      <c r="A182" s="449"/>
      <c r="B182" s="449"/>
      <c r="C182" s="450"/>
      <c r="D182" s="426" t="s">
        <v>570</v>
      </c>
      <c r="E182" s="426"/>
      <c r="F182" s="426"/>
      <c r="G182" s="426"/>
      <c r="H182" s="426"/>
      <c r="I182" s="426"/>
      <c r="J182" s="429"/>
      <c r="K182" s="449"/>
      <c r="L182" s="428"/>
      <c r="M182" s="429">
        <v>0</v>
      </c>
    </row>
    <row r="183" ht="13.800000000000001">
      <c r="A183" s="449"/>
      <c r="B183" s="449"/>
      <c r="C183" s="450"/>
      <c r="D183" s="426" t="s">
        <v>571</v>
      </c>
      <c r="E183" s="426"/>
      <c r="F183" s="426"/>
      <c r="G183" s="426"/>
      <c r="H183" s="426"/>
      <c r="I183" s="426"/>
      <c r="J183" s="429"/>
      <c r="K183" s="449"/>
      <c r="L183" s="428"/>
      <c r="M183" s="429">
        <v>0</v>
      </c>
    </row>
    <row r="184" ht="13.800000000000001">
      <c r="A184" s="449"/>
      <c r="B184" s="449"/>
      <c r="C184" s="450"/>
      <c r="D184" s="426" t="s">
        <v>572</v>
      </c>
      <c r="E184" s="426"/>
      <c r="F184" s="426"/>
      <c r="G184" s="426"/>
      <c r="H184" s="426"/>
      <c r="I184" s="426"/>
      <c r="J184" s="429"/>
      <c r="K184" s="449"/>
      <c r="L184" s="428"/>
      <c r="M184" s="429">
        <v>0</v>
      </c>
    </row>
    <row r="185" ht="13.800000000000001">
      <c r="A185" s="449"/>
      <c r="B185" s="449"/>
      <c r="C185" s="450"/>
      <c r="D185" s="451" t="s">
        <v>568</v>
      </c>
      <c r="E185" s="426"/>
      <c r="F185" s="426"/>
      <c r="G185" s="426"/>
      <c r="H185" s="426"/>
      <c r="I185" s="426"/>
      <c r="J185" s="429"/>
      <c r="K185" s="449"/>
      <c r="L185" s="428"/>
      <c r="M185" s="429"/>
    </row>
    <row r="186" ht="13.800000000000001">
      <c r="A186" s="449"/>
      <c r="B186" s="449"/>
      <c r="C186" s="450"/>
      <c r="D186" s="426" t="s">
        <v>573</v>
      </c>
      <c r="E186" s="426"/>
      <c r="F186" s="426"/>
      <c r="G186" s="426"/>
      <c r="H186" s="426"/>
      <c r="I186" s="426"/>
      <c r="J186" s="429"/>
      <c r="K186" s="449"/>
      <c r="L186" s="428"/>
      <c r="M186" s="429">
        <v>0</v>
      </c>
    </row>
    <row r="187" ht="13.800000000000001">
      <c r="A187" s="449"/>
      <c r="B187" s="449"/>
      <c r="C187" s="450"/>
      <c r="D187" s="426" t="s">
        <v>574</v>
      </c>
      <c r="E187" s="426"/>
      <c r="F187" s="426"/>
      <c r="G187" s="426"/>
      <c r="H187" s="426"/>
      <c r="I187" s="426"/>
      <c r="J187" s="429"/>
      <c r="K187" s="449"/>
      <c r="L187" s="428"/>
      <c r="M187" s="429">
        <v>0</v>
      </c>
    </row>
    <row r="188" ht="13.800000000000001">
      <c r="A188" s="449"/>
      <c r="B188" s="449"/>
      <c r="C188" s="450"/>
      <c r="D188" s="426" t="s">
        <v>575</v>
      </c>
      <c r="E188" s="426"/>
      <c r="F188" s="426"/>
      <c r="G188" s="426"/>
      <c r="H188" s="426"/>
      <c r="I188" s="426"/>
      <c r="J188" s="429"/>
      <c r="K188" s="449"/>
      <c r="L188" s="428"/>
      <c r="M188" s="429">
        <v>0</v>
      </c>
    </row>
    <row r="189" ht="13.800000000000001">
      <c r="A189" s="449"/>
      <c r="B189" s="449"/>
      <c r="C189" s="450"/>
      <c r="D189" s="426" t="s">
        <v>594</v>
      </c>
      <c r="E189" s="426"/>
      <c r="F189" s="426"/>
      <c r="G189" s="426"/>
      <c r="H189" s="426"/>
      <c r="I189" s="426"/>
      <c r="J189" s="429"/>
      <c r="K189" s="449"/>
      <c r="L189" s="428"/>
      <c r="M189" s="429">
        <v>0</v>
      </c>
    </row>
    <row r="190" ht="13.800000000000001">
      <c r="A190" s="449"/>
      <c r="B190" s="449"/>
      <c r="C190" s="450"/>
      <c r="D190" s="426" t="s">
        <v>595</v>
      </c>
      <c r="E190" s="426"/>
      <c r="F190" s="426"/>
      <c r="G190" s="426"/>
      <c r="H190" s="426"/>
      <c r="I190" s="426"/>
      <c r="J190" s="429"/>
      <c r="K190" s="449"/>
      <c r="L190" s="428"/>
      <c r="M190" s="429">
        <v>0</v>
      </c>
    </row>
    <row r="191" ht="13.800000000000001">
      <c r="A191" s="449"/>
      <c r="B191" s="449"/>
      <c r="C191" s="450"/>
      <c r="D191" s="426" t="s">
        <v>596</v>
      </c>
      <c r="E191" s="426"/>
      <c r="F191" s="426"/>
      <c r="G191" s="426"/>
      <c r="H191" s="426"/>
      <c r="I191" s="426"/>
      <c r="J191" s="429"/>
      <c r="K191" s="449"/>
      <c r="L191" s="428"/>
      <c r="M191" s="429">
        <v>0</v>
      </c>
    </row>
    <row r="192" ht="13.199999999999999">
      <c r="A192" s="293"/>
      <c r="B192" s="293"/>
      <c r="C192" s="293"/>
      <c r="D192" s="293"/>
      <c r="E192" s="293"/>
      <c r="F192" s="293"/>
      <c r="G192" s="293"/>
      <c r="H192" s="293"/>
      <c r="I192" s="293"/>
      <c r="J192" s="293"/>
      <c r="K192" s="293"/>
      <c r="L192" s="293"/>
      <c r="M192" s="293"/>
    </row>
    <row r="193" ht="14.25">
      <c r="A193" s="446"/>
      <c r="B193" s="446"/>
      <c r="C193" s="447"/>
      <c r="D193" s="441" t="s">
        <v>1875</v>
      </c>
      <c r="E193" s="441"/>
      <c r="F193" s="441"/>
      <c r="G193" s="441"/>
      <c r="H193" s="441"/>
      <c r="I193" s="441"/>
      <c r="J193" s="435"/>
      <c r="K193" s="446"/>
      <c r="L193" s="448"/>
      <c r="M193" s="435">
        <v>2704.1700000000001</v>
      </c>
    </row>
    <row r="194" ht="14.25">
      <c r="A194" s="449"/>
      <c r="B194" s="449"/>
      <c r="C194" s="450"/>
      <c r="D194" s="451" t="s">
        <v>565</v>
      </c>
      <c r="E194" s="426"/>
      <c r="F194" s="426"/>
      <c r="G194" s="426"/>
      <c r="H194" s="426"/>
      <c r="I194" s="426"/>
      <c r="J194" s="429"/>
      <c r="K194" s="449"/>
      <c r="L194" s="428"/>
      <c r="M194" s="429"/>
    </row>
    <row r="195" ht="14.25">
      <c r="A195" s="449"/>
      <c r="B195" s="449"/>
      <c r="C195" s="450"/>
      <c r="D195" s="426" t="s">
        <v>592</v>
      </c>
      <c r="E195" s="426"/>
      <c r="F195" s="426"/>
      <c r="G195" s="426"/>
      <c r="H195" s="426"/>
      <c r="I195" s="426"/>
      <c r="J195" s="429"/>
      <c r="K195" s="449"/>
      <c r="L195" s="428"/>
      <c r="M195" s="429">
        <v>1140.4699999999998</v>
      </c>
    </row>
    <row r="196" ht="14.25">
      <c r="A196" s="449"/>
      <c r="B196" s="449"/>
      <c r="C196" s="450"/>
      <c r="D196" s="451" t="s">
        <v>565</v>
      </c>
      <c r="E196" s="426"/>
      <c r="F196" s="426"/>
      <c r="G196" s="426"/>
      <c r="H196" s="426"/>
      <c r="I196" s="426"/>
      <c r="J196" s="429"/>
      <c r="K196" s="449"/>
      <c r="L196" s="428"/>
      <c r="M196" s="429"/>
    </row>
    <row r="197" ht="14.25">
      <c r="A197" s="449"/>
      <c r="B197" s="449"/>
      <c r="C197" s="450"/>
      <c r="D197" s="426" t="s">
        <v>593</v>
      </c>
      <c r="E197" s="426"/>
      <c r="F197" s="426"/>
      <c r="G197" s="426"/>
      <c r="H197" s="426"/>
      <c r="I197" s="426"/>
      <c r="J197" s="429"/>
      <c r="K197" s="449"/>
      <c r="L197" s="428"/>
      <c r="M197" s="429">
        <v>820.87</v>
      </c>
    </row>
    <row r="198" ht="14.25">
      <c r="A198" s="449"/>
      <c r="B198" s="449"/>
      <c r="C198" s="450"/>
      <c r="D198" s="426" t="s">
        <v>567</v>
      </c>
      <c r="E198" s="426"/>
      <c r="F198" s="426"/>
      <c r="G198" s="426"/>
      <c r="H198" s="426"/>
      <c r="I198" s="426"/>
      <c r="J198" s="429"/>
      <c r="K198" s="449"/>
      <c r="L198" s="428"/>
      <c r="M198" s="429">
        <v>315.76999999999998</v>
      </c>
    </row>
    <row r="199" ht="14.25">
      <c r="A199" s="449"/>
      <c r="B199" s="449"/>
      <c r="C199" s="450"/>
      <c r="D199" s="451" t="s">
        <v>568</v>
      </c>
      <c r="E199" s="426"/>
      <c r="F199" s="426"/>
      <c r="G199" s="426"/>
      <c r="H199" s="426"/>
      <c r="I199" s="426"/>
      <c r="J199" s="429"/>
      <c r="K199" s="449"/>
      <c r="L199" s="428"/>
      <c r="M199" s="429"/>
    </row>
    <row r="200" ht="14.25">
      <c r="A200" s="449"/>
      <c r="B200" s="449"/>
      <c r="C200" s="450"/>
      <c r="D200" s="426" t="s">
        <v>567</v>
      </c>
      <c r="E200" s="426"/>
      <c r="F200" s="426"/>
      <c r="G200" s="426"/>
      <c r="H200" s="426"/>
      <c r="I200" s="426"/>
      <c r="J200" s="429"/>
      <c r="K200" s="449"/>
      <c r="L200" s="428"/>
      <c r="M200" s="429">
        <v>156.17000000000002</v>
      </c>
    </row>
    <row r="201" ht="14.25">
      <c r="A201" s="449"/>
      <c r="B201" s="449"/>
      <c r="C201" s="450"/>
      <c r="D201" s="451" t="s">
        <v>569</v>
      </c>
      <c r="E201" s="426"/>
      <c r="F201" s="426"/>
      <c r="G201" s="426"/>
      <c r="H201" s="426"/>
      <c r="I201" s="426"/>
      <c r="J201" s="429"/>
      <c r="K201" s="449"/>
      <c r="L201" s="428"/>
      <c r="M201" s="429"/>
    </row>
    <row r="202" ht="14.25">
      <c r="A202" s="449"/>
      <c r="B202" s="449"/>
      <c r="C202" s="450"/>
      <c r="D202" s="426" t="s">
        <v>570</v>
      </c>
      <c r="E202" s="426"/>
      <c r="F202" s="426"/>
      <c r="G202" s="426"/>
      <c r="H202" s="426"/>
      <c r="I202" s="426"/>
      <c r="J202" s="429"/>
      <c r="K202" s="449"/>
      <c r="L202" s="428"/>
      <c r="M202" s="429">
        <v>159.59999999999999</v>
      </c>
    </row>
    <row r="203" ht="14.25">
      <c r="A203" s="449"/>
      <c r="B203" s="449"/>
      <c r="C203" s="450"/>
      <c r="D203" s="426" t="s">
        <v>571</v>
      </c>
      <c r="E203" s="426"/>
      <c r="F203" s="426"/>
      <c r="G203" s="426"/>
      <c r="H203" s="426"/>
      <c r="I203" s="426"/>
      <c r="J203" s="429"/>
      <c r="K203" s="449"/>
      <c r="L203" s="428"/>
      <c r="M203" s="429">
        <v>0</v>
      </c>
    </row>
    <row r="204" ht="14.25">
      <c r="A204" s="449"/>
      <c r="B204" s="449"/>
      <c r="C204" s="450"/>
      <c r="D204" s="426" t="s">
        <v>572</v>
      </c>
      <c r="E204" s="426"/>
      <c r="F204" s="426"/>
      <c r="G204" s="426"/>
      <c r="H204" s="426"/>
      <c r="I204" s="426"/>
      <c r="J204" s="429"/>
      <c r="K204" s="449"/>
      <c r="L204" s="428"/>
      <c r="M204" s="429">
        <v>3.8300000000000001</v>
      </c>
    </row>
    <row r="205" ht="14.25">
      <c r="A205" s="449"/>
      <c r="B205" s="449"/>
      <c r="C205" s="450"/>
      <c r="D205" s="451" t="s">
        <v>568</v>
      </c>
      <c r="E205" s="426"/>
      <c r="F205" s="426"/>
      <c r="G205" s="426"/>
      <c r="H205" s="426"/>
      <c r="I205" s="426"/>
      <c r="J205" s="429"/>
      <c r="K205" s="449"/>
      <c r="L205" s="428"/>
      <c r="M205" s="429"/>
    </row>
    <row r="206" ht="14.25">
      <c r="A206" s="449"/>
      <c r="B206" s="449"/>
      <c r="C206" s="450"/>
      <c r="D206" s="426" t="s">
        <v>573</v>
      </c>
      <c r="E206" s="426"/>
      <c r="F206" s="426"/>
      <c r="G206" s="426"/>
      <c r="H206" s="426"/>
      <c r="I206" s="426"/>
      <c r="J206" s="429"/>
      <c r="K206" s="449"/>
      <c r="L206" s="428"/>
      <c r="M206" s="429">
        <v>3.8300000000000001</v>
      </c>
    </row>
    <row r="207" ht="14.25">
      <c r="A207" s="449"/>
      <c r="B207" s="449"/>
      <c r="C207" s="450"/>
      <c r="D207" s="426" t="s">
        <v>574</v>
      </c>
      <c r="E207" s="426"/>
      <c r="F207" s="426"/>
      <c r="G207" s="426"/>
      <c r="H207" s="426"/>
      <c r="I207" s="426"/>
      <c r="J207" s="429"/>
      <c r="K207" s="449"/>
      <c r="L207" s="428"/>
      <c r="M207" s="429">
        <v>0</v>
      </c>
    </row>
    <row r="208" ht="14.25">
      <c r="A208" s="449"/>
      <c r="B208" s="449"/>
      <c r="C208" s="450"/>
      <c r="D208" s="426" t="s">
        <v>575</v>
      </c>
      <c r="E208" s="426"/>
      <c r="F208" s="426"/>
      <c r="G208" s="426"/>
      <c r="H208" s="426"/>
      <c r="I208" s="426"/>
      <c r="J208" s="429"/>
      <c r="K208" s="449"/>
      <c r="L208" s="428"/>
      <c r="M208" s="429">
        <v>0</v>
      </c>
    </row>
    <row r="209" ht="14.25">
      <c r="A209" s="449"/>
      <c r="B209" s="449"/>
      <c r="C209" s="450"/>
      <c r="D209" s="426" t="s">
        <v>576</v>
      </c>
      <c r="E209" s="426"/>
      <c r="F209" s="426"/>
      <c r="G209" s="426"/>
      <c r="H209" s="426"/>
      <c r="I209" s="426"/>
      <c r="J209" s="429"/>
      <c r="K209" s="449"/>
      <c r="L209" s="428"/>
      <c r="M209" s="429">
        <v>980.47000000000003</v>
      </c>
    </row>
    <row r="210" ht="14.25">
      <c r="A210" s="449"/>
      <c r="B210" s="449"/>
      <c r="C210" s="450"/>
      <c r="D210" s="426" t="s">
        <v>577</v>
      </c>
      <c r="E210" s="426"/>
      <c r="F210" s="426"/>
      <c r="G210" s="426"/>
      <c r="H210" s="426"/>
      <c r="I210" s="426"/>
      <c r="J210" s="429"/>
      <c r="K210" s="449"/>
      <c r="L210" s="428"/>
      <c r="M210" s="429">
        <v>996.10000000000002</v>
      </c>
    </row>
    <row r="211" ht="14.25">
      <c r="A211" s="449"/>
      <c r="B211" s="449"/>
      <c r="C211" s="450"/>
      <c r="D211" s="426" t="s">
        <v>578</v>
      </c>
      <c r="E211" s="426"/>
      <c r="F211" s="426"/>
      <c r="G211" s="426"/>
      <c r="H211" s="426"/>
      <c r="I211" s="426"/>
      <c r="J211" s="429"/>
      <c r="K211" s="449"/>
      <c r="L211" s="428"/>
      <c r="M211" s="429">
        <v>567.60000000000002</v>
      </c>
    </row>
    <row r="212" ht="14.25">
      <c r="A212" s="449"/>
      <c r="B212" s="449"/>
      <c r="C212" s="450"/>
      <c r="D212" s="426" t="s">
        <v>605</v>
      </c>
      <c r="E212" s="426"/>
      <c r="F212" s="426"/>
      <c r="G212" s="426"/>
      <c r="H212" s="426"/>
      <c r="I212" s="426"/>
      <c r="J212" s="429"/>
      <c r="K212" s="449"/>
      <c r="L212" s="428"/>
      <c r="M212" s="429">
        <v>0</v>
      </c>
    </row>
    <row r="213" ht="14.25">
      <c r="A213" s="449"/>
      <c r="B213" s="449"/>
      <c r="C213" s="450"/>
      <c r="D213" s="451" t="s">
        <v>565</v>
      </c>
      <c r="E213" s="426"/>
      <c r="F213" s="426"/>
      <c r="G213" s="426"/>
      <c r="H213" s="426"/>
      <c r="I213" s="426"/>
      <c r="J213" s="429"/>
      <c r="K213" s="449"/>
      <c r="L213" s="428"/>
      <c r="M213" s="429"/>
    </row>
    <row r="214" ht="14.25">
      <c r="A214" s="449"/>
      <c r="B214" s="449"/>
      <c r="C214" s="450"/>
      <c r="D214" s="426" t="s">
        <v>580</v>
      </c>
      <c r="E214" s="426"/>
      <c r="F214" s="426"/>
      <c r="G214" s="426"/>
      <c r="H214" s="426"/>
      <c r="I214" s="426"/>
      <c r="J214" s="429"/>
      <c r="K214" s="449"/>
      <c r="L214" s="428"/>
      <c r="M214" s="429">
        <v>0</v>
      </c>
    </row>
    <row r="215" ht="14.25">
      <c r="A215" s="449"/>
      <c r="B215" s="449"/>
      <c r="C215" s="450"/>
      <c r="D215" s="426" t="s">
        <v>581</v>
      </c>
      <c r="E215" s="426"/>
      <c r="F215" s="426"/>
      <c r="G215" s="426"/>
      <c r="H215" s="426"/>
      <c r="I215" s="426"/>
      <c r="J215" s="429"/>
      <c r="K215" s="449"/>
      <c r="L215" s="428"/>
      <c r="M215" s="429">
        <v>0</v>
      </c>
    </row>
    <row r="216" ht="14.25">
      <c r="A216" s="449"/>
      <c r="B216" s="449"/>
      <c r="C216" s="450"/>
      <c r="D216" s="426" t="s">
        <v>606</v>
      </c>
      <c r="E216" s="426"/>
      <c r="F216" s="426"/>
      <c r="G216" s="426"/>
      <c r="H216" s="426"/>
      <c r="I216" s="426"/>
      <c r="J216" s="429"/>
      <c r="K216" s="449"/>
      <c r="L216" s="428"/>
      <c r="M216" s="429">
        <v>0</v>
      </c>
    </row>
    <row r="217" ht="14.25">
      <c r="A217" s="449"/>
      <c r="B217" s="449"/>
      <c r="C217" s="450"/>
      <c r="D217" s="441" t="s">
        <v>585</v>
      </c>
      <c r="E217" s="426"/>
      <c r="F217" s="426"/>
      <c r="G217" s="426"/>
      <c r="H217" s="426"/>
      <c r="I217" s="426"/>
      <c r="J217" s="429"/>
      <c r="K217" s="449"/>
      <c r="L217" s="428"/>
      <c r="M217" s="429"/>
    </row>
    <row r="218" ht="14.25">
      <c r="A218" s="449"/>
      <c r="B218" s="449"/>
      <c r="C218" s="450"/>
      <c r="D218" s="426" t="s">
        <v>586</v>
      </c>
      <c r="E218" s="426"/>
      <c r="F218" s="426"/>
      <c r="G218" s="426"/>
      <c r="H218" s="426"/>
      <c r="I218" s="426"/>
      <c r="J218" s="429"/>
      <c r="K218" s="449"/>
      <c r="L218" s="428"/>
      <c r="M218" s="429">
        <v>0</v>
      </c>
    </row>
    <row r="219" ht="14.25">
      <c r="A219" s="449"/>
      <c r="B219" s="449"/>
      <c r="C219" s="450"/>
      <c r="D219" s="426" t="s">
        <v>587</v>
      </c>
      <c r="E219" s="426"/>
      <c r="F219" s="426"/>
      <c r="G219" s="426"/>
      <c r="H219" s="426"/>
      <c r="I219" s="426"/>
      <c r="J219" s="429"/>
      <c r="K219" s="449"/>
      <c r="L219" s="428"/>
      <c r="M219" s="429">
        <v>0</v>
      </c>
    </row>
    <row r="220" ht="14.25">
      <c r="A220" s="449"/>
      <c r="B220" s="449"/>
      <c r="C220" s="450"/>
      <c r="D220" s="426" t="s">
        <v>588</v>
      </c>
      <c r="E220" s="426"/>
      <c r="F220" s="426"/>
      <c r="G220" s="430"/>
      <c r="H220" s="434">
        <v>1.5540672</v>
      </c>
      <c r="I220" s="449"/>
      <c r="J220" s="449"/>
      <c r="K220" s="449"/>
      <c r="L220" s="449"/>
      <c r="M220" s="449"/>
    </row>
    <row r="221" ht="14.25">
      <c r="A221" s="449"/>
      <c r="B221" s="449"/>
      <c r="C221" s="450"/>
      <c r="D221" s="426" t="s">
        <v>589</v>
      </c>
      <c r="E221" s="426"/>
      <c r="F221" s="426"/>
      <c r="G221" s="430"/>
      <c r="H221" s="434">
        <v>0.29270639999999998</v>
      </c>
      <c r="I221" s="449"/>
      <c r="J221" s="449"/>
      <c r="K221" s="449"/>
      <c r="L221" s="449"/>
      <c r="M221" s="449"/>
    </row>
    <row r="222" ht="16.5">
      <c r="A222" s="200"/>
      <c r="B222" s="1023"/>
      <c r="C222" s="1023"/>
      <c r="D222" s="1023"/>
      <c r="E222" s="1023"/>
      <c r="F222" s="1023"/>
      <c r="G222" s="1023"/>
      <c r="H222" s="1023"/>
      <c r="I222" s="1023"/>
      <c r="J222" s="1023"/>
      <c r="K222" s="1023"/>
      <c r="L222" s="1023"/>
    </row>
    <row r="223" ht="16.5">
      <c r="A223" s="200"/>
      <c r="B223" s="1023"/>
      <c r="C223" s="1023"/>
      <c r="D223" s="1023"/>
      <c r="E223" s="1023"/>
      <c r="F223" s="1023"/>
      <c r="G223" s="1023"/>
      <c r="H223" s="1023"/>
      <c r="I223" s="1023"/>
      <c r="J223" s="1023"/>
      <c r="K223" s="1023"/>
      <c r="L223" s="1023"/>
    </row>
    <row r="225" ht="14.25">
      <c r="A225" s="1374"/>
      <c r="B225" s="1374"/>
      <c r="C225" s="1374"/>
      <c r="D225" s="1374"/>
      <c r="E225" s="1374"/>
      <c r="F225" s="1374"/>
      <c r="G225" s="1374"/>
      <c r="H225" s="1374"/>
      <c r="I225" s="1374"/>
      <c r="J225" s="1374"/>
      <c r="K225" s="1374" t="s">
        <v>476</v>
      </c>
      <c r="L225" s="1374"/>
    </row>
    <row r="226" ht="14.25">
      <c r="A226" s="1374"/>
      <c r="B226" s="1374"/>
      <c r="C226" s="1374"/>
      <c r="D226" s="1374"/>
      <c r="E226" s="1374"/>
      <c r="F226" s="1374"/>
      <c r="G226" s="1374"/>
      <c r="H226" s="1374"/>
      <c r="I226" s="1384"/>
      <c r="J226" s="1374"/>
      <c r="K226" s="1374" t="s">
        <v>1822</v>
      </c>
      <c r="L226" s="1374"/>
      <c r="M226" s="506">
        <f>M193</f>
        <v>2704.1700000000001</v>
      </c>
    </row>
    <row r="227" ht="14.25">
      <c r="A227" s="1374"/>
      <c r="B227" s="1374"/>
      <c r="C227" s="1374"/>
      <c r="D227" s="1374"/>
      <c r="E227" s="1374"/>
      <c r="F227" s="1374"/>
      <c r="G227" s="1374"/>
      <c r="H227" s="1374"/>
      <c r="I227" s="1462"/>
      <c r="J227" s="1374"/>
      <c r="K227" s="1374" t="s">
        <v>1823</v>
      </c>
      <c r="L227" s="1374"/>
      <c r="M227" s="1463">
        <v>0</v>
      </c>
    </row>
    <row r="228" ht="14.25">
      <c r="A228" s="1374"/>
      <c r="B228" s="1374"/>
      <c r="C228" s="1374"/>
      <c r="D228" s="1374"/>
      <c r="E228" s="1374"/>
      <c r="F228" s="1374"/>
      <c r="G228" s="1374"/>
      <c r="H228" s="1374"/>
      <c r="I228" s="1428"/>
      <c r="J228" s="1374"/>
      <c r="K228" s="1374" t="s">
        <v>1824</v>
      </c>
      <c r="L228" s="1374"/>
      <c r="M228" s="1464">
        <v>0</v>
      </c>
    </row>
    <row r="229" ht="14.25">
      <c r="A229" s="1374"/>
      <c r="B229" s="1374"/>
      <c r="C229" s="1374"/>
      <c r="D229" s="1374"/>
      <c r="E229" s="1374"/>
      <c r="F229" s="1374"/>
      <c r="G229" s="1374"/>
      <c r="H229" s="1374"/>
      <c r="I229" s="1374"/>
      <c r="J229" s="1374"/>
      <c r="K229" s="1374"/>
      <c r="L229" s="1374"/>
    </row>
    <row r="230" ht="14.25">
      <c r="A230" s="1374"/>
      <c r="B230" s="1374"/>
      <c r="C230" s="1374"/>
      <c r="D230" s="285" t="s">
        <v>1825</v>
      </c>
      <c r="E230" s="285"/>
      <c r="F230" s="285"/>
      <c r="G230" s="285"/>
      <c r="H230" s="285"/>
      <c r="I230" s="285"/>
      <c r="J230" s="1429"/>
      <c r="K230" s="1429"/>
      <c r="L230" s="1429">
        <f>M226</f>
        <v>2704.1700000000001</v>
      </c>
      <c r="M230" s="1429"/>
    </row>
    <row r="231" ht="14.25">
      <c r="A231" s="1374"/>
      <c r="B231" s="1374"/>
      <c r="C231" s="1374"/>
      <c r="D231" s="285" t="s">
        <v>1826</v>
      </c>
      <c r="E231" s="285"/>
      <c r="F231" s="285"/>
      <c r="G231" s="285"/>
      <c r="H231" s="285"/>
      <c r="I231" s="1430">
        <v>0</v>
      </c>
      <c r="J231" s="1429"/>
      <c r="K231" s="1429"/>
      <c r="L231" s="1429">
        <f>L230*K231</f>
        <v>0</v>
      </c>
      <c r="M231" s="1429"/>
    </row>
    <row r="232" ht="14.25">
      <c r="A232" s="1374"/>
      <c r="B232" s="1374"/>
      <c r="C232" s="1374"/>
      <c r="D232" s="285" t="s">
        <v>1827</v>
      </c>
      <c r="E232" s="285"/>
      <c r="F232" s="285"/>
      <c r="G232" s="285"/>
      <c r="H232" s="285"/>
      <c r="I232" s="285"/>
      <c r="J232" s="1429"/>
      <c r="K232" s="1429"/>
      <c r="L232" s="1429">
        <f>L230+L231</f>
        <v>2704.1700000000001</v>
      </c>
      <c r="M232" s="1429"/>
    </row>
    <row r="233" ht="14.25">
      <c r="A233" s="1374"/>
      <c r="B233" s="1374"/>
      <c r="C233" s="1374"/>
      <c r="D233" s="285" t="s">
        <v>1828</v>
      </c>
      <c r="E233" s="285"/>
      <c r="F233" s="285"/>
      <c r="G233" s="285"/>
      <c r="H233" s="285"/>
      <c r="I233" s="1431">
        <v>0</v>
      </c>
      <c r="J233" s="1429"/>
      <c r="K233" s="1429"/>
      <c r="L233" s="1429">
        <f>ROUND(L232*I233,2)</f>
        <v>0</v>
      </c>
      <c r="M233" s="1429"/>
    </row>
    <row r="234" ht="14.25">
      <c r="A234" s="1374"/>
      <c r="B234" s="1374"/>
      <c r="C234" s="1374"/>
      <c r="D234" s="285" t="s">
        <v>1829</v>
      </c>
      <c r="E234" s="285"/>
      <c r="F234" s="285"/>
      <c r="G234" s="285"/>
      <c r="H234" s="285"/>
      <c r="I234" s="285"/>
      <c r="J234" s="1429"/>
      <c r="K234" s="1429"/>
      <c r="L234" s="1429">
        <f>ROUND((L232+L233),2)</f>
        <v>2704.1700000000001</v>
      </c>
      <c r="M234" s="1429"/>
    </row>
    <row r="235" ht="14.25">
      <c r="A235" s="1374"/>
      <c r="B235" s="1374"/>
      <c r="C235" s="1374"/>
      <c r="D235" s="285" t="s">
        <v>1830</v>
      </c>
      <c r="E235" s="285"/>
      <c r="F235" s="285"/>
      <c r="G235" s="285"/>
      <c r="H235" s="285"/>
      <c r="I235" s="285">
        <v>1</v>
      </c>
      <c r="J235" s="1429"/>
      <c r="K235" s="1429"/>
      <c r="L235" s="1429">
        <f t="shared" ref="L235:L237" si="49">ROUND((L234*I235),2)</f>
        <v>2704.1700000000001</v>
      </c>
      <c r="M235" s="1429"/>
    </row>
    <row r="236" ht="14.25">
      <c r="A236" s="1374"/>
      <c r="B236" s="1374"/>
      <c r="C236" s="1374"/>
      <c r="D236" s="285" t="s">
        <v>1831</v>
      </c>
      <c r="E236" s="285"/>
      <c r="F236" s="285"/>
      <c r="G236" s="285"/>
      <c r="H236" s="285"/>
      <c r="I236" s="285">
        <v>1</v>
      </c>
      <c r="J236" s="1429"/>
      <c r="K236" s="1429"/>
      <c r="L236" s="1429">
        <f t="shared" si="49"/>
        <v>2704.1700000000001</v>
      </c>
      <c r="M236" s="1429"/>
    </row>
    <row r="237" ht="14.25">
      <c r="A237" s="1374"/>
      <c r="B237" s="1374"/>
      <c r="C237" s="1374"/>
      <c r="D237" s="1045" t="s">
        <v>1832</v>
      </c>
      <c r="E237" s="1045"/>
      <c r="F237" s="1045"/>
      <c r="G237" s="1045"/>
      <c r="H237" s="1045"/>
      <c r="I237" s="1045">
        <v>0.98999999999999999</v>
      </c>
      <c r="J237" s="1432"/>
      <c r="K237" s="1432"/>
      <c r="L237" s="1432">
        <f t="shared" si="49"/>
        <v>2677.1300000000001</v>
      </c>
      <c r="M237" s="1432"/>
    </row>
    <row r="238" ht="14.25">
      <c r="A238" s="1374"/>
      <c r="B238" s="1374"/>
      <c r="C238" s="1374"/>
      <c r="D238" s="285" t="s">
        <v>579</v>
      </c>
      <c r="E238" s="285"/>
      <c r="F238" s="285"/>
      <c r="G238" s="285"/>
      <c r="H238" s="285"/>
      <c r="I238" s="285"/>
      <c r="J238" s="1429"/>
      <c r="K238" s="1429"/>
      <c r="L238" s="1429">
        <f>ROUND((M227),2)</f>
        <v>0</v>
      </c>
      <c r="M238" s="1429"/>
    </row>
    <row r="239" ht="14.25">
      <c r="A239" s="1374"/>
      <c r="B239" s="1374"/>
      <c r="C239" s="1374"/>
      <c r="D239" s="1045" t="s">
        <v>1833</v>
      </c>
      <c r="E239" s="1045"/>
      <c r="F239" s="1045"/>
      <c r="G239" s="1045"/>
      <c r="H239" s="1045"/>
      <c r="I239" s="1045">
        <f>I237</f>
        <v>0.98999999999999999</v>
      </c>
      <c r="J239" s="1432"/>
      <c r="K239" s="1432"/>
      <c r="L239" s="1432">
        <f>ROUND((L238*I239),2)</f>
        <v>0</v>
      </c>
      <c r="M239" s="1432"/>
    </row>
    <row r="240" ht="14.25">
      <c r="A240" s="1374"/>
      <c r="B240" s="1374"/>
      <c r="C240" s="1374"/>
      <c r="D240" s="285" t="s">
        <v>1834</v>
      </c>
      <c r="E240" s="285"/>
      <c r="F240" s="285"/>
      <c r="G240" s="285"/>
      <c r="H240" s="285"/>
      <c r="I240" s="285"/>
      <c r="J240" s="1429"/>
      <c r="K240" s="1429"/>
      <c r="L240" s="1429">
        <f>ROUND((M228),2)</f>
        <v>0</v>
      </c>
      <c r="M240" s="1429"/>
    </row>
    <row r="241" ht="14.25">
      <c r="A241" s="1374"/>
      <c r="B241" s="1374"/>
      <c r="C241" s="1374"/>
      <c r="D241" s="285" t="s">
        <v>1835</v>
      </c>
      <c r="E241" s="285"/>
      <c r="F241" s="285"/>
      <c r="G241" s="285"/>
      <c r="H241" s="285"/>
      <c r="I241" s="285">
        <v>1</v>
      </c>
      <c r="J241" s="1429"/>
      <c r="K241" s="1429"/>
      <c r="L241" s="1429">
        <f t="shared" ref="L241:L243" si="50">ROUND((L240*I241),2)</f>
        <v>0</v>
      </c>
      <c r="M241" s="1429"/>
    </row>
    <row r="242" ht="14.25">
      <c r="A242" s="1374"/>
      <c r="B242" s="1374"/>
      <c r="C242" s="1374"/>
      <c r="D242" s="285" t="s">
        <v>1836</v>
      </c>
      <c r="E242" s="285"/>
      <c r="F242" s="285"/>
      <c r="G242" s="285"/>
      <c r="H242" s="285"/>
      <c r="I242" s="285">
        <v>1</v>
      </c>
      <c r="J242" s="1429"/>
      <c r="K242" s="1429"/>
      <c r="L242" s="1429">
        <f t="shared" si="50"/>
        <v>0</v>
      </c>
      <c r="M242" s="1429"/>
    </row>
    <row r="243" ht="14.25">
      <c r="A243" s="1374"/>
      <c r="B243" s="1374"/>
      <c r="C243" s="1374"/>
      <c r="D243" s="1045" t="s">
        <v>1837</v>
      </c>
      <c r="E243" s="1045"/>
      <c r="F243" s="1045"/>
      <c r="G243" s="1045"/>
      <c r="H243" s="1045"/>
      <c r="I243" s="1045">
        <f>I239</f>
        <v>0.98999999999999999</v>
      </c>
      <c r="J243" s="1432"/>
      <c r="K243" s="1432"/>
      <c r="L243" s="1432">
        <f t="shared" si="50"/>
        <v>0</v>
      </c>
      <c r="M243" s="1432"/>
    </row>
    <row r="244" ht="14.25">
      <c r="A244" s="1374"/>
      <c r="B244" s="1374"/>
      <c r="C244" s="1374"/>
      <c r="D244" s="1045" t="s">
        <v>1838</v>
      </c>
      <c r="E244" s="1045"/>
      <c r="F244" s="1045"/>
      <c r="G244" s="1045"/>
      <c r="H244" s="1045"/>
      <c r="I244" s="285"/>
      <c r="J244" s="1432"/>
      <c r="K244" s="1432"/>
      <c r="L244" s="1432">
        <f>ROUND((L237+L239+L243),2)</f>
        <v>2677.1300000000001</v>
      </c>
      <c r="M244" s="1432"/>
    </row>
    <row r="245" ht="14.25">
      <c r="A245" s="1374"/>
      <c r="B245" s="1374"/>
      <c r="C245" s="1374"/>
      <c r="D245" s="1374"/>
      <c r="E245" s="1374"/>
      <c r="F245" s="1374"/>
      <c r="G245" s="1374"/>
      <c r="H245" s="1374"/>
      <c r="I245" s="1374"/>
      <c r="J245" s="1374"/>
      <c r="K245" s="1374"/>
      <c r="L245" s="1374"/>
    </row>
    <row r="246" ht="14.25">
      <c r="A246" s="1374"/>
      <c r="B246" s="1374"/>
      <c r="C246" s="1374"/>
      <c r="D246" s="285"/>
      <c r="E246" s="285"/>
      <c r="F246" s="285"/>
      <c r="G246" s="285"/>
      <c r="H246" s="285"/>
      <c r="I246" s="285"/>
      <c r="J246" s="1429"/>
      <c r="K246" s="1429"/>
      <c r="L246" s="1374"/>
    </row>
    <row r="247" ht="14.25">
      <c r="A247" s="1374"/>
      <c r="B247" s="1374"/>
      <c r="C247" s="1374"/>
      <c r="D247" s="1374"/>
      <c r="E247" s="1374"/>
      <c r="F247" s="1374"/>
      <c r="G247" s="1374"/>
      <c r="H247" s="1374"/>
      <c r="I247" s="1374"/>
      <c r="J247" s="1374"/>
      <c r="K247" s="1374"/>
      <c r="L247" s="1374"/>
    </row>
    <row r="248" ht="14.25">
      <c r="A248" s="1374"/>
      <c r="B248" s="1374"/>
      <c r="C248" s="1374"/>
      <c r="D248" s="1045"/>
      <c r="E248" s="1045"/>
      <c r="F248" s="1045"/>
      <c r="G248" s="1045"/>
      <c r="H248" s="1045"/>
      <c r="I248" s="285"/>
      <c r="J248" s="1432"/>
      <c r="K248" s="1432"/>
      <c r="L248" s="1432"/>
      <c r="M248" s="1432"/>
    </row>
    <row r="249" ht="14.25">
      <c r="A249" s="1374"/>
      <c r="B249" s="1374"/>
      <c r="C249" s="1374"/>
      <c r="D249" s="1045"/>
      <c r="E249" s="1045"/>
      <c r="F249" s="1045"/>
      <c r="G249" s="1045"/>
      <c r="H249" s="1045"/>
      <c r="I249" s="285"/>
      <c r="J249" s="1432"/>
      <c r="K249" s="1432"/>
      <c r="L249" s="1432"/>
      <c r="M249" s="1432"/>
    </row>
    <row r="250" ht="14.25">
      <c r="A250" s="1374"/>
      <c r="B250" s="1374"/>
      <c r="C250" s="1374"/>
      <c r="D250" s="1374"/>
      <c r="E250" s="1374"/>
      <c r="F250" s="1374"/>
      <c r="G250" s="1374"/>
      <c r="H250" s="1374"/>
      <c r="I250" s="1374"/>
      <c r="J250" s="1374"/>
      <c r="K250" s="1374"/>
      <c r="L250" s="1374"/>
    </row>
    <row r="251" ht="14.25">
      <c r="A251" s="200"/>
      <c r="B251" s="200"/>
      <c r="C251" s="198" t="s">
        <v>1452</v>
      </c>
      <c r="D251" s="198"/>
      <c r="E251" s="1433" t="s">
        <v>1453</v>
      </c>
      <c r="F251" s="1433"/>
      <c r="G251" s="1433"/>
      <c r="H251" s="1433"/>
      <c r="I251" s="1433"/>
      <c r="J251" s="199" t="str">
        <f>IF([14]Source!AB15&lt;&gt;"", [14]Source!AB15," ")</f>
        <v xml:space="preserve"> </v>
      </c>
      <c r="K251" s="199" t="s">
        <v>1216</v>
      </c>
      <c r="L251" s="200"/>
    </row>
    <row r="252" ht="14.25">
      <c r="A252" s="200"/>
      <c r="B252" s="200"/>
      <c r="C252" s="200"/>
      <c r="D252" s="200"/>
      <c r="E252" s="288" t="s">
        <v>369</v>
      </c>
      <c r="F252" s="288"/>
      <c r="G252" s="288"/>
      <c r="H252" s="288"/>
      <c r="I252" s="288"/>
      <c r="J252" s="200"/>
      <c r="K252" s="200"/>
      <c r="L252" s="200"/>
    </row>
    <row r="253" ht="14.25">
      <c r="A253" s="200"/>
      <c r="B253" s="200"/>
      <c r="C253" s="200"/>
      <c r="D253" s="200"/>
      <c r="E253" s="1395"/>
      <c r="F253" s="1395"/>
      <c r="G253" s="1395"/>
      <c r="H253" s="1395"/>
      <c r="I253" s="1395"/>
      <c r="J253" s="200"/>
      <c r="K253" s="200"/>
      <c r="L253" s="200"/>
    </row>
    <row r="254" ht="14.25">
      <c r="A254" s="200"/>
      <c r="B254" s="200"/>
      <c r="C254" s="200"/>
      <c r="D254" s="200"/>
      <c r="E254" s="1395"/>
      <c r="F254" s="1395"/>
      <c r="G254" s="1395"/>
      <c r="H254" s="1395"/>
      <c r="I254" s="1395"/>
      <c r="J254" s="200"/>
      <c r="K254" s="200"/>
      <c r="L254" s="200"/>
    </row>
    <row r="255" ht="14.25">
      <c r="A255" s="200"/>
      <c r="B255" s="200"/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</row>
    <row r="256" ht="14.25">
      <c r="A256" s="200"/>
      <c r="B256" s="200"/>
      <c r="C256" s="198" t="s">
        <v>1454</v>
      </c>
      <c r="D256" s="198"/>
      <c r="E256" s="1433" t="s">
        <v>1455</v>
      </c>
      <c r="F256" s="1433"/>
      <c r="G256" s="1433"/>
      <c r="H256" s="1433"/>
      <c r="I256" s="1433"/>
      <c r="J256" s="199" t="str">
        <f>IF([14]Source!AF15&lt;&gt;"", [14]Source!AF15," ")</f>
        <v xml:space="preserve"> </v>
      </c>
      <c r="K256" s="199" t="s">
        <v>1818</v>
      </c>
      <c r="L256" s="200"/>
    </row>
    <row r="257" ht="13.800000000000001">
      <c r="A257" s="200"/>
      <c r="B257" s="200"/>
      <c r="C257" s="200"/>
      <c r="D257" s="200"/>
      <c r="E257" s="288" t="s">
        <v>369</v>
      </c>
      <c r="F257" s="288"/>
      <c r="G257" s="288"/>
      <c r="H257" s="288"/>
      <c r="I257" s="288"/>
      <c r="J257" s="200"/>
      <c r="K257" s="200"/>
      <c r="L257" s="200"/>
    </row>
    <row r="258" ht="13.800000000000001">
      <c r="A258" s="200"/>
      <c r="B258" s="200"/>
      <c r="C258" s="200"/>
      <c r="D258" s="200"/>
      <c r="E258" s="1395"/>
      <c r="F258" s="1395"/>
      <c r="G258" s="1395"/>
      <c r="H258" s="1395"/>
      <c r="I258" s="1395"/>
      <c r="J258" s="200"/>
      <c r="K258" s="200"/>
      <c r="L258" s="200"/>
    </row>
    <row r="259" ht="13.800000000000001">
      <c r="A259" s="200"/>
      <c r="B259" s="200"/>
      <c r="C259" s="200"/>
      <c r="D259" s="200"/>
      <c r="E259" s="1395"/>
      <c r="F259" s="1395"/>
      <c r="G259" s="1395"/>
      <c r="H259" s="1395"/>
      <c r="I259" s="1395"/>
      <c r="J259" s="200"/>
      <c r="K259" s="200"/>
      <c r="L259" s="200"/>
    </row>
    <row r="260">
      <c r="A260" s="1374"/>
      <c r="B260" s="1374"/>
      <c r="C260" s="1374"/>
      <c r="D260" s="1374"/>
      <c r="E260" s="1374"/>
      <c r="F260" s="1374"/>
      <c r="G260" s="1374"/>
      <c r="H260" s="1374"/>
      <c r="I260" s="1374"/>
      <c r="J260" s="1374"/>
      <c r="K260" s="1374"/>
      <c r="L260" s="1374"/>
    </row>
    <row r="261" ht="17.399999999999999">
      <c r="A261" s="1436"/>
      <c r="B261" s="1437" t="s">
        <v>1843</v>
      </c>
      <c r="C261" s="1438"/>
      <c r="D261" s="1438"/>
      <c r="E261" s="1438"/>
      <c r="F261" s="1438"/>
      <c r="G261" s="1438"/>
      <c r="H261" s="1438"/>
      <c r="I261" s="1438"/>
      <c r="J261" s="1438"/>
      <c r="K261" s="1438"/>
      <c r="L261" s="1438"/>
    </row>
    <row r="262" ht="13.800000000000001">
      <c r="A262" s="1436"/>
      <c r="B262" s="1439" t="s">
        <v>1801</v>
      </c>
      <c r="C262" s="1436"/>
      <c r="D262" s="1436"/>
      <c r="E262" s="1436"/>
      <c r="F262" s="1440"/>
      <c r="G262" s="1436"/>
      <c r="H262" s="1436"/>
      <c r="I262" s="1436"/>
      <c r="J262" s="1440"/>
      <c r="K262" s="1436"/>
      <c r="L262" s="1436"/>
    </row>
    <row r="263">
      <c r="A263" s="1389"/>
      <c r="B263" s="1389"/>
      <c r="C263" s="1389"/>
      <c r="D263" s="1389"/>
      <c r="E263" s="1389"/>
      <c r="F263" s="1389" t="s">
        <v>1459</v>
      </c>
      <c r="G263" s="1389"/>
      <c r="H263" s="1389"/>
      <c r="I263" s="1389"/>
      <c r="J263" s="1389" t="s">
        <v>1460</v>
      </c>
      <c r="K263" s="1389"/>
      <c r="L263" s="1389"/>
    </row>
    <row r="265">
      <c r="D265" s="285"/>
      <c r="E265" s="285"/>
      <c r="F265" s="285"/>
      <c r="G265" s="285"/>
      <c r="H265" s="285"/>
      <c r="I265" s="285"/>
      <c r="J265" s="1429"/>
      <c r="K265" s="1429"/>
    </row>
    <row r="266">
      <c r="D266" s="285"/>
      <c r="E266" s="285"/>
      <c r="F266" s="285"/>
      <c r="G266" s="285"/>
      <c r="H266" s="285"/>
      <c r="I266" s="1430"/>
      <c r="J266" s="1429"/>
      <c r="K266" s="1429"/>
    </row>
    <row r="267">
      <c r="D267" s="1045"/>
      <c r="E267" s="1045"/>
      <c r="F267" s="1045"/>
      <c r="G267" s="1045"/>
      <c r="H267" s="1045"/>
      <c r="I267" s="1045"/>
      <c r="J267" s="1432"/>
      <c r="K267" s="1432"/>
    </row>
  </sheetData>
  <mergeCells count="24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A33:M33"/>
    <mergeCell ref="A34:B34"/>
    <mergeCell ref="C34:C38"/>
    <mergeCell ref="D34:D38"/>
    <mergeCell ref="E34:E38"/>
    <mergeCell ref="F34:H37"/>
    <mergeCell ref="I34:M37"/>
    <mergeCell ref="A35:A38"/>
    <mergeCell ref="B35:B38"/>
    <mergeCell ref="A41:M41"/>
    <mergeCell ref="A43:M43"/>
    <mergeCell ref="D45:M45"/>
    <mergeCell ref="D46:M46"/>
    <mergeCell ref="D47:G47"/>
    <mergeCell ref="D55:I55"/>
    <mergeCell ref="J55:K55"/>
    <mergeCell ref="L55:M55"/>
    <mergeCell ref="D57:M57"/>
    <mergeCell ref="D58:M58"/>
    <mergeCell ref="D59:G59"/>
    <mergeCell ref="D83:I83"/>
    <mergeCell ref="J83:K83"/>
    <mergeCell ref="L83:M83"/>
    <mergeCell ref="D87:I87"/>
    <mergeCell ref="D88:I88"/>
    <mergeCell ref="D89:I89"/>
    <mergeCell ref="D90:I90"/>
    <mergeCell ref="D91:I91"/>
    <mergeCell ref="D92:I9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102:I102"/>
    <mergeCell ref="D103:I103"/>
    <mergeCell ref="D104:I104"/>
    <mergeCell ref="D105:I105"/>
    <mergeCell ref="D106:I106"/>
    <mergeCell ref="D107:I107"/>
    <mergeCell ref="D108:I108"/>
    <mergeCell ref="D109:I109"/>
    <mergeCell ref="D110:I110"/>
    <mergeCell ref="D111:I111"/>
    <mergeCell ref="D112:I112"/>
    <mergeCell ref="D113:I113"/>
    <mergeCell ref="D114:I114"/>
    <mergeCell ref="D115:G115"/>
    <mergeCell ref="D116:G116"/>
    <mergeCell ref="D120:I120"/>
    <mergeCell ref="D122:I122"/>
    <mergeCell ref="D123:I123"/>
    <mergeCell ref="D124:I124"/>
    <mergeCell ref="D125:I125"/>
    <mergeCell ref="D126:I126"/>
    <mergeCell ref="D127:I127"/>
    <mergeCell ref="D128:I128"/>
    <mergeCell ref="D129:I129"/>
    <mergeCell ref="D130:I130"/>
    <mergeCell ref="D131:I131"/>
    <mergeCell ref="D132:I132"/>
    <mergeCell ref="D133:I133"/>
    <mergeCell ref="D134:I134"/>
    <mergeCell ref="D135:I135"/>
    <mergeCell ref="D136:I136"/>
    <mergeCell ref="D137:I137"/>
    <mergeCell ref="D138:I138"/>
    <mergeCell ref="D139:I139"/>
    <mergeCell ref="D140:I140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D158:I158"/>
    <mergeCell ref="D159:I159"/>
    <mergeCell ref="D160:I160"/>
    <mergeCell ref="D162:I162"/>
    <mergeCell ref="D163:I163"/>
    <mergeCell ref="D164:I164"/>
    <mergeCell ref="D165:I165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2:I182"/>
    <mergeCell ref="D183:I183"/>
    <mergeCell ref="D184:I184"/>
    <mergeCell ref="D185:I185"/>
    <mergeCell ref="D186:I186"/>
    <mergeCell ref="D187:I187"/>
    <mergeCell ref="D188:I188"/>
    <mergeCell ref="D189:I189"/>
    <mergeCell ref="D190:I190"/>
    <mergeCell ref="D191:I191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I207"/>
    <mergeCell ref="D208:I208"/>
    <mergeCell ref="D209:I209"/>
    <mergeCell ref="D210:I210"/>
    <mergeCell ref="D211:I211"/>
    <mergeCell ref="D212:I212"/>
    <mergeCell ref="D213:I213"/>
    <mergeCell ref="D214:I214"/>
    <mergeCell ref="D215:I215"/>
    <mergeCell ref="D216:I216"/>
    <mergeCell ref="D217:I217"/>
    <mergeCell ref="D218:I218"/>
    <mergeCell ref="D219:I219"/>
    <mergeCell ref="D220:G220"/>
    <mergeCell ref="D221:G221"/>
    <mergeCell ref="D230:I230"/>
    <mergeCell ref="J230:K230"/>
    <mergeCell ref="L230:M230"/>
    <mergeCell ref="D231:H231"/>
    <mergeCell ref="J231:K231"/>
    <mergeCell ref="L231:M231"/>
    <mergeCell ref="D232:H232"/>
    <mergeCell ref="J232:K232"/>
    <mergeCell ref="L232:M232"/>
    <mergeCell ref="D233:H233"/>
    <mergeCell ref="J233:K233"/>
    <mergeCell ref="L233:M233"/>
    <mergeCell ref="D234:H234"/>
    <mergeCell ref="J234:K234"/>
    <mergeCell ref="L234:M234"/>
    <mergeCell ref="D235:H235"/>
    <mergeCell ref="J235:K235"/>
    <mergeCell ref="L235:M235"/>
    <mergeCell ref="D236:H236"/>
    <mergeCell ref="J236:K236"/>
    <mergeCell ref="L236:M236"/>
    <mergeCell ref="D237:H237"/>
    <mergeCell ref="J237:K237"/>
    <mergeCell ref="L237:M237"/>
    <mergeCell ref="D238:H238"/>
    <mergeCell ref="J238:K238"/>
    <mergeCell ref="L238:M238"/>
    <mergeCell ref="D239:H239"/>
    <mergeCell ref="J239:K239"/>
    <mergeCell ref="L239:M239"/>
    <mergeCell ref="D240:H240"/>
    <mergeCell ref="J240:K240"/>
    <mergeCell ref="L240:M240"/>
    <mergeCell ref="D241:H241"/>
    <mergeCell ref="J241:K241"/>
    <mergeCell ref="L241:M241"/>
    <mergeCell ref="D242:H242"/>
    <mergeCell ref="J242:K242"/>
    <mergeCell ref="L242:M242"/>
    <mergeCell ref="D243:H243"/>
    <mergeCell ref="J243:K243"/>
    <mergeCell ref="L243:M243"/>
    <mergeCell ref="D244:H244"/>
    <mergeCell ref="J244:K244"/>
    <mergeCell ref="L244:M244"/>
    <mergeCell ref="J246:K246"/>
    <mergeCell ref="C251:D251"/>
    <mergeCell ref="E251:I251"/>
    <mergeCell ref="E252:I252"/>
    <mergeCell ref="C256:D256"/>
    <mergeCell ref="E256:I256"/>
    <mergeCell ref="E257:I257"/>
    <mergeCell ref="J265:K265"/>
    <mergeCell ref="D266:H266"/>
    <mergeCell ref="J266:K266"/>
    <mergeCell ref="D267:H267"/>
    <mergeCell ref="J267:K267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7" zoomScale="68" workbookViewId="0">
      <selection activeCell="A32" activeCellId="0" sqref="A32:M558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style="293" width="14.5546875"/>
    <col min="14" max="16384" style="293" width="8.88671875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CONCATENATE(Титул!AQ16," ",Титул!AG21)</f>
        <v xml:space="preserve">02-01-01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4.25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4.25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6.5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6.5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3.199999999999999">
      <c r="A32" s="293"/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</row>
    <row r="34" ht="14.25">
      <c r="A34" s="1374"/>
      <c r="B34" s="1374"/>
      <c r="C34" s="1374"/>
      <c r="D34" s="1374"/>
      <c r="E34" s="1374"/>
      <c r="F34" s="1374"/>
      <c r="G34" s="1374"/>
      <c r="H34" s="1374"/>
      <c r="I34" s="1374"/>
      <c r="J34" s="1374"/>
      <c r="K34" s="1374" t="s">
        <v>476</v>
      </c>
      <c r="L34" s="1374"/>
      <c r="M34" s="293"/>
    </row>
    <row r="35" ht="14.25">
      <c r="A35" s="1374"/>
      <c r="B35" s="1374"/>
      <c r="C35" s="1374"/>
      <c r="D35" s="1374"/>
      <c r="E35" s="1374"/>
      <c r="F35" s="1374"/>
      <c r="G35" s="1374"/>
      <c r="H35" s="1374"/>
      <c r="I35" s="1384"/>
      <c r="J35" s="1374"/>
      <c r="K35" s="1374" t="s">
        <v>1822</v>
      </c>
      <c r="L35" s="1374"/>
      <c r="M35" s="506" t="e">
        <f>#REF!-M36</f>
        <v>#REF!</v>
      </c>
    </row>
    <row r="36" ht="14.25">
      <c r="A36" s="1374"/>
      <c r="B36" s="1374"/>
      <c r="C36" s="1374"/>
      <c r="D36" s="1374"/>
      <c r="E36" s="1374"/>
      <c r="F36" s="1374"/>
      <c r="G36" s="1374"/>
      <c r="H36" s="1374"/>
      <c r="I36" s="1462"/>
      <c r="J36" s="1374"/>
      <c r="K36" s="1374" t="s">
        <v>1823</v>
      </c>
      <c r="L36" s="1374"/>
      <c r="M36" s="1463" t="e">
        <f>#REF!</f>
        <v>#REF!</v>
      </c>
    </row>
    <row r="37" ht="14.25">
      <c r="A37" s="1374"/>
      <c r="B37" s="1374"/>
      <c r="C37" s="1374"/>
      <c r="D37" s="1374"/>
      <c r="E37" s="1374"/>
      <c r="F37" s="1374"/>
      <c r="G37" s="1374"/>
      <c r="H37" s="1374"/>
      <c r="I37" s="1428"/>
      <c r="J37" s="1374"/>
      <c r="K37" s="1374" t="s">
        <v>1824</v>
      </c>
      <c r="L37" s="1374"/>
      <c r="M37" s="1464">
        <v>0</v>
      </c>
    </row>
    <row r="38" ht="14.25">
      <c r="A38" s="1374"/>
      <c r="B38" s="1374"/>
      <c r="C38" s="1374"/>
      <c r="D38" s="1374"/>
      <c r="E38" s="1374"/>
      <c r="F38" s="1374"/>
      <c r="G38" s="1374"/>
      <c r="H38" s="1374"/>
      <c r="I38" s="1374"/>
      <c r="J38" s="1374"/>
      <c r="K38" s="1374"/>
      <c r="L38" s="1374"/>
      <c r="M38" s="293"/>
    </row>
    <row r="39" ht="14.25">
      <c r="A39" s="1374"/>
      <c r="B39" s="1374"/>
      <c r="C39" s="1374"/>
      <c r="D39" s="285" t="s">
        <v>1825</v>
      </c>
      <c r="E39" s="285"/>
      <c r="F39" s="285"/>
      <c r="G39" s="285"/>
      <c r="H39" s="285"/>
      <c r="I39" s="285"/>
      <c r="J39" s="1429"/>
      <c r="K39" s="1429"/>
      <c r="L39" s="1429" t="e">
        <f>M35</f>
        <v>#REF!</v>
      </c>
      <c r="M39" s="1429"/>
    </row>
    <row r="40" ht="14.25">
      <c r="A40" s="1374"/>
      <c r="B40" s="1374"/>
      <c r="C40" s="1374"/>
      <c r="D40" s="285" t="s">
        <v>1826</v>
      </c>
      <c r="E40" s="285"/>
      <c r="F40" s="285"/>
      <c r="G40" s="285"/>
      <c r="H40" s="285"/>
      <c r="I40" s="1430">
        <v>0</v>
      </c>
      <c r="J40" s="1429"/>
      <c r="K40" s="1429"/>
      <c r="L40" s="1429" t="e">
        <f>L39*K40</f>
        <v>#REF!</v>
      </c>
      <c r="M40" s="1429"/>
    </row>
    <row r="41" ht="14.25">
      <c r="A41" s="1374"/>
      <c r="B41" s="1374"/>
      <c r="C41" s="1374"/>
      <c r="D41" s="285" t="s">
        <v>1827</v>
      </c>
      <c r="E41" s="285"/>
      <c r="F41" s="285"/>
      <c r="G41" s="285"/>
      <c r="H41" s="285"/>
      <c r="I41" s="285"/>
      <c r="J41" s="1429"/>
      <c r="K41" s="1429"/>
      <c r="L41" s="1429" t="e">
        <f>L39+L40</f>
        <v>#REF!</v>
      </c>
      <c r="M41" s="1429"/>
    </row>
    <row r="42" ht="14.25">
      <c r="A42" s="1374"/>
      <c r="B42" s="1374"/>
      <c r="C42" s="1374"/>
      <c r="D42" s="285" t="s">
        <v>1828</v>
      </c>
      <c r="E42" s="285"/>
      <c r="F42" s="285"/>
      <c r="G42" s="285"/>
      <c r="H42" s="285"/>
      <c r="I42" s="1431">
        <v>0</v>
      </c>
      <c r="J42" s="1429"/>
      <c r="K42" s="1429"/>
      <c r="L42" s="1429" t="e">
        <f>ROUND(L41*I42,2)</f>
        <v>#REF!</v>
      </c>
      <c r="M42" s="1429"/>
    </row>
    <row r="43" ht="14.25">
      <c r="A43" s="1374"/>
      <c r="B43" s="1374"/>
      <c r="C43" s="1374"/>
      <c r="D43" s="285" t="s">
        <v>1829</v>
      </c>
      <c r="E43" s="285"/>
      <c r="F43" s="285"/>
      <c r="G43" s="285"/>
      <c r="H43" s="285"/>
      <c r="I43" s="285"/>
      <c r="J43" s="1429"/>
      <c r="K43" s="1429"/>
      <c r="L43" s="1429" t="e">
        <f>ROUND((L41+L42),2)</f>
        <v>#REF!</v>
      </c>
      <c r="M43" s="1429"/>
    </row>
    <row r="44" ht="14.25">
      <c r="A44" s="1374"/>
      <c r="B44" s="1374"/>
      <c r="C44" s="1374"/>
      <c r="D44" s="285" t="s">
        <v>1830</v>
      </c>
      <c r="E44" s="285"/>
      <c r="F44" s="285"/>
      <c r="G44" s="285"/>
      <c r="H44" s="285"/>
      <c r="I44" s="285">
        <v>1</v>
      </c>
      <c r="J44" s="1429"/>
      <c r="K44" s="1429"/>
      <c r="L44" s="1429" t="e">
        <f t="shared" ref="L44:L46" si="51">ROUND((L43*I44),2)</f>
        <v>#REF!</v>
      </c>
      <c r="M44" s="1429"/>
    </row>
    <row r="45" ht="14.25">
      <c r="A45" s="1374"/>
      <c r="B45" s="1374"/>
      <c r="C45" s="1374"/>
      <c r="D45" s="285" t="s">
        <v>1831</v>
      </c>
      <c r="E45" s="285"/>
      <c r="F45" s="285"/>
      <c r="G45" s="285"/>
      <c r="H45" s="285"/>
      <c r="I45" s="285">
        <v>1</v>
      </c>
      <c r="J45" s="1429"/>
      <c r="K45" s="1429"/>
      <c r="L45" s="1429" t="e">
        <f t="shared" si="51"/>
        <v>#REF!</v>
      </c>
      <c r="M45" s="1429"/>
    </row>
    <row r="46" ht="14.25">
      <c r="A46" s="1374"/>
      <c r="B46" s="1374"/>
      <c r="C46" s="1374"/>
      <c r="D46" s="1045" t="s">
        <v>1832</v>
      </c>
      <c r="E46" s="1045"/>
      <c r="F46" s="1045"/>
      <c r="G46" s="1045"/>
      <c r="H46" s="1045"/>
      <c r="I46" s="1045">
        <v>0.98999999999999999</v>
      </c>
      <c r="J46" s="1432"/>
      <c r="K46" s="1432"/>
      <c r="L46" s="1432" t="e">
        <f t="shared" si="51"/>
        <v>#REF!</v>
      </c>
      <c r="M46" s="1432"/>
    </row>
    <row r="47" ht="14.25">
      <c r="A47" s="1374"/>
      <c r="B47" s="1374"/>
      <c r="C47" s="1374"/>
      <c r="D47" s="285" t="s">
        <v>579</v>
      </c>
      <c r="E47" s="285"/>
      <c r="F47" s="285"/>
      <c r="G47" s="285"/>
      <c r="H47" s="285"/>
      <c r="I47" s="285"/>
      <c r="J47" s="1429"/>
      <c r="K47" s="1429"/>
      <c r="L47" s="1429" t="e">
        <f>ROUND((M36),2)</f>
        <v>#REF!</v>
      </c>
      <c r="M47" s="1429"/>
    </row>
    <row r="48" ht="14.25">
      <c r="A48" s="1374"/>
      <c r="B48" s="1374"/>
      <c r="C48" s="1374"/>
      <c r="D48" s="1045" t="s">
        <v>1833</v>
      </c>
      <c r="E48" s="1045"/>
      <c r="F48" s="1045"/>
      <c r="G48" s="1045"/>
      <c r="H48" s="1045"/>
      <c r="I48" s="1045">
        <f>I46</f>
        <v>0.98999999999999999</v>
      </c>
      <c r="J48" s="1432"/>
      <c r="K48" s="1432"/>
      <c r="L48" s="1432" t="e">
        <f>ROUND((L47*I48),2)</f>
        <v>#REF!</v>
      </c>
      <c r="M48" s="1432"/>
    </row>
    <row r="49" ht="14.25">
      <c r="A49" s="1374"/>
      <c r="B49" s="1374"/>
      <c r="C49" s="1374"/>
      <c r="D49" s="285" t="s">
        <v>1834</v>
      </c>
      <c r="E49" s="285"/>
      <c r="F49" s="285"/>
      <c r="G49" s="285"/>
      <c r="H49" s="285"/>
      <c r="I49" s="285"/>
      <c r="J49" s="1429"/>
      <c r="K49" s="1429"/>
      <c r="L49" s="1429">
        <f>ROUND((M37),2)</f>
        <v>0</v>
      </c>
      <c r="M49" s="1429"/>
    </row>
    <row r="50" ht="14.25">
      <c r="A50" s="1374"/>
      <c r="B50" s="1374"/>
      <c r="C50" s="1374"/>
      <c r="D50" s="285" t="s">
        <v>1835</v>
      </c>
      <c r="E50" s="285"/>
      <c r="F50" s="285"/>
      <c r="G50" s="285"/>
      <c r="H50" s="285"/>
      <c r="I50" s="285">
        <v>1</v>
      </c>
      <c r="J50" s="1429"/>
      <c r="K50" s="1429"/>
      <c r="L50" s="1429">
        <f t="shared" ref="L50:L52" si="52">ROUND((L49*I50),2)</f>
        <v>0</v>
      </c>
      <c r="M50" s="1429"/>
    </row>
    <row r="51" ht="14.25">
      <c r="A51" s="1374"/>
      <c r="B51" s="1374"/>
      <c r="C51" s="1374"/>
      <c r="D51" s="285" t="s">
        <v>1836</v>
      </c>
      <c r="E51" s="285"/>
      <c r="F51" s="285"/>
      <c r="G51" s="285"/>
      <c r="H51" s="285"/>
      <c r="I51" s="285">
        <v>1</v>
      </c>
      <c r="J51" s="1429"/>
      <c r="K51" s="1429"/>
      <c r="L51" s="1429">
        <f t="shared" si="52"/>
        <v>0</v>
      </c>
      <c r="M51" s="1429"/>
    </row>
    <row r="52" ht="14.25">
      <c r="A52" s="1374"/>
      <c r="B52" s="1374"/>
      <c r="C52" s="1374"/>
      <c r="D52" s="1045" t="s">
        <v>1837</v>
      </c>
      <c r="E52" s="1045"/>
      <c r="F52" s="1045"/>
      <c r="G52" s="1045"/>
      <c r="H52" s="1045"/>
      <c r="I52" s="1045">
        <f>I48</f>
        <v>0.98999999999999999</v>
      </c>
      <c r="J52" s="1432"/>
      <c r="K52" s="1432"/>
      <c r="L52" s="1432">
        <f t="shared" si="52"/>
        <v>0</v>
      </c>
      <c r="M52" s="1432"/>
    </row>
    <row r="53" ht="14.25">
      <c r="A53" s="1374"/>
      <c r="B53" s="1374"/>
      <c r="C53" s="1374"/>
      <c r="D53" s="1045" t="s">
        <v>1838</v>
      </c>
      <c r="E53" s="1045"/>
      <c r="F53" s="1045"/>
      <c r="G53" s="1045"/>
      <c r="H53" s="1045"/>
      <c r="I53" s="285"/>
      <c r="J53" s="1432"/>
      <c r="K53" s="1432"/>
      <c r="L53" s="1432" t="e">
        <f>ROUND((L46+L48+L52),2)</f>
        <v>#REF!</v>
      </c>
      <c r="M53" s="1432"/>
    </row>
    <row r="54" ht="14.25">
      <c r="A54" s="1374"/>
      <c r="B54" s="1374"/>
      <c r="C54" s="1374"/>
      <c r="D54" s="1374"/>
      <c r="E54" s="1374"/>
      <c r="F54" s="1374"/>
      <c r="G54" s="1374"/>
      <c r="H54" s="1374"/>
      <c r="I54" s="1374"/>
      <c r="J54" s="1374"/>
      <c r="K54" s="1374"/>
      <c r="L54" s="1374"/>
      <c r="M54" s="293"/>
    </row>
    <row r="55" ht="14.25">
      <c r="A55" s="1374"/>
      <c r="B55" s="1374"/>
      <c r="C55" s="1374"/>
      <c r="D55" s="285"/>
      <c r="E55" s="285"/>
      <c r="F55" s="285"/>
      <c r="G55" s="285"/>
      <c r="H55" s="285"/>
      <c r="I55" s="285"/>
      <c r="J55" s="1429"/>
      <c r="K55" s="1429"/>
      <c r="L55" s="1374"/>
      <c r="M55" s="293"/>
    </row>
    <row r="56" ht="14.25">
      <c r="A56" s="1374"/>
      <c r="B56" s="1374"/>
      <c r="C56" s="1374"/>
      <c r="D56" s="1374"/>
      <c r="E56" s="1374"/>
      <c r="F56" s="1374"/>
      <c r="G56" s="1374"/>
      <c r="H56" s="1374"/>
      <c r="I56" s="1374"/>
      <c r="J56" s="1374"/>
      <c r="K56" s="1374"/>
      <c r="L56" s="1374"/>
      <c r="M56" s="293"/>
    </row>
    <row r="57" ht="14.25">
      <c r="A57" s="1374"/>
      <c r="B57" s="1374"/>
      <c r="C57" s="1374"/>
      <c r="D57" s="1045"/>
      <c r="E57" s="1045"/>
      <c r="F57" s="1045"/>
      <c r="G57" s="1045"/>
      <c r="H57" s="1045"/>
      <c r="I57" s="285"/>
      <c r="J57" s="1432"/>
      <c r="K57" s="1432"/>
      <c r="L57" s="1432"/>
      <c r="M57" s="1432"/>
    </row>
    <row r="58" ht="14.25">
      <c r="A58" s="1374"/>
      <c r="B58" s="1374"/>
      <c r="C58" s="1374"/>
      <c r="D58" s="1045"/>
      <c r="E58" s="1045"/>
      <c r="F58" s="1045"/>
      <c r="G58" s="1045"/>
      <c r="H58" s="1045"/>
      <c r="I58" s="285"/>
      <c r="J58" s="1432"/>
      <c r="K58" s="1432"/>
      <c r="L58" s="1432"/>
      <c r="M58" s="1432"/>
    </row>
    <row r="59" ht="14.25">
      <c r="A59" s="1374"/>
      <c r="B59" s="1374"/>
      <c r="C59" s="1374"/>
      <c r="D59" s="1374"/>
      <c r="E59" s="1374"/>
      <c r="F59" s="1374"/>
      <c r="G59" s="1374"/>
      <c r="H59" s="1374"/>
      <c r="I59" s="1374"/>
      <c r="J59" s="1374"/>
      <c r="K59" s="1374"/>
      <c r="L59" s="1374"/>
      <c r="M59" s="293"/>
    </row>
    <row r="60" ht="14.25">
      <c r="A60" s="200"/>
      <c r="B60" s="200"/>
      <c r="C60" s="198" t="s">
        <v>1452</v>
      </c>
      <c r="D60" s="198"/>
      <c r="E60" s="1433" t="s">
        <v>1453</v>
      </c>
      <c r="F60" s="1433"/>
      <c r="G60" s="1433"/>
      <c r="H60" s="1433"/>
      <c r="I60" s="1433"/>
      <c r="J60" s="199"/>
      <c r="K60" s="199" t="s">
        <v>1216</v>
      </c>
      <c r="L60" s="200"/>
      <c r="M60" s="293"/>
    </row>
    <row r="61" ht="14.25">
      <c r="A61" s="200"/>
      <c r="B61" s="200"/>
      <c r="C61" s="200"/>
      <c r="D61" s="200"/>
      <c r="E61" s="288" t="s">
        <v>369</v>
      </c>
      <c r="F61" s="288"/>
      <c r="G61" s="288"/>
      <c r="H61" s="288"/>
      <c r="I61" s="288"/>
      <c r="J61" s="200"/>
      <c r="K61" s="200"/>
      <c r="L61" s="200"/>
      <c r="M61" s="293"/>
    </row>
    <row r="62" ht="14.25">
      <c r="A62" s="200"/>
      <c r="B62" s="200"/>
      <c r="C62" s="200"/>
      <c r="D62" s="200"/>
      <c r="E62" s="1395"/>
      <c r="F62" s="1395"/>
      <c r="G62" s="1395"/>
      <c r="H62" s="1395"/>
      <c r="I62" s="1395"/>
      <c r="J62" s="200"/>
      <c r="K62" s="200"/>
      <c r="L62" s="200"/>
      <c r="M62" s="293"/>
    </row>
    <row r="63" ht="14.25">
      <c r="A63" s="200"/>
      <c r="B63" s="200"/>
      <c r="C63" s="200"/>
      <c r="D63" s="200"/>
      <c r="E63" s="1395"/>
      <c r="F63" s="1395"/>
      <c r="G63" s="1395"/>
      <c r="H63" s="1395"/>
      <c r="I63" s="1395"/>
      <c r="J63" s="200"/>
      <c r="K63" s="200"/>
      <c r="L63" s="200"/>
      <c r="M63" s="293"/>
    </row>
    <row r="64" ht="14.25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93"/>
    </row>
    <row r="65" ht="13.800000000000001">
      <c r="A65" s="200"/>
      <c r="B65" s="200"/>
      <c r="C65" s="198" t="s">
        <v>1454</v>
      </c>
      <c r="D65" s="198"/>
      <c r="E65" s="1433" t="s">
        <v>1455</v>
      </c>
      <c r="F65" s="1433"/>
      <c r="G65" s="1433"/>
      <c r="H65" s="1433"/>
      <c r="I65" s="1433"/>
      <c r="J65" s="199"/>
      <c r="K65" s="199" t="s">
        <v>1818</v>
      </c>
      <c r="L65" s="200"/>
      <c r="M65" s="293"/>
    </row>
    <row r="66" ht="13.800000000000001">
      <c r="A66" s="200"/>
      <c r="B66" s="200"/>
      <c r="C66" s="200"/>
      <c r="D66" s="200"/>
      <c r="E66" s="288" t="s">
        <v>369</v>
      </c>
      <c r="F66" s="288"/>
      <c r="G66" s="288"/>
      <c r="H66" s="288"/>
      <c r="I66" s="288"/>
      <c r="J66" s="200"/>
      <c r="K66" s="200"/>
      <c r="L66" s="200"/>
      <c r="M66" s="293"/>
    </row>
    <row r="67" ht="13.800000000000001">
      <c r="A67" s="200"/>
      <c r="B67" s="200"/>
      <c r="C67" s="200"/>
      <c r="D67" s="200"/>
      <c r="E67" s="1395"/>
      <c r="F67" s="1395"/>
      <c r="G67" s="1395"/>
      <c r="H67" s="1395"/>
      <c r="I67" s="1395"/>
      <c r="J67" s="200"/>
      <c r="K67" s="200"/>
      <c r="L67" s="200"/>
      <c r="M67" s="293"/>
    </row>
    <row r="68" ht="13.800000000000001">
      <c r="A68" s="200"/>
      <c r="B68" s="200"/>
      <c r="C68" s="200"/>
      <c r="D68" s="200"/>
      <c r="E68" s="1395"/>
      <c r="F68" s="1395"/>
      <c r="G68" s="1395"/>
      <c r="H68" s="1395"/>
      <c r="I68" s="1395"/>
      <c r="J68" s="200"/>
      <c r="K68" s="200"/>
      <c r="L68" s="200"/>
      <c r="M68" s="293"/>
    </row>
    <row r="69">
      <c r="A69" s="1374"/>
      <c r="B69" s="1374"/>
      <c r="C69" s="1374"/>
      <c r="D69" s="1374"/>
      <c r="E69" s="1374"/>
      <c r="F69" s="1374"/>
      <c r="G69" s="1374"/>
      <c r="H69" s="1374"/>
      <c r="I69" s="1374"/>
      <c r="J69" s="1374"/>
      <c r="K69" s="1374"/>
      <c r="L69" s="1374"/>
      <c r="M69" s="293"/>
    </row>
    <row r="70" ht="17.399999999999999">
      <c r="A70" s="1436"/>
      <c r="B70" s="1437" t="s">
        <v>1843</v>
      </c>
      <c r="C70" s="1438"/>
      <c r="D70" s="1438"/>
      <c r="E70" s="1438"/>
      <c r="F70" s="1438"/>
      <c r="G70" s="1438"/>
      <c r="H70" s="1438"/>
      <c r="I70" s="1438"/>
      <c r="J70" s="1438"/>
      <c r="K70" s="1438"/>
      <c r="L70" s="1438"/>
      <c r="M70" s="293"/>
    </row>
    <row r="71" ht="13.800000000000001">
      <c r="A71" s="1436"/>
      <c r="B71" s="1439" t="s">
        <v>1801</v>
      </c>
      <c r="C71" s="1436"/>
      <c r="D71" s="1436"/>
      <c r="E71" s="1436"/>
      <c r="F71" s="1440"/>
      <c r="G71" s="1436"/>
      <c r="H71" s="1436"/>
      <c r="I71" s="1436"/>
      <c r="J71" s="1440"/>
      <c r="K71" s="1436"/>
      <c r="L71" s="1436"/>
      <c r="M71" s="293"/>
    </row>
    <row r="72">
      <c r="A72" s="1389"/>
      <c r="B72" s="1389"/>
      <c r="C72" s="1389"/>
      <c r="D72" s="1389"/>
      <c r="E72" s="1389"/>
      <c r="F72" s="1389" t="s">
        <v>1459</v>
      </c>
      <c r="G72" s="1389"/>
      <c r="H72" s="1389"/>
      <c r="I72" s="1389"/>
      <c r="J72" s="1389" t="s">
        <v>1460</v>
      </c>
      <c r="K72" s="1389"/>
      <c r="L72" s="1389"/>
      <c r="M72" s="293"/>
    </row>
    <row r="73">
      <c r="A73" s="1374"/>
      <c r="B73" s="1374"/>
      <c r="C73" s="1374"/>
      <c r="D73" s="1374"/>
      <c r="E73" s="1374"/>
      <c r="F73" s="1374"/>
      <c r="G73" s="1374"/>
      <c r="H73" s="1374"/>
      <c r="I73" s="1374"/>
      <c r="J73" s="1374"/>
      <c r="K73" s="1374"/>
      <c r="L73" s="1374"/>
      <c r="M73" s="293"/>
    </row>
    <row r="74">
      <c r="A74" s="1374"/>
      <c r="B74" s="1374"/>
      <c r="C74" s="1374"/>
      <c r="D74" s="285"/>
      <c r="E74" s="285"/>
      <c r="F74" s="285"/>
      <c r="G74" s="285"/>
      <c r="H74" s="285"/>
      <c r="I74" s="285"/>
      <c r="J74" s="1429"/>
      <c r="K74" s="1429"/>
      <c r="L74" s="1374"/>
      <c r="M74" s="293"/>
    </row>
  </sheetData>
  <mergeCells count="89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D39:I39"/>
    <mergeCell ref="J39:K39"/>
    <mergeCell ref="L39:M39"/>
    <mergeCell ref="D40:H40"/>
    <mergeCell ref="J40:K40"/>
    <mergeCell ref="L40:M40"/>
    <mergeCell ref="D41:H41"/>
    <mergeCell ref="J41:K41"/>
    <mergeCell ref="L41:M41"/>
    <mergeCell ref="D42:H42"/>
    <mergeCell ref="J42:K42"/>
    <mergeCell ref="L42:M42"/>
    <mergeCell ref="D43:H43"/>
    <mergeCell ref="J43:K43"/>
    <mergeCell ref="L43:M43"/>
    <mergeCell ref="D44:H44"/>
    <mergeCell ref="J44:K44"/>
    <mergeCell ref="L44:M44"/>
    <mergeCell ref="D45:H45"/>
    <mergeCell ref="J45:K45"/>
    <mergeCell ref="L45:M45"/>
    <mergeCell ref="D46:H46"/>
    <mergeCell ref="J46:K46"/>
    <mergeCell ref="L46:M46"/>
    <mergeCell ref="D47:H47"/>
    <mergeCell ref="J47:K47"/>
    <mergeCell ref="L47:M47"/>
    <mergeCell ref="D48:H48"/>
    <mergeCell ref="J48:K48"/>
    <mergeCell ref="L48:M48"/>
    <mergeCell ref="D49:H49"/>
    <mergeCell ref="J49:K49"/>
    <mergeCell ref="L49:M49"/>
    <mergeCell ref="D50:H50"/>
    <mergeCell ref="J50:K50"/>
    <mergeCell ref="L50:M50"/>
    <mergeCell ref="D51:H51"/>
    <mergeCell ref="J51:K51"/>
    <mergeCell ref="L51:M51"/>
    <mergeCell ref="D52:H52"/>
    <mergeCell ref="J52:K52"/>
    <mergeCell ref="L52:M52"/>
    <mergeCell ref="D53:H53"/>
    <mergeCell ref="J53:K53"/>
    <mergeCell ref="L53:M53"/>
    <mergeCell ref="J55:K55"/>
    <mergeCell ref="C60:D60"/>
    <mergeCell ref="E60:I60"/>
    <mergeCell ref="E61:I61"/>
    <mergeCell ref="C65:D65"/>
    <mergeCell ref="E65:I65"/>
    <mergeCell ref="E66:I66"/>
    <mergeCell ref="J74:K74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42" zoomScale="81" workbookViewId="0">
      <selection activeCell="I362" activeCellId="0" sqref="I362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width="14.218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CONCATENATE(Титул!AU15," ",Титул!AG21)</f>
        <v xml:space="preserve">02-01-01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3.80000000000000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7.399999999999999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7.399999999999999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3.800000000000001">
      <c r="A32" s="1456" t="s">
        <v>473</v>
      </c>
      <c r="B32" s="1456"/>
      <c r="C32" s="1456"/>
      <c r="D32" s="1456"/>
      <c r="E32" s="1456"/>
      <c r="F32" s="1456"/>
      <c r="G32" s="1456"/>
      <c r="H32" s="1456"/>
      <c r="I32" s="1456"/>
      <c r="J32" s="1456"/>
      <c r="K32" s="1456"/>
      <c r="L32" s="1456"/>
      <c r="M32" s="1456"/>
    </row>
    <row r="33" ht="13.199999999999999">
      <c r="A33" s="1457" t="s">
        <v>97</v>
      </c>
      <c r="B33" s="1458"/>
      <c r="C33" s="408" t="s">
        <v>381</v>
      </c>
      <c r="D33" s="408" t="s">
        <v>380</v>
      </c>
      <c r="E33" s="408" t="s">
        <v>426</v>
      </c>
      <c r="F33" s="409" t="s">
        <v>485</v>
      </c>
      <c r="G33" s="410"/>
      <c r="H33" s="411"/>
      <c r="I33" s="409" t="s">
        <v>486</v>
      </c>
      <c r="J33" s="410"/>
      <c r="K33" s="410"/>
      <c r="L33" s="410"/>
      <c r="M33" s="411"/>
    </row>
    <row r="34" ht="13.199999999999999">
      <c r="A34" s="408" t="s">
        <v>97</v>
      </c>
      <c r="B34" s="408" t="s">
        <v>1325</v>
      </c>
      <c r="C34" s="412"/>
      <c r="D34" s="412"/>
      <c r="E34" s="412"/>
      <c r="F34" s="413"/>
      <c r="G34" s="414"/>
      <c r="H34" s="415"/>
      <c r="I34" s="1459"/>
      <c r="J34" s="414"/>
      <c r="K34" s="414"/>
      <c r="L34" s="414"/>
      <c r="M34" s="415"/>
    </row>
    <row r="35" ht="13.199999999999999">
      <c r="A35" s="412"/>
      <c r="B35" s="412"/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6"/>
      <c r="G36" s="417"/>
      <c r="H36" s="418"/>
      <c r="I36" s="1460"/>
      <c r="J36" s="417"/>
      <c r="K36" s="417"/>
      <c r="L36" s="417"/>
      <c r="M36" s="418"/>
    </row>
    <row r="37" ht="52.799999999999997">
      <c r="A37" s="419"/>
      <c r="B37" s="419"/>
      <c r="C37" s="419"/>
      <c r="D37" s="419"/>
      <c r="E37" s="419"/>
      <c r="F37" s="420" t="s">
        <v>487</v>
      </c>
      <c r="G37" s="420" t="s">
        <v>488</v>
      </c>
      <c r="H37" s="421" t="s">
        <v>489</v>
      </c>
      <c r="I37" s="420" t="s">
        <v>490</v>
      </c>
      <c r="J37" s="420" t="s">
        <v>491</v>
      </c>
      <c r="K37" s="420" t="s">
        <v>492</v>
      </c>
      <c r="L37" s="420" t="s">
        <v>488</v>
      </c>
      <c r="M37" s="420" t="s">
        <v>493</v>
      </c>
    </row>
    <row r="38" ht="13.199999999999999">
      <c r="A38" s="1461">
        <v>1</v>
      </c>
      <c r="B38" s="1461">
        <v>2</v>
      </c>
      <c r="C38" s="1461">
        <v>3</v>
      </c>
      <c r="D38" s="1461">
        <v>4</v>
      </c>
      <c r="E38" s="1461">
        <v>5</v>
      </c>
      <c r="F38" s="1461">
        <v>6</v>
      </c>
      <c r="G38" s="1461">
        <v>7</v>
      </c>
      <c r="H38" s="1461">
        <v>8</v>
      </c>
      <c r="I38" s="1461">
        <v>9</v>
      </c>
      <c r="J38" s="1461">
        <v>10</v>
      </c>
      <c r="K38" s="1461">
        <v>11</v>
      </c>
      <c r="L38" s="1461">
        <v>12</v>
      </c>
      <c r="M38" s="1461">
        <v>13</v>
      </c>
    </row>
    <row r="39" ht="13.19999999999999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</row>
    <row r="40" ht="16.800000000000001">
      <c r="A40" s="424" t="s">
        <v>1876</v>
      </c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ht="13.199999999999999">
      <c r="A41" s="293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ht="16.800000000000001">
      <c r="A42" s="424" t="s">
        <v>657</v>
      </c>
      <c r="B42" s="424"/>
      <c r="C42" s="424"/>
      <c r="D42" s="424"/>
      <c r="E42" s="424"/>
      <c r="F42" s="424"/>
      <c r="G42" s="424"/>
      <c r="H42" s="424"/>
      <c r="I42" s="424"/>
      <c r="J42" s="424"/>
      <c r="K42" s="424"/>
      <c r="L42" s="424"/>
      <c r="M42" s="424"/>
    </row>
    <row r="43" ht="41.399999999999999">
      <c r="A43" s="425" t="s">
        <v>727</v>
      </c>
      <c r="B43" s="425" t="s">
        <v>727</v>
      </c>
      <c r="C43" s="426" t="s">
        <v>728</v>
      </c>
      <c r="D43" s="426" t="s">
        <v>729</v>
      </c>
      <c r="E43" s="427" t="s">
        <v>730</v>
      </c>
      <c r="F43" s="428">
        <v>0.126</v>
      </c>
      <c r="G43" s="428"/>
      <c r="H43" s="428">
        <v>0.126</v>
      </c>
      <c r="I43" s="429"/>
      <c r="J43" s="430"/>
      <c r="K43" s="429"/>
      <c r="L43" s="430"/>
      <c r="M43" s="429"/>
    </row>
    <row r="44" ht="26.399999999999999">
      <c r="A44" s="293"/>
      <c r="B44" s="293"/>
      <c r="C44" s="431" t="s">
        <v>499</v>
      </c>
      <c r="D44" s="431" t="s">
        <v>500</v>
      </c>
      <c r="E44" s="431"/>
      <c r="F44" s="431"/>
      <c r="G44" s="431"/>
      <c r="H44" s="431"/>
      <c r="I44" s="431"/>
      <c r="J44" s="431"/>
      <c r="K44" s="431"/>
      <c r="L44" s="431"/>
      <c r="M44" s="431"/>
    </row>
    <row r="45">
      <c r="A45" s="433"/>
      <c r="B45" s="433"/>
      <c r="C45" s="428">
        <v>1</v>
      </c>
      <c r="D45" s="433" t="s">
        <v>504</v>
      </c>
      <c r="E45" s="427" t="s">
        <v>480</v>
      </c>
      <c r="F45" s="434"/>
      <c r="G45" s="428"/>
      <c r="H45" s="428">
        <v>23.284800000000001</v>
      </c>
      <c r="I45" s="428"/>
      <c r="J45" s="428"/>
      <c r="K45" s="428"/>
      <c r="L45" s="428"/>
      <c r="M45" s="435">
        <v>10222.030000000001</v>
      </c>
    </row>
    <row r="46">
      <c r="A46" s="426"/>
      <c r="B46" s="426"/>
      <c r="C46" s="426" t="s">
        <v>732</v>
      </c>
      <c r="D46" s="436" t="s">
        <v>733</v>
      </c>
      <c r="E46" s="437" t="s">
        <v>480</v>
      </c>
      <c r="F46" s="438">
        <v>154</v>
      </c>
      <c r="G46" s="438">
        <v>1.2</v>
      </c>
      <c r="H46" s="438">
        <v>23.284800000000001</v>
      </c>
      <c r="I46" s="439"/>
      <c r="J46" s="440"/>
      <c r="K46" s="439">
        <v>439</v>
      </c>
      <c r="L46" s="440"/>
      <c r="M46" s="439">
        <v>10222.030000000001</v>
      </c>
    </row>
    <row r="47">
      <c r="A47" s="426"/>
      <c r="B47" s="426"/>
      <c r="C47" s="426"/>
      <c r="D47" s="441" t="s">
        <v>517</v>
      </c>
      <c r="E47" s="427"/>
      <c r="F47" s="428"/>
      <c r="G47" s="428"/>
      <c r="H47" s="428"/>
      <c r="I47" s="429"/>
      <c r="J47" s="430"/>
      <c r="K47" s="429"/>
      <c r="L47" s="430"/>
      <c r="M47" s="429">
        <v>10222.030000000001</v>
      </c>
    </row>
    <row r="48">
      <c r="A48" s="426"/>
      <c r="B48" s="426"/>
      <c r="C48" s="426"/>
      <c r="D48" s="426" t="s">
        <v>518</v>
      </c>
      <c r="E48" s="427"/>
      <c r="F48" s="428"/>
      <c r="G48" s="428"/>
      <c r="H48" s="428"/>
      <c r="I48" s="429"/>
      <c r="J48" s="430"/>
      <c r="K48" s="429"/>
      <c r="L48" s="430"/>
      <c r="M48" s="429">
        <v>10222.030000000001</v>
      </c>
    </row>
    <row r="49" ht="27.600000000000001">
      <c r="A49" s="426"/>
      <c r="B49" s="426"/>
      <c r="C49" s="426" t="s">
        <v>734</v>
      </c>
      <c r="D49" s="426" t="s">
        <v>735</v>
      </c>
      <c r="E49" s="427" t="s">
        <v>206</v>
      </c>
      <c r="F49" s="428">
        <v>89</v>
      </c>
      <c r="G49" s="428"/>
      <c r="H49" s="428">
        <v>89</v>
      </c>
      <c r="I49" s="429"/>
      <c r="J49" s="430"/>
      <c r="K49" s="429"/>
      <c r="L49" s="430"/>
      <c r="M49" s="429">
        <v>9097.6100000000006</v>
      </c>
    </row>
    <row r="50" ht="27.600000000000001">
      <c r="A50" s="436"/>
      <c r="B50" s="436"/>
      <c r="C50" s="436" t="s">
        <v>736</v>
      </c>
      <c r="D50" s="436" t="s">
        <v>737</v>
      </c>
      <c r="E50" s="437" t="s">
        <v>206</v>
      </c>
      <c r="F50" s="438">
        <v>40</v>
      </c>
      <c r="G50" s="438"/>
      <c r="H50" s="438">
        <v>40</v>
      </c>
      <c r="I50" s="439"/>
      <c r="J50" s="440"/>
      <c r="K50" s="439"/>
      <c r="L50" s="440"/>
      <c r="M50" s="439">
        <v>4088.8099999999999</v>
      </c>
    </row>
    <row r="51" ht="13.800000000000001">
      <c r="A51" s="293"/>
      <c r="B51" s="293"/>
      <c r="C51" s="293"/>
      <c r="D51" s="442" t="s">
        <v>523</v>
      </c>
      <c r="E51" s="442"/>
      <c r="F51" s="442"/>
      <c r="G51" s="442"/>
      <c r="H51" s="442"/>
      <c r="I51" s="442"/>
      <c r="J51" s="443">
        <v>185781.3492063492</v>
      </c>
      <c r="K51" s="443"/>
      <c r="L51" s="443">
        <v>23408.450000000001</v>
      </c>
      <c r="M51" s="443"/>
    </row>
    <row r="52" ht="27.600000000000001">
      <c r="A52" s="425" t="s">
        <v>738</v>
      </c>
      <c r="B52" s="425" t="s">
        <v>738</v>
      </c>
      <c r="C52" s="426" t="s">
        <v>739</v>
      </c>
      <c r="D52" s="426" t="s">
        <v>740</v>
      </c>
      <c r="E52" s="427" t="s">
        <v>238</v>
      </c>
      <c r="F52" s="428">
        <v>5</v>
      </c>
      <c r="G52" s="428"/>
      <c r="H52" s="428">
        <v>5</v>
      </c>
      <c r="I52" s="429"/>
      <c r="J52" s="430"/>
      <c r="K52" s="429"/>
      <c r="L52" s="430"/>
      <c r="M52" s="429"/>
    </row>
    <row r="53" ht="26.399999999999999">
      <c r="A53" s="293"/>
      <c r="B53" s="293"/>
      <c r="C53" s="431" t="s">
        <v>499</v>
      </c>
      <c r="D53" s="431" t="s">
        <v>500</v>
      </c>
      <c r="E53" s="431"/>
      <c r="F53" s="431"/>
      <c r="G53" s="431"/>
      <c r="H53" s="431"/>
      <c r="I53" s="431"/>
      <c r="J53" s="431"/>
      <c r="K53" s="431"/>
      <c r="L53" s="431"/>
      <c r="M53" s="431"/>
    </row>
    <row r="54">
      <c r="A54" s="433"/>
      <c r="B54" s="433"/>
      <c r="C54" s="428">
        <v>1</v>
      </c>
      <c r="D54" s="433" t="s">
        <v>504</v>
      </c>
      <c r="E54" s="427" t="s">
        <v>480</v>
      </c>
      <c r="F54" s="434"/>
      <c r="G54" s="428"/>
      <c r="H54" s="428">
        <v>2.7000000000000002</v>
      </c>
      <c r="I54" s="428"/>
      <c r="J54" s="428"/>
      <c r="K54" s="428"/>
      <c r="L54" s="428"/>
      <c r="M54" s="435">
        <v>1283.1800000000001</v>
      </c>
    </row>
    <row r="55">
      <c r="A55" s="426"/>
      <c r="B55" s="426"/>
      <c r="C55" s="426" t="s">
        <v>741</v>
      </c>
      <c r="D55" s="426" t="s">
        <v>742</v>
      </c>
      <c r="E55" s="427" t="s">
        <v>480</v>
      </c>
      <c r="F55" s="428">
        <v>0.45000000000000001</v>
      </c>
      <c r="G55" s="428">
        <v>1.2</v>
      </c>
      <c r="H55" s="428">
        <v>2.7000000000000002</v>
      </c>
      <c r="I55" s="429"/>
      <c r="J55" s="430"/>
      <c r="K55" s="429">
        <v>475.25</v>
      </c>
      <c r="L55" s="430"/>
      <c r="M55" s="429">
        <v>1283.1800000000001</v>
      </c>
    </row>
    <row r="56">
      <c r="A56" s="433"/>
      <c r="B56" s="433"/>
      <c r="C56" s="428">
        <v>2</v>
      </c>
      <c r="D56" s="433" t="s">
        <v>507</v>
      </c>
      <c r="E56" s="427"/>
      <c r="F56" s="434"/>
      <c r="G56" s="428"/>
      <c r="H56" s="428"/>
      <c r="I56" s="428"/>
      <c r="J56" s="428"/>
      <c r="K56" s="428"/>
      <c r="L56" s="428"/>
      <c r="M56" s="435">
        <v>1003.1300000000001</v>
      </c>
    </row>
    <row r="57">
      <c r="A57" s="433"/>
      <c r="B57" s="433"/>
      <c r="C57" s="428"/>
      <c r="D57" s="433" t="s">
        <v>508</v>
      </c>
      <c r="E57" s="427" t="s">
        <v>480</v>
      </c>
      <c r="F57" s="434"/>
      <c r="G57" s="428"/>
      <c r="H57" s="428">
        <v>1.9199999999999999</v>
      </c>
      <c r="I57" s="428"/>
      <c r="J57" s="428"/>
      <c r="K57" s="428"/>
      <c r="L57" s="428"/>
      <c r="M57" s="435">
        <v>1036.2</v>
      </c>
    </row>
    <row r="58" ht="55.200000000000003">
      <c r="A58" s="426"/>
      <c r="B58" s="426"/>
      <c r="C58" s="426" t="s">
        <v>743</v>
      </c>
      <c r="D58" s="426" t="s">
        <v>744</v>
      </c>
      <c r="E58" s="427" t="s">
        <v>511</v>
      </c>
      <c r="F58" s="428">
        <v>0.12</v>
      </c>
      <c r="G58" s="428">
        <v>1.2</v>
      </c>
      <c r="H58" s="428">
        <v>0.71999999999999997</v>
      </c>
      <c r="I58" s="429"/>
      <c r="J58" s="430"/>
      <c r="K58" s="429">
        <v>108.47</v>
      </c>
      <c r="L58" s="430"/>
      <c r="M58" s="429">
        <v>78.099999999999994</v>
      </c>
    </row>
    <row r="59" ht="55.200000000000003">
      <c r="A59" s="426"/>
      <c r="B59" s="426"/>
      <c r="C59" s="426" t="s">
        <v>745</v>
      </c>
      <c r="D59" s="426" t="s">
        <v>746</v>
      </c>
      <c r="E59" s="427" t="s">
        <v>511</v>
      </c>
      <c r="F59" s="428">
        <v>0.32000000000000001</v>
      </c>
      <c r="G59" s="428">
        <v>1.2</v>
      </c>
      <c r="H59" s="428">
        <v>1.9199999999999999</v>
      </c>
      <c r="I59" s="429"/>
      <c r="J59" s="430"/>
      <c r="K59" s="429">
        <v>399.44</v>
      </c>
      <c r="L59" s="430"/>
      <c r="M59" s="429">
        <v>766.91999999999996</v>
      </c>
    </row>
    <row r="60" ht="27.600000000000001">
      <c r="A60" s="426"/>
      <c r="B60" s="426"/>
      <c r="C60" s="426" t="s">
        <v>642</v>
      </c>
      <c r="D60" s="426" t="s">
        <v>643</v>
      </c>
      <c r="E60" s="427" t="s">
        <v>480</v>
      </c>
      <c r="F60" s="428">
        <v>0.32000000000000001</v>
      </c>
      <c r="G60" s="428">
        <v>1.2</v>
      </c>
      <c r="H60" s="428">
        <v>1.9199999999999999</v>
      </c>
      <c r="I60" s="429"/>
      <c r="J60" s="430"/>
      <c r="K60" s="429">
        <v>539.69000000000005</v>
      </c>
      <c r="L60" s="430"/>
      <c r="M60" s="429">
        <v>1036.2</v>
      </c>
    </row>
    <row r="61" ht="82.799999999999997">
      <c r="A61" s="426"/>
      <c r="B61" s="426"/>
      <c r="C61" s="426" t="s">
        <v>747</v>
      </c>
      <c r="D61" s="426" t="s">
        <v>748</v>
      </c>
      <c r="E61" s="427" t="s">
        <v>511</v>
      </c>
      <c r="F61" s="428">
        <v>0.32000000000000001</v>
      </c>
      <c r="G61" s="428">
        <v>1.2</v>
      </c>
      <c r="H61" s="428">
        <v>1.9199999999999999</v>
      </c>
      <c r="I61" s="429">
        <v>73.530000000000001</v>
      </c>
      <c r="J61" s="430">
        <v>1.1200000000000001</v>
      </c>
      <c r="K61" s="429">
        <v>82.349999999999994</v>
      </c>
      <c r="L61" s="430"/>
      <c r="M61" s="429">
        <v>158.11000000000001</v>
      </c>
    </row>
    <row r="62">
      <c r="A62" s="433"/>
      <c r="B62" s="433"/>
      <c r="C62" s="428">
        <v>4</v>
      </c>
      <c r="D62" s="433" t="s">
        <v>535</v>
      </c>
      <c r="E62" s="427"/>
      <c r="F62" s="434"/>
      <c r="G62" s="428"/>
      <c r="H62" s="428"/>
      <c r="I62" s="428"/>
      <c r="J62" s="428"/>
      <c r="K62" s="428"/>
      <c r="L62" s="428"/>
      <c r="M62" s="435">
        <v>1077.8</v>
      </c>
    </row>
    <row r="63" ht="55.200000000000003">
      <c r="A63" s="426"/>
      <c r="B63" s="426"/>
      <c r="C63" s="426" t="s">
        <v>684</v>
      </c>
      <c r="D63" s="426" t="s">
        <v>685</v>
      </c>
      <c r="E63" s="427" t="s">
        <v>516</v>
      </c>
      <c r="F63" s="428">
        <v>0.029999999999999999</v>
      </c>
      <c r="G63" s="428"/>
      <c r="H63" s="428">
        <v>0.14999999999999999</v>
      </c>
      <c r="I63" s="429">
        <v>155.63</v>
      </c>
      <c r="J63" s="430">
        <v>0.78000000000000003</v>
      </c>
      <c r="K63" s="429">
        <v>121.39</v>
      </c>
      <c r="L63" s="430"/>
      <c r="M63" s="429">
        <v>18.210000000000001</v>
      </c>
    </row>
    <row r="64" ht="27.600000000000001">
      <c r="A64" s="426"/>
      <c r="B64" s="426"/>
      <c r="C64" s="426" t="s">
        <v>749</v>
      </c>
      <c r="D64" s="436" t="s">
        <v>750</v>
      </c>
      <c r="E64" s="437" t="s">
        <v>542</v>
      </c>
      <c r="F64" s="438">
        <v>0.0050000000000000001</v>
      </c>
      <c r="G64" s="438"/>
      <c r="H64" s="438">
        <v>0.025000000000000001</v>
      </c>
      <c r="I64" s="439"/>
      <c r="J64" s="440"/>
      <c r="K64" s="439">
        <v>42383.699999999997</v>
      </c>
      <c r="L64" s="440"/>
      <c r="M64" s="439">
        <v>1059.5899999999999</v>
      </c>
    </row>
    <row r="65">
      <c r="A65" s="426"/>
      <c r="B65" s="426"/>
      <c r="C65" s="426"/>
      <c r="D65" s="441" t="s">
        <v>517</v>
      </c>
      <c r="E65" s="427"/>
      <c r="F65" s="428"/>
      <c r="G65" s="428"/>
      <c r="H65" s="428"/>
      <c r="I65" s="429"/>
      <c r="J65" s="430"/>
      <c r="K65" s="429"/>
      <c r="L65" s="430"/>
      <c r="M65" s="429">
        <v>4400.3100000000004</v>
      </c>
    </row>
    <row r="66" ht="41.399999999999999">
      <c r="A66" s="425" t="s">
        <v>751</v>
      </c>
      <c r="B66" s="425" t="s">
        <v>751</v>
      </c>
      <c r="C66" s="426" t="s">
        <v>749</v>
      </c>
      <c r="D66" s="426" t="s">
        <v>752</v>
      </c>
      <c r="E66" s="427" t="s">
        <v>542</v>
      </c>
      <c r="F66" s="428">
        <v>-0.0050000000000000001</v>
      </c>
      <c r="G66" s="428"/>
      <c r="H66" s="428">
        <v>-0.025000000000000001</v>
      </c>
      <c r="I66" s="429"/>
      <c r="J66" s="430"/>
      <c r="K66" s="429">
        <v>42383.699999999997</v>
      </c>
      <c r="L66" s="430"/>
      <c r="M66" s="429">
        <v>-1059.5899999999999</v>
      </c>
    </row>
    <row r="67">
      <c r="A67" s="426"/>
      <c r="B67" s="426"/>
      <c r="C67" s="426"/>
      <c r="D67" s="426" t="s">
        <v>518</v>
      </c>
      <c r="E67" s="427"/>
      <c r="F67" s="428"/>
      <c r="G67" s="428"/>
      <c r="H67" s="428"/>
      <c r="I67" s="429"/>
      <c r="J67" s="430"/>
      <c r="K67" s="429"/>
      <c r="L67" s="430"/>
      <c r="M67" s="429">
        <v>2319.3800000000001</v>
      </c>
    </row>
    <row r="68">
      <c r="A68" s="426"/>
      <c r="B68" s="426"/>
      <c r="C68" s="426" t="s">
        <v>519</v>
      </c>
      <c r="D68" s="426" t="s">
        <v>520</v>
      </c>
      <c r="E68" s="427" t="s">
        <v>206</v>
      </c>
      <c r="F68" s="428">
        <v>103</v>
      </c>
      <c r="G68" s="428"/>
      <c r="H68" s="428">
        <v>103</v>
      </c>
      <c r="I68" s="429"/>
      <c r="J68" s="430"/>
      <c r="K68" s="429"/>
      <c r="L68" s="430"/>
      <c r="M68" s="429">
        <v>2388.96</v>
      </c>
    </row>
    <row r="69">
      <c r="A69" s="436"/>
      <c r="B69" s="436"/>
      <c r="C69" s="436" t="s">
        <v>521</v>
      </c>
      <c r="D69" s="436" t="s">
        <v>522</v>
      </c>
      <c r="E69" s="437" t="s">
        <v>206</v>
      </c>
      <c r="F69" s="438">
        <v>60</v>
      </c>
      <c r="G69" s="438"/>
      <c r="H69" s="438">
        <v>60</v>
      </c>
      <c r="I69" s="439"/>
      <c r="J69" s="440"/>
      <c r="K69" s="439"/>
      <c r="L69" s="440"/>
      <c r="M69" s="439">
        <v>1391.6300000000001</v>
      </c>
    </row>
    <row r="70" ht="13.800000000000001">
      <c r="A70" s="293"/>
      <c r="B70" s="293"/>
      <c r="C70" s="293"/>
      <c r="D70" s="442" t="s">
        <v>523</v>
      </c>
      <c r="E70" s="442"/>
      <c r="F70" s="442"/>
      <c r="G70" s="442"/>
      <c r="H70" s="442"/>
      <c r="I70" s="442"/>
      <c r="J70" s="443">
        <v>1424.2620000000002</v>
      </c>
      <c r="K70" s="443"/>
      <c r="L70" s="443">
        <v>7121.3100000000004</v>
      </c>
      <c r="M70" s="443"/>
    </row>
    <row r="71" ht="27.600000000000001">
      <c r="A71" s="425" t="s">
        <v>753</v>
      </c>
      <c r="B71" s="425" t="s">
        <v>753</v>
      </c>
      <c r="C71" s="426" t="s">
        <v>754</v>
      </c>
      <c r="D71" s="426" t="s">
        <v>755</v>
      </c>
      <c r="E71" s="427" t="s">
        <v>714</v>
      </c>
      <c r="F71" s="428">
        <v>4.2000000000000002</v>
      </c>
      <c r="G71" s="428"/>
      <c r="H71" s="428">
        <v>4.2000000000000002</v>
      </c>
      <c r="I71" s="429"/>
      <c r="J71" s="430"/>
      <c r="K71" s="429"/>
      <c r="L71" s="430"/>
      <c r="M71" s="429"/>
    </row>
    <row r="72" ht="26.399999999999999">
      <c r="A72" s="293"/>
      <c r="B72" s="293"/>
      <c r="C72" s="431" t="s">
        <v>499</v>
      </c>
      <c r="D72" s="431" t="s">
        <v>500</v>
      </c>
      <c r="E72" s="431"/>
      <c r="F72" s="431"/>
      <c r="G72" s="431"/>
      <c r="H72" s="431"/>
      <c r="I72" s="431"/>
      <c r="J72" s="431"/>
      <c r="K72" s="431"/>
      <c r="L72" s="431"/>
      <c r="M72" s="431"/>
    </row>
    <row r="73">
      <c r="A73" s="433"/>
      <c r="B73" s="433"/>
      <c r="C73" s="428">
        <v>1</v>
      </c>
      <c r="D73" s="433" t="s">
        <v>504</v>
      </c>
      <c r="E73" s="427" t="s">
        <v>480</v>
      </c>
      <c r="F73" s="434"/>
      <c r="G73" s="428"/>
      <c r="H73" s="428">
        <v>9.0719999999999992</v>
      </c>
      <c r="I73" s="428"/>
      <c r="J73" s="428"/>
      <c r="K73" s="428"/>
      <c r="L73" s="428"/>
      <c r="M73" s="435">
        <v>4311.4700000000003</v>
      </c>
    </row>
    <row r="74">
      <c r="A74" s="426"/>
      <c r="B74" s="426"/>
      <c r="C74" s="426" t="s">
        <v>741</v>
      </c>
      <c r="D74" s="426" t="s">
        <v>742</v>
      </c>
      <c r="E74" s="427" t="s">
        <v>480</v>
      </c>
      <c r="F74" s="428">
        <v>1.8</v>
      </c>
      <c r="G74" s="428">
        <v>1.2</v>
      </c>
      <c r="H74" s="428">
        <v>9.0719999999999992</v>
      </c>
      <c r="I74" s="429"/>
      <c r="J74" s="430"/>
      <c r="K74" s="429">
        <v>475.25</v>
      </c>
      <c r="L74" s="430"/>
      <c r="M74" s="429">
        <v>4311.4700000000003</v>
      </c>
    </row>
    <row r="75">
      <c r="A75" s="433"/>
      <c r="B75" s="433"/>
      <c r="C75" s="428">
        <v>2</v>
      </c>
      <c r="D75" s="433" t="s">
        <v>507</v>
      </c>
      <c r="E75" s="427"/>
      <c r="F75" s="434"/>
      <c r="G75" s="428"/>
      <c r="H75" s="428"/>
      <c r="I75" s="428"/>
      <c r="J75" s="428"/>
      <c r="K75" s="428"/>
      <c r="L75" s="428"/>
      <c r="M75" s="435">
        <v>59.670000000000009</v>
      </c>
    </row>
    <row r="76">
      <c r="A76" s="433"/>
      <c r="B76" s="433"/>
      <c r="C76" s="428"/>
      <c r="D76" s="433" t="s">
        <v>508</v>
      </c>
      <c r="E76" s="427" t="s">
        <v>480</v>
      </c>
      <c r="F76" s="434"/>
      <c r="G76" s="428"/>
      <c r="H76" s="428">
        <v>0.0504</v>
      </c>
      <c r="I76" s="428"/>
      <c r="J76" s="428"/>
      <c r="K76" s="428"/>
      <c r="L76" s="428"/>
      <c r="M76" s="435">
        <v>27.199999999999999</v>
      </c>
    </row>
    <row r="77" ht="27.600000000000001">
      <c r="A77" s="426"/>
      <c r="B77" s="426"/>
      <c r="C77" s="426" t="s">
        <v>644</v>
      </c>
      <c r="D77" s="426" t="s">
        <v>645</v>
      </c>
      <c r="E77" s="427" t="s">
        <v>511</v>
      </c>
      <c r="F77" s="428">
        <v>0.01</v>
      </c>
      <c r="G77" s="428">
        <v>1.2</v>
      </c>
      <c r="H77" s="428">
        <v>0.0504</v>
      </c>
      <c r="I77" s="429"/>
      <c r="J77" s="430"/>
      <c r="K77" s="429">
        <v>641.70000000000005</v>
      </c>
      <c r="L77" s="430"/>
      <c r="M77" s="429">
        <v>32.340000000000003</v>
      </c>
    </row>
    <row r="78" ht="27.600000000000001">
      <c r="A78" s="426"/>
      <c r="B78" s="426"/>
      <c r="C78" s="426" t="s">
        <v>642</v>
      </c>
      <c r="D78" s="426" t="s">
        <v>643</v>
      </c>
      <c r="E78" s="427" t="s">
        <v>480</v>
      </c>
      <c r="F78" s="428">
        <v>0.01</v>
      </c>
      <c r="G78" s="428">
        <v>1.2</v>
      </c>
      <c r="H78" s="428">
        <v>0.0504</v>
      </c>
      <c r="I78" s="429"/>
      <c r="J78" s="430"/>
      <c r="K78" s="429">
        <v>539.69000000000005</v>
      </c>
      <c r="L78" s="430"/>
      <c r="M78" s="429">
        <v>27.199999999999999</v>
      </c>
    </row>
    <row r="79" ht="55.200000000000003">
      <c r="A79" s="426"/>
      <c r="B79" s="426"/>
      <c r="C79" s="426" t="s">
        <v>743</v>
      </c>
      <c r="D79" s="426" t="s">
        <v>744</v>
      </c>
      <c r="E79" s="427" t="s">
        <v>511</v>
      </c>
      <c r="F79" s="428">
        <v>0.050000000000000003</v>
      </c>
      <c r="G79" s="428">
        <v>1.2</v>
      </c>
      <c r="H79" s="428">
        <v>0.252</v>
      </c>
      <c r="I79" s="429"/>
      <c r="J79" s="430"/>
      <c r="K79" s="429">
        <v>108.47</v>
      </c>
      <c r="L79" s="430"/>
      <c r="M79" s="429">
        <v>27.329999999999998</v>
      </c>
    </row>
    <row r="80">
      <c r="A80" s="433"/>
      <c r="B80" s="433"/>
      <c r="C80" s="428">
        <v>4</v>
      </c>
      <c r="D80" s="433" t="s">
        <v>535</v>
      </c>
      <c r="E80" s="427"/>
      <c r="F80" s="434"/>
      <c r="G80" s="428"/>
      <c r="H80" s="428"/>
      <c r="I80" s="428"/>
      <c r="J80" s="428"/>
      <c r="K80" s="428"/>
      <c r="L80" s="428"/>
      <c r="M80" s="435">
        <v>61.18</v>
      </c>
    </row>
    <row r="81" ht="55.200000000000003">
      <c r="A81" s="426"/>
      <c r="B81" s="426"/>
      <c r="C81" s="426" t="s">
        <v>684</v>
      </c>
      <c r="D81" s="426" t="s">
        <v>685</v>
      </c>
      <c r="E81" s="427" t="s">
        <v>516</v>
      </c>
      <c r="F81" s="428">
        <v>0.12</v>
      </c>
      <c r="G81" s="428"/>
      <c r="H81" s="428">
        <v>0.504</v>
      </c>
      <c r="I81" s="429">
        <v>155.63</v>
      </c>
      <c r="J81" s="430">
        <v>0.78000000000000003</v>
      </c>
      <c r="K81" s="429">
        <v>121.39</v>
      </c>
      <c r="L81" s="430"/>
      <c r="M81" s="429">
        <v>61.18</v>
      </c>
    </row>
    <row r="82">
      <c r="A82" s="426"/>
      <c r="B82" s="426"/>
      <c r="C82" s="426" t="s">
        <v>757</v>
      </c>
      <c r="D82" s="436" t="s">
        <v>758</v>
      </c>
      <c r="E82" s="437" t="s">
        <v>542</v>
      </c>
      <c r="F82" s="438">
        <v>0</v>
      </c>
      <c r="G82" s="438"/>
      <c r="H82" s="438">
        <v>0</v>
      </c>
      <c r="I82" s="439"/>
      <c r="J82" s="440"/>
      <c r="K82" s="439"/>
      <c r="L82" s="440"/>
      <c r="M82" s="439"/>
    </row>
    <row r="83">
      <c r="A83" s="426"/>
      <c r="B83" s="426"/>
      <c r="C83" s="426"/>
      <c r="D83" s="441" t="s">
        <v>517</v>
      </c>
      <c r="E83" s="427"/>
      <c r="F83" s="428"/>
      <c r="G83" s="428"/>
      <c r="H83" s="428"/>
      <c r="I83" s="429"/>
      <c r="J83" s="430"/>
      <c r="K83" s="429"/>
      <c r="L83" s="430"/>
      <c r="M83" s="429">
        <v>4459.5200000000004</v>
      </c>
    </row>
    <row r="84">
      <c r="A84" s="426"/>
      <c r="B84" s="426"/>
      <c r="C84" s="426"/>
      <c r="D84" s="426" t="s">
        <v>518</v>
      </c>
      <c r="E84" s="427"/>
      <c r="F84" s="428"/>
      <c r="G84" s="428"/>
      <c r="H84" s="428"/>
      <c r="I84" s="429"/>
      <c r="J84" s="430"/>
      <c r="K84" s="429"/>
      <c r="L84" s="430"/>
      <c r="M84" s="429">
        <v>4338.6700000000001</v>
      </c>
    </row>
    <row r="85">
      <c r="A85" s="426"/>
      <c r="B85" s="426"/>
      <c r="C85" s="426" t="s">
        <v>519</v>
      </c>
      <c r="D85" s="426" t="s">
        <v>520</v>
      </c>
      <c r="E85" s="427" t="s">
        <v>206</v>
      </c>
      <c r="F85" s="428">
        <v>103</v>
      </c>
      <c r="G85" s="428"/>
      <c r="H85" s="428">
        <v>103</v>
      </c>
      <c r="I85" s="429"/>
      <c r="J85" s="430"/>
      <c r="K85" s="429"/>
      <c r="L85" s="430"/>
      <c r="M85" s="429">
        <v>4468.8299999999999</v>
      </c>
    </row>
    <row r="86">
      <c r="A86" s="436"/>
      <c r="B86" s="436"/>
      <c r="C86" s="436" t="s">
        <v>521</v>
      </c>
      <c r="D86" s="436" t="s">
        <v>522</v>
      </c>
      <c r="E86" s="437" t="s">
        <v>206</v>
      </c>
      <c r="F86" s="438">
        <v>60</v>
      </c>
      <c r="G86" s="438"/>
      <c r="H86" s="438">
        <v>60</v>
      </c>
      <c r="I86" s="439"/>
      <c r="J86" s="440"/>
      <c r="K86" s="439"/>
      <c r="L86" s="440"/>
      <c r="M86" s="439">
        <v>2603.1999999999998</v>
      </c>
    </row>
    <row r="87" ht="13.800000000000001">
      <c r="A87" s="293"/>
      <c r="B87" s="293"/>
      <c r="C87" s="293"/>
      <c r="D87" s="442" t="s">
        <v>523</v>
      </c>
      <c r="E87" s="442"/>
      <c r="F87" s="442"/>
      <c r="G87" s="442"/>
      <c r="H87" s="442"/>
      <c r="I87" s="442"/>
      <c r="J87" s="443">
        <v>2745.6071428571436</v>
      </c>
      <c r="K87" s="443"/>
      <c r="L87" s="443">
        <v>11531.550000000003</v>
      </c>
      <c r="M87" s="443"/>
    </row>
    <row r="88" ht="41.399999999999999">
      <c r="A88" s="425" t="s">
        <v>759</v>
      </c>
      <c r="B88" s="425" t="s">
        <v>759</v>
      </c>
      <c r="C88" s="426" t="s">
        <v>760</v>
      </c>
      <c r="D88" s="426" t="s">
        <v>761</v>
      </c>
      <c r="E88" s="427" t="s">
        <v>678</v>
      </c>
      <c r="F88" s="428">
        <v>0.17999999999999999</v>
      </c>
      <c r="G88" s="428"/>
      <c r="H88" s="428">
        <v>0.17999999999999999</v>
      </c>
      <c r="I88" s="429"/>
      <c r="J88" s="430"/>
      <c r="K88" s="429"/>
      <c r="L88" s="430"/>
      <c r="M88" s="429"/>
    </row>
    <row r="89" ht="26.399999999999999">
      <c r="A89" s="293"/>
      <c r="B89" s="293"/>
      <c r="C89" s="431" t="s">
        <v>611</v>
      </c>
      <c r="D89" s="431" t="s">
        <v>500</v>
      </c>
      <c r="E89" s="431"/>
      <c r="F89" s="431"/>
      <c r="G89" s="431"/>
      <c r="H89" s="431"/>
      <c r="I89" s="431"/>
      <c r="J89" s="431"/>
      <c r="K89" s="431"/>
      <c r="L89" s="431"/>
      <c r="M89" s="431"/>
    </row>
    <row r="90">
      <c r="A90" s="433"/>
      <c r="B90" s="433"/>
      <c r="C90" s="428">
        <v>1</v>
      </c>
      <c r="D90" s="433" t="s">
        <v>504</v>
      </c>
      <c r="E90" s="427" t="s">
        <v>480</v>
      </c>
      <c r="F90" s="434"/>
      <c r="G90" s="428"/>
      <c r="H90" s="428">
        <v>3.996</v>
      </c>
      <c r="I90" s="428"/>
      <c r="J90" s="428"/>
      <c r="K90" s="428"/>
      <c r="L90" s="428"/>
      <c r="M90" s="435">
        <v>2108.29</v>
      </c>
    </row>
    <row r="91">
      <c r="A91" s="426"/>
      <c r="B91" s="426"/>
      <c r="C91" s="426" t="s">
        <v>616</v>
      </c>
      <c r="D91" s="426" t="s">
        <v>617</v>
      </c>
      <c r="E91" s="427" t="s">
        <v>480</v>
      </c>
      <c r="F91" s="428">
        <v>18.5</v>
      </c>
      <c r="G91" s="428">
        <v>1.2</v>
      </c>
      <c r="H91" s="428">
        <v>3.996</v>
      </c>
      <c r="I91" s="429"/>
      <c r="J91" s="430"/>
      <c r="K91" s="429">
        <v>527.60000000000002</v>
      </c>
      <c r="L91" s="430"/>
      <c r="M91" s="429">
        <v>2108.29</v>
      </c>
    </row>
    <row r="92">
      <c r="A92" s="433"/>
      <c r="B92" s="433"/>
      <c r="C92" s="428">
        <v>2</v>
      </c>
      <c r="D92" s="433" t="s">
        <v>507</v>
      </c>
      <c r="E92" s="427"/>
      <c r="F92" s="434"/>
      <c r="G92" s="428"/>
      <c r="H92" s="428"/>
      <c r="I92" s="428"/>
      <c r="J92" s="428"/>
      <c r="K92" s="428"/>
      <c r="L92" s="428"/>
      <c r="M92" s="435">
        <v>134.34999999999999</v>
      </c>
    </row>
    <row r="93">
      <c r="A93" s="433"/>
      <c r="B93" s="433"/>
      <c r="C93" s="428"/>
      <c r="D93" s="433" t="s">
        <v>508</v>
      </c>
      <c r="E93" s="427" t="s">
        <v>480</v>
      </c>
      <c r="F93" s="434"/>
      <c r="G93" s="428"/>
      <c r="H93" s="428">
        <v>0.099360000000000004</v>
      </c>
      <c r="I93" s="428"/>
      <c r="J93" s="428"/>
      <c r="K93" s="428"/>
      <c r="L93" s="428"/>
      <c r="M93" s="435">
        <v>62.829999999999998</v>
      </c>
    </row>
    <row r="94" ht="27.600000000000001">
      <c r="A94" s="426"/>
      <c r="B94" s="426"/>
      <c r="C94" s="426" t="s">
        <v>509</v>
      </c>
      <c r="D94" s="426" t="s">
        <v>510</v>
      </c>
      <c r="E94" s="427" t="s">
        <v>511</v>
      </c>
      <c r="F94" s="428">
        <v>0.23000000000000001</v>
      </c>
      <c r="G94" s="428">
        <v>1.2</v>
      </c>
      <c r="H94" s="428">
        <v>0.049680000000000002</v>
      </c>
      <c r="I94" s="429"/>
      <c r="J94" s="430"/>
      <c r="K94" s="429">
        <v>1626.29</v>
      </c>
      <c r="L94" s="430"/>
      <c r="M94" s="429">
        <v>80.790000000000006</v>
      </c>
    </row>
    <row r="95" ht="27.600000000000001">
      <c r="A95" s="426"/>
      <c r="B95" s="426"/>
      <c r="C95" s="426" t="s">
        <v>512</v>
      </c>
      <c r="D95" s="426" t="s">
        <v>513</v>
      </c>
      <c r="E95" s="427" t="s">
        <v>480</v>
      </c>
      <c r="F95" s="428">
        <v>0.23000000000000001</v>
      </c>
      <c r="G95" s="428">
        <v>1.2</v>
      </c>
      <c r="H95" s="428">
        <v>0.049680000000000002</v>
      </c>
      <c r="I95" s="429"/>
      <c r="J95" s="430"/>
      <c r="K95" s="429">
        <v>724.95000000000005</v>
      </c>
      <c r="L95" s="430"/>
      <c r="M95" s="429">
        <v>36.020000000000003</v>
      </c>
    </row>
    <row r="96" ht="27.600000000000001">
      <c r="A96" s="426"/>
      <c r="B96" s="426"/>
      <c r="C96" s="426" t="s">
        <v>644</v>
      </c>
      <c r="D96" s="426" t="s">
        <v>645</v>
      </c>
      <c r="E96" s="427" t="s">
        <v>511</v>
      </c>
      <c r="F96" s="428">
        <v>0.23000000000000001</v>
      </c>
      <c r="G96" s="428">
        <v>1.2</v>
      </c>
      <c r="H96" s="428">
        <v>0.049680000000000002</v>
      </c>
      <c r="I96" s="429"/>
      <c r="J96" s="430"/>
      <c r="K96" s="429">
        <v>641.70000000000005</v>
      </c>
      <c r="L96" s="430"/>
      <c r="M96" s="429">
        <v>31.879999999999999</v>
      </c>
    </row>
    <row r="97" ht="27.600000000000001">
      <c r="A97" s="426"/>
      <c r="B97" s="426"/>
      <c r="C97" s="426" t="s">
        <v>642</v>
      </c>
      <c r="D97" s="426" t="s">
        <v>643</v>
      </c>
      <c r="E97" s="427" t="s">
        <v>480</v>
      </c>
      <c r="F97" s="428">
        <v>0.23000000000000001</v>
      </c>
      <c r="G97" s="428">
        <v>1.2</v>
      </c>
      <c r="H97" s="428">
        <v>0.049680000000000002</v>
      </c>
      <c r="I97" s="429"/>
      <c r="J97" s="430"/>
      <c r="K97" s="429">
        <v>539.69000000000005</v>
      </c>
      <c r="L97" s="430"/>
      <c r="M97" s="429">
        <v>26.809999999999999</v>
      </c>
    </row>
    <row r="98" ht="27.600000000000001">
      <c r="A98" s="426"/>
      <c r="B98" s="426"/>
      <c r="C98" s="426" t="s">
        <v>679</v>
      </c>
      <c r="D98" s="426" t="s">
        <v>680</v>
      </c>
      <c r="E98" s="427" t="s">
        <v>511</v>
      </c>
      <c r="F98" s="428">
        <v>2.8999999999999999</v>
      </c>
      <c r="G98" s="428">
        <v>1.2</v>
      </c>
      <c r="H98" s="428">
        <v>0.62639999999999996</v>
      </c>
      <c r="I98" s="429"/>
      <c r="J98" s="430"/>
      <c r="K98" s="429">
        <v>34.609999999999999</v>
      </c>
      <c r="L98" s="430"/>
      <c r="M98" s="429">
        <v>21.68</v>
      </c>
    </row>
    <row r="99">
      <c r="A99" s="433"/>
      <c r="B99" s="433"/>
      <c r="C99" s="428">
        <v>4</v>
      </c>
      <c r="D99" s="433" t="s">
        <v>535</v>
      </c>
      <c r="E99" s="427"/>
      <c r="F99" s="434"/>
      <c r="G99" s="428"/>
      <c r="H99" s="428"/>
      <c r="I99" s="428"/>
      <c r="J99" s="428"/>
      <c r="K99" s="428"/>
      <c r="L99" s="428"/>
      <c r="M99" s="435">
        <v>536.13999999999999</v>
      </c>
    </row>
    <row r="100" ht="55.200000000000003">
      <c r="A100" s="426"/>
      <c r="B100" s="426"/>
      <c r="C100" s="426" t="s">
        <v>684</v>
      </c>
      <c r="D100" s="426" t="s">
        <v>685</v>
      </c>
      <c r="E100" s="427" t="s">
        <v>516</v>
      </c>
      <c r="F100" s="428">
        <v>1.3</v>
      </c>
      <c r="G100" s="428"/>
      <c r="H100" s="428">
        <v>0.23400000000000001</v>
      </c>
      <c r="I100" s="429">
        <v>155.63</v>
      </c>
      <c r="J100" s="430">
        <v>0.78000000000000003</v>
      </c>
      <c r="K100" s="429">
        <v>121.39</v>
      </c>
      <c r="L100" s="430"/>
      <c r="M100" s="429">
        <v>28.41</v>
      </c>
    </row>
    <row r="101" ht="41.399999999999999">
      <c r="A101" s="426"/>
      <c r="B101" s="426"/>
      <c r="C101" s="426" t="s">
        <v>763</v>
      </c>
      <c r="D101" s="426" t="s">
        <v>764</v>
      </c>
      <c r="E101" s="427" t="s">
        <v>542</v>
      </c>
      <c r="F101" s="428">
        <v>0.0040000000000000001</v>
      </c>
      <c r="G101" s="428"/>
      <c r="H101" s="428">
        <v>0.00072000000000000005</v>
      </c>
      <c r="I101" s="429"/>
      <c r="J101" s="430"/>
      <c r="K101" s="429">
        <v>49995.769999999997</v>
      </c>
      <c r="L101" s="430"/>
      <c r="M101" s="429">
        <v>36</v>
      </c>
    </row>
    <row r="102" ht="55.200000000000003">
      <c r="A102" s="426"/>
      <c r="B102" s="426"/>
      <c r="C102" s="426" t="s">
        <v>765</v>
      </c>
      <c r="D102" s="436" t="s">
        <v>766</v>
      </c>
      <c r="E102" s="437" t="s">
        <v>516</v>
      </c>
      <c r="F102" s="438">
        <v>2.2999999999999998</v>
      </c>
      <c r="G102" s="438"/>
      <c r="H102" s="438">
        <v>0.41399999999999998</v>
      </c>
      <c r="I102" s="439">
        <v>911.55999999999995</v>
      </c>
      <c r="J102" s="440">
        <v>1.25</v>
      </c>
      <c r="K102" s="439">
        <v>1139.45</v>
      </c>
      <c r="L102" s="440"/>
      <c r="M102" s="439">
        <v>471.73000000000002</v>
      </c>
    </row>
    <row r="103">
      <c r="A103" s="426"/>
      <c r="B103" s="426"/>
      <c r="C103" s="426"/>
      <c r="D103" s="441" t="s">
        <v>517</v>
      </c>
      <c r="E103" s="427"/>
      <c r="F103" s="428"/>
      <c r="G103" s="428"/>
      <c r="H103" s="428"/>
      <c r="I103" s="429"/>
      <c r="J103" s="430"/>
      <c r="K103" s="429"/>
      <c r="L103" s="430"/>
      <c r="M103" s="429">
        <v>2841.6099999999997</v>
      </c>
    </row>
    <row r="104" ht="41.399999999999999">
      <c r="A104" s="425" t="s">
        <v>767</v>
      </c>
      <c r="B104" s="425" t="s">
        <v>767</v>
      </c>
      <c r="C104" s="426" t="s">
        <v>619</v>
      </c>
      <c r="D104" s="426" t="s">
        <v>620</v>
      </c>
      <c r="E104" s="427" t="s">
        <v>206</v>
      </c>
      <c r="F104" s="428">
        <v>2</v>
      </c>
      <c r="G104" s="428"/>
      <c r="H104" s="428">
        <v>2</v>
      </c>
      <c r="I104" s="429"/>
      <c r="J104" s="430"/>
      <c r="K104" s="429"/>
      <c r="L104" s="430"/>
      <c r="M104" s="429">
        <v>35.140000000000001</v>
      </c>
    </row>
    <row r="105">
      <c r="A105" s="426"/>
      <c r="B105" s="426"/>
      <c r="C105" s="426"/>
      <c r="D105" s="426" t="s">
        <v>518</v>
      </c>
      <c r="E105" s="427"/>
      <c r="F105" s="428"/>
      <c r="G105" s="428"/>
      <c r="H105" s="428"/>
      <c r="I105" s="429"/>
      <c r="J105" s="430"/>
      <c r="K105" s="429"/>
      <c r="L105" s="430"/>
      <c r="M105" s="429">
        <v>2171.1199999999999</v>
      </c>
    </row>
    <row r="106" ht="27.600000000000001">
      <c r="A106" s="426"/>
      <c r="B106" s="426"/>
      <c r="C106" s="426" t="s">
        <v>621</v>
      </c>
      <c r="D106" s="426" t="s">
        <v>622</v>
      </c>
      <c r="E106" s="427" t="s">
        <v>206</v>
      </c>
      <c r="F106" s="428">
        <v>97</v>
      </c>
      <c r="G106" s="428"/>
      <c r="H106" s="428">
        <v>97</v>
      </c>
      <c r="I106" s="429"/>
      <c r="J106" s="430"/>
      <c r="K106" s="429"/>
      <c r="L106" s="430"/>
      <c r="M106" s="429">
        <v>2105.9899999999998</v>
      </c>
    </row>
    <row r="107" ht="27.600000000000001">
      <c r="A107" s="436"/>
      <c r="B107" s="436"/>
      <c r="C107" s="436" t="s">
        <v>623</v>
      </c>
      <c r="D107" s="436" t="s">
        <v>624</v>
      </c>
      <c r="E107" s="437" t="s">
        <v>206</v>
      </c>
      <c r="F107" s="438">
        <v>51</v>
      </c>
      <c r="G107" s="438"/>
      <c r="H107" s="438">
        <v>51</v>
      </c>
      <c r="I107" s="439"/>
      <c r="J107" s="440"/>
      <c r="K107" s="439"/>
      <c r="L107" s="440"/>
      <c r="M107" s="439">
        <v>1107.27</v>
      </c>
    </row>
    <row r="108" ht="13.800000000000001">
      <c r="A108" s="293"/>
      <c r="B108" s="293"/>
      <c r="C108" s="293"/>
      <c r="D108" s="442" t="s">
        <v>523</v>
      </c>
      <c r="E108" s="442"/>
      <c r="F108" s="442"/>
      <c r="G108" s="442"/>
      <c r="H108" s="442"/>
      <c r="I108" s="442"/>
      <c r="J108" s="443">
        <v>33833.388888888883</v>
      </c>
      <c r="K108" s="443"/>
      <c r="L108" s="443">
        <v>6090.0099999999993</v>
      </c>
      <c r="M108" s="443"/>
    </row>
    <row r="109" ht="27.600000000000001">
      <c r="A109" s="425" t="s">
        <v>768</v>
      </c>
      <c r="B109" s="425" t="s">
        <v>768</v>
      </c>
      <c r="C109" s="426" t="s">
        <v>769</v>
      </c>
      <c r="D109" s="426" t="s">
        <v>770</v>
      </c>
      <c r="E109" s="427" t="s">
        <v>730</v>
      </c>
      <c r="F109" s="428">
        <v>0.126</v>
      </c>
      <c r="G109" s="428"/>
      <c r="H109" s="428">
        <v>0.126</v>
      </c>
      <c r="I109" s="429"/>
      <c r="J109" s="430"/>
      <c r="K109" s="429"/>
      <c r="L109" s="430"/>
      <c r="M109" s="429"/>
    </row>
    <row r="110" ht="26.399999999999999">
      <c r="A110" s="293"/>
      <c r="B110" s="293"/>
      <c r="C110" s="431" t="s">
        <v>499</v>
      </c>
      <c r="D110" s="431" t="s">
        <v>500</v>
      </c>
      <c r="E110" s="431"/>
      <c r="F110" s="431"/>
      <c r="G110" s="431"/>
      <c r="H110" s="431"/>
      <c r="I110" s="431"/>
      <c r="J110" s="431"/>
      <c r="K110" s="431"/>
      <c r="L110" s="431"/>
      <c r="M110" s="431"/>
    </row>
    <row r="111">
      <c r="A111" s="433"/>
      <c r="B111" s="433"/>
      <c r="C111" s="428">
        <v>1</v>
      </c>
      <c r="D111" s="433" t="s">
        <v>504</v>
      </c>
      <c r="E111" s="427" t="s">
        <v>480</v>
      </c>
      <c r="F111" s="434"/>
      <c r="G111" s="428"/>
      <c r="H111" s="428">
        <v>13.3812</v>
      </c>
      <c r="I111" s="428"/>
      <c r="J111" s="428"/>
      <c r="K111" s="428"/>
      <c r="L111" s="428"/>
      <c r="M111" s="435">
        <v>5631.75</v>
      </c>
    </row>
    <row r="112">
      <c r="A112" s="426"/>
      <c r="B112" s="426"/>
      <c r="C112" s="426" t="s">
        <v>771</v>
      </c>
      <c r="D112" s="436" t="s">
        <v>772</v>
      </c>
      <c r="E112" s="437" t="s">
        <v>480</v>
      </c>
      <c r="F112" s="438">
        <v>88.5</v>
      </c>
      <c r="G112" s="438">
        <v>1.2</v>
      </c>
      <c r="H112" s="438">
        <v>13.3812</v>
      </c>
      <c r="I112" s="439"/>
      <c r="J112" s="440"/>
      <c r="K112" s="439">
        <v>420.87</v>
      </c>
      <c r="L112" s="440"/>
      <c r="M112" s="439">
        <v>5631.75</v>
      </c>
    </row>
    <row r="113">
      <c r="A113" s="426"/>
      <c r="B113" s="426"/>
      <c r="C113" s="426"/>
      <c r="D113" s="441" t="s">
        <v>517</v>
      </c>
      <c r="E113" s="427"/>
      <c r="F113" s="428"/>
      <c r="G113" s="428"/>
      <c r="H113" s="428"/>
      <c r="I113" s="429"/>
      <c r="J113" s="430"/>
      <c r="K113" s="429"/>
      <c r="L113" s="430"/>
      <c r="M113" s="429">
        <v>5631.75</v>
      </c>
    </row>
    <row r="114">
      <c r="A114" s="426"/>
      <c r="B114" s="426"/>
      <c r="C114" s="426"/>
      <c r="D114" s="426" t="s">
        <v>518</v>
      </c>
      <c r="E114" s="427"/>
      <c r="F114" s="428"/>
      <c r="G114" s="428"/>
      <c r="H114" s="428"/>
      <c r="I114" s="429"/>
      <c r="J114" s="430"/>
      <c r="K114" s="429"/>
      <c r="L114" s="430"/>
      <c r="M114" s="429">
        <v>5631.75</v>
      </c>
    </row>
    <row r="115" ht="27.600000000000001">
      <c r="A115" s="426"/>
      <c r="B115" s="426"/>
      <c r="C115" s="426" t="s">
        <v>734</v>
      </c>
      <c r="D115" s="426" t="s">
        <v>735</v>
      </c>
      <c r="E115" s="427" t="s">
        <v>206</v>
      </c>
      <c r="F115" s="428">
        <v>89</v>
      </c>
      <c r="G115" s="428"/>
      <c r="H115" s="428">
        <v>89</v>
      </c>
      <c r="I115" s="429"/>
      <c r="J115" s="430"/>
      <c r="K115" s="429"/>
      <c r="L115" s="430"/>
      <c r="M115" s="429">
        <v>5012.2600000000002</v>
      </c>
    </row>
    <row r="116" ht="27.600000000000001">
      <c r="A116" s="436"/>
      <c r="B116" s="436"/>
      <c r="C116" s="436" t="s">
        <v>736</v>
      </c>
      <c r="D116" s="436" t="s">
        <v>737</v>
      </c>
      <c r="E116" s="437" t="s">
        <v>206</v>
      </c>
      <c r="F116" s="438">
        <v>40</v>
      </c>
      <c r="G116" s="438"/>
      <c r="H116" s="438">
        <v>40</v>
      </c>
      <c r="I116" s="439"/>
      <c r="J116" s="440"/>
      <c r="K116" s="439"/>
      <c r="L116" s="440"/>
      <c r="M116" s="439">
        <v>2252.6999999999998</v>
      </c>
    </row>
    <row r="117" ht="13.800000000000001">
      <c r="A117" s="293"/>
      <c r="B117" s="293"/>
      <c r="C117" s="293"/>
      <c r="D117" s="442" t="s">
        <v>523</v>
      </c>
      <c r="E117" s="442"/>
      <c r="F117" s="442"/>
      <c r="G117" s="442"/>
      <c r="H117" s="442"/>
      <c r="I117" s="442"/>
      <c r="J117" s="443">
        <v>102354.84126984126</v>
      </c>
      <c r="K117" s="443"/>
      <c r="L117" s="443">
        <v>12896.709999999999</v>
      </c>
      <c r="M117" s="443"/>
    </row>
    <row r="118" ht="27.600000000000001">
      <c r="A118" s="425" t="s">
        <v>773</v>
      </c>
      <c r="B118" s="425" t="s">
        <v>773</v>
      </c>
      <c r="C118" s="426" t="s">
        <v>774</v>
      </c>
      <c r="D118" s="426" t="s">
        <v>775</v>
      </c>
      <c r="E118" s="427" t="s">
        <v>776</v>
      </c>
      <c r="F118" s="428">
        <v>0.018839999999999999</v>
      </c>
      <c r="G118" s="428"/>
      <c r="H118" s="428">
        <v>0.018839999999999999</v>
      </c>
      <c r="I118" s="429"/>
      <c r="J118" s="430"/>
      <c r="K118" s="429"/>
      <c r="L118" s="430"/>
      <c r="M118" s="429"/>
    </row>
    <row r="119" ht="26.399999999999999">
      <c r="A119" s="293"/>
      <c r="B119" s="293"/>
      <c r="C119" s="431" t="s">
        <v>499</v>
      </c>
      <c r="D119" s="431" t="s">
        <v>500</v>
      </c>
      <c r="E119" s="431"/>
      <c r="F119" s="431"/>
      <c r="G119" s="431"/>
      <c r="H119" s="431"/>
      <c r="I119" s="431"/>
      <c r="J119" s="431"/>
      <c r="K119" s="431"/>
      <c r="L119" s="431"/>
      <c r="M119" s="431"/>
    </row>
    <row r="120">
      <c r="A120" s="433"/>
      <c r="B120" s="433"/>
      <c r="C120" s="428">
        <v>1</v>
      </c>
      <c r="D120" s="433" t="s">
        <v>504</v>
      </c>
      <c r="E120" s="427" t="s">
        <v>480</v>
      </c>
      <c r="F120" s="434"/>
      <c r="G120" s="428"/>
      <c r="H120" s="428">
        <v>0.088397299999999998</v>
      </c>
      <c r="I120" s="428"/>
      <c r="J120" s="428"/>
      <c r="K120" s="428"/>
      <c r="L120" s="428"/>
      <c r="M120" s="435">
        <v>54.119999999999997</v>
      </c>
    </row>
    <row r="121">
      <c r="A121" s="426"/>
      <c r="B121" s="426"/>
      <c r="C121" s="426" t="s">
        <v>778</v>
      </c>
      <c r="D121" s="426" t="s">
        <v>779</v>
      </c>
      <c r="E121" s="427" t="s">
        <v>480</v>
      </c>
      <c r="F121" s="428">
        <v>3.9100000000000001</v>
      </c>
      <c r="G121" s="428">
        <v>1.2</v>
      </c>
      <c r="H121" s="428">
        <v>0.088397299999999998</v>
      </c>
      <c r="I121" s="429"/>
      <c r="J121" s="430"/>
      <c r="K121" s="429">
        <v>612.17999999999995</v>
      </c>
      <c r="L121" s="430"/>
      <c r="M121" s="429">
        <v>54.119999999999997</v>
      </c>
    </row>
    <row r="122">
      <c r="A122" s="433"/>
      <c r="B122" s="433"/>
      <c r="C122" s="428">
        <v>2</v>
      </c>
      <c r="D122" s="433" t="s">
        <v>507</v>
      </c>
      <c r="E122" s="427"/>
      <c r="F122" s="434"/>
      <c r="G122" s="428"/>
      <c r="H122" s="428"/>
      <c r="I122" s="428"/>
      <c r="J122" s="428"/>
      <c r="K122" s="428"/>
      <c r="L122" s="428"/>
      <c r="M122" s="435">
        <v>0.94999999999999973</v>
      </c>
    </row>
    <row r="123">
      <c r="A123" s="433"/>
      <c r="B123" s="433"/>
      <c r="C123" s="428"/>
      <c r="D123" s="433" t="s">
        <v>508</v>
      </c>
      <c r="E123" s="427" t="s">
        <v>480</v>
      </c>
      <c r="F123" s="434"/>
      <c r="G123" s="428"/>
      <c r="H123" s="428">
        <v>0.00090430000000000003</v>
      </c>
      <c r="I123" s="428"/>
      <c r="J123" s="428"/>
      <c r="K123" s="428"/>
      <c r="L123" s="428"/>
      <c r="M123" s="435">
        <v>0.51000000000000001</v>
      </c>
    </row>
    <row r="124" ht="27.600000000000001">
      <c r="A124" s="426"/>
      <c r="B124" s="426"/>
      <c r="C124" s="426" t="s">
        <v>780</v>
      </c>
      <c r="D124" s="426" t="s">
        <v>781</v>
      </c>
      <c r="E124" s="427" t="s">
        <v>511</v>
      </c>
      <c r="F124" s="428">
        <v>0.01</v>
      </c>
      <c r="G124" s="428">
        <v>1.2</v>
      </c>
      <c r="H124" s="428">
        <v>0.00022609999999999999</v>
      </c>
      <c r="I124" s="429">
        <v>6.6200000000000001</v>
      </c>
      <c r="J124" s="430">
        <v>1.48</v>
      </c>
      <c r="K124" s="429">
        <v>9.8000000000000007</v>
      </c>
      <c r="L124" s="430"/>
      <c r="M124" s="429">
        <v>0</v>
      </c>
    </row>
    <row r="125" ht="69">
      <c r="A125" s="426"/>
      <c r="B125" s="426"/>
      <c r="C125" s="426" t="s">
        <v>782</v>
      </c>
      <c r="D125" s="426" t="s">
        <v>783</v>
      </c>
      <c r="E125" s="427" t="s">
        <v>511</v>
      </c>
      <c r="F125" s="428">
        <v>0.01</v>
      </c>
      <c r="G125" s="428">
        <v>1.2</v>
      </c>
      <c r="H125" s="428">
        <v>0.00022609999999999999</v>
      </c>
      <c r="I125" s="429"/>
      <c r="J125" s="430"/>
      <c r="K125" s="429">
        <v>1587.8800000000001</v>
      </c>
      <c r="L125" s="430"/>
      <c r="M125" s="429">
        <v>0.35999999999999999</v>
      </c>
    </row>
    <row r="126" ht="27.600000000000001">
      <c r="A126" s="426"/>
      <c r="B126" s="426"/>
      <c r="C126" s="426" t="s">
        <v>533</v>
      </c>
      <c r="D126" s="426" t="s">
        <v>534</v>
      </c>
      <c r="E126" s="427" t="s">
        <v>480</v>
      </c>
      <c r="F126" s="428">
        <v>0.01</v>
      </c>
      <c r="G126" s="428">
        <v>1.2</v>
      </c>
      <c r="H126" s="428">
        <v>0.00022609999999999999</v>
      </c>
      <c r="I126" s="429"/>
      <c r="J126" s="430"/>
      <c r="K126" s="429">
        <v>620.24000000000001</v>
      </c>
      <c r="L126" s="430"/>
      <c r="M126" s="429">
        <v>0.14000000000000001</v>
      </c>
    </row>
    <row r="127" ht="27.600000000000001">
      <c r="A127" s="426"/>
      <c r="B127" s="426"/>
      <c r="C127" s="426" t="s">
        <v>644</v>
      </c>
      <c r="D127" s="426" t="s">
        <v>645</v>
      </c>
      <c r="E127" s="427" t="s">
        <v>511</v>
      </c>
      <c r="F127" s="428">
        <v>0.029999999999999999</v>
      </c>
      <c r="G127" s="428">
        <v>1.2</v>
      </c>
      <c r="H127" s="428">
        <v>0.00067820000000000001</v>
      </c>
      <c r="I127" s="429"/>
      <c r="J127" s="430"/>
      <c r="K127" s="429">
        <v>641.70000000000005</v>
      </c>
      <c r="L127" s="430"/>
      <c r="M127" s="429">
        <v>0.44</v>
      </c>
    </row>
    <row r="128" ht="27.600000000000001">
      <c r="A128" s="426"/>
      <c r="B128" s="426"/>
      <c r="C128" s="426" t="s">
        <v>642</v>
      </c>
      <c r="D128" s="426" t="s">
        <v>643</v>
      </c>
      <c r="E128" s="427" t="s">
        <v>480</v>
      </c>
      <c r="F128" s="428">
        <v>0.029999999999999999</v>
      </c>
      <c r="G128" s="428">
        <v>1.2</v>
      </c>
      <c r="H128" s="428">
        <v>0.00067820000000000001</v>
      </c>
      <c r="I128" s="429"/>
      <c r="J128" s="430"/>
      <c r="K128" s="429">
        <v>539.69000000000005</v>
      </c>
      <c r="L128" s="430"/>
      <c r="M128" s="429">
        <v>0.37</v>
      </c>
    </row>
    <row r="129" ht="41.399999999999999">
      <c r="A129" s="426"/>
      <c r="B129" s="426"/>
      <c r="C129" s="426" t="s">
        <v>784</v>
      </c>
      <c r="D129" s="426" t="s">
        <v>785</v>
      </c>
      <c r="E129" s="427" t="s">
        <v>511</v>
      </c>
      <c r="F129" s="428">
        <v>1.1200000000000001</v>
      </c>
      <c r="G129" s="428">
        <v>1.2</v>
      </c>
      <c r="H129" s="428">
        <v>0.025321</v>
      </c>
      <c r="I129" s="429">
        <v>4.5199999999999996</v>
      </c>
      <c r="J129" s="430">
        <v>1.3200000000000001</v>
      </c>
      <c r="K129" s="429">
        <v>5.9699999999999998</v>
      </c>
      <c r="L129" s="430"/>
      <c r="M129" s="429">
        <v>0.14999999999999999</v>
      </c>
    </row>
    <row r="130">
      <c r="A130" s="433"/>
      <c r="B130" s="433"/>
      <c r="C130" s="428">
        <v>4</v>
      </c>
      <c r="D130" s="433" t="s">
        <v>535</v>
      </c>
      <c r="E130" s="427"/>
      <c r="F130" s="434"/>
      <c r="G130" s="428"/>
      <c r="H130" s="428"/>
      <c r="I130" s="428"/>
      <c r="J130" s="428"/>
      <c r="K130" s="428"/>
      <c r="L130" s="428"/>
      <c r="M130" s="435">
        <v>19.630000000000003</v>
      </c>
    </row>
    <row r="131">
      <c r="A131" s="426"/>
      <c r="B131" s="426"/>
      <c r="C131" s="426" t="s">
        <v>540</v>
      </c>
      <c r="D131" s="426" t="s">
        <v>541</v>
      </c>
      <c r="E131" s="427" t="s">
        <v>542</v>
      </c>
      <c r="F131" s="428">
        <v>0.0089999999999999993</v>
      </c>
      <c r="G131" s="428"/>
      <c r="H131" s="428">
        <v>0.0001696</v>
      </c>
      <c r="I131" s="429">
        <v>80020.979999999996</v>
      </c>
      <c r="J131" s="430">
        <v>1.29</v>
      </c>
      <c r="K131" s="429">
        <v>103227.06</v>
      </c>
      <c r="L131" s="430"/>
      <c r="M131" s="429">
        <v>17.510000000000002</v>
      </c>
    </row>
    <row r="132">
      <c r="A132" s="426"/>
      <c r="B132" s="426"/>
      <c r="C132" s="426" t="s">
        <v>543</v>
      </c>
      <c r="D132" s="436" t="s">
        <v>544</v>
      </c>
      <c r="E132" s="437" t="s">
        <v>516</v>
      </c>
      <c r="F132" s="438">
        <v>1.3</v>
      </c>
      <c r="G132" s="438"/>
      <c r="H132" s="438">
        <v>0.024492</v>
      </c>
      <c r="I132" s="439">
        <v>60.600000000000001</v>
      </c>
      <c r="J132" s="440">
        <v>1.4299999999999999</v>
      </c>
      <c r="K132" s="439">
        <v>86.659999999999997</v>
      </c>
      <c r="L132" s="440"/>
      <c r="M132" s="439">
        <v>2.1200000000000001</v>
      </c>
    </row>
    <row r="133">
      <c r="A133" s="426"/>
      <c r="B133" s="426"/>
      <c r="C133" s="426"/>
      <c r="D133" s="441" t="s">
        <v>517</v>
      </c>
      <c r="E133" s="427"/>
      <c r="F133" s="428"/>
      <c r="G133" s="428"/>
      <c r="H133" s="428"/>
      <c r="I133" s="429"/>
      <c r="J133" s="430"/>
      <c r="K133" s="429"/>
      <c r="L133" s="430"/>
      <c r="M133" s="429">
        <v>75.210000000000008</v>
      </c>
    </row>
    <row r="134">
      <c r="A134" s="426"/>
      <c r="B134" s="426"/>
      <c r="C134" s="426"/>
      <c r="D134" s="426" t="s">
        <v>518</v>
      </c>
      <c r="E134" s="427"/>
      <c r="F134" s="428"/>
      <c r="G134" s="428"/>
      <c r="H134" s="428"/>
      <c r="I134" s="429"/>
      <c r="J134" s="430"/>
      <c r="K134" s="429"/>
      <c r="L134" s="430"/>
      <c r="M134" s="429">
        <v>54.629999999999995</v>
      </c>
    </row>
    <row r="135" ht="27.600000000000001">
      <c r="A135" s="426"/>
      <c r="B135" s="426"/>
      <c r="C135" s="426" t="s">
        <v>786</v>
      </c>
      <c r="D135" s="426" t="s">
        <v>787</v>
      </c>
      <c r="E135" s="427" t="s">
        <v>206</v>
      </c>
      <c r="F135" s="428">
        <v>94</v>
      </c>
      <c r="G135" s="428"/>
      <c r="H135" s="428">
        <v>94</v>
      </c>
      <c r="I135" s="429"/>
      <c r="J135" s="430"/>
      <c r="K135" s="429"/>
      <c r="L135" s="430"/>
      <c r="M135" s="429">
        <v>51.350000000000001</v>
      </c>
    </row>
    <row r="136" ht="27.600000000000001">
      <c r="A136" s="436"/>
      <c r="B136" s="436"/>
      <c r="C136" s="436" t="s">
        <v>788</v>
      </c>
      <c r="D136" s="436" t="s">
        <v>789</v>
      </c>
      <c r="E136" s="437" t="s">
        <v>206</v>
      </c>
      <c r="F136" s="438">
        <v>51</v>
      </c>
      <c r="G136" s="438"/>
      <c r="H136" s="438">
        <v>51</v>
      </c>
      <c r="I136" s="439"/>
      <c r="J136" s="440"/>
      <c r="K136" s="439"/>
      <c r="L136" s="440"/>
      <c r="M136" s="439">
        <v>27.859999999999999</v>
      </c>
    </row>
    <row r="137" ht="13.800000000000001">
      <c r="A137" s="293"/>
      <c r="B137" s="293"/>
      <c r="C137" s="293"/>
      <c r="D137" s="442" t="s">
        <v>523</v>
      </c>
      <c r="E137" s="442"/>
      <c r="F137" s="442"/>
      <c r="G137" s="442"/>
      <c r="H137" s="442"/>
      <c r="I137" s="442"/>
      <c r="J137" s="443">
        <v>8196.3906581740994</v>
      </c>
      <c r="K137" s="443"/>
      <c r="L137" s="443">
        <v>154.42000000000002</v>
      </c>
      <c r="M137" s="443"/>
    </row>
    <row r="138" ht="13.199999999999999">
      <c r="A138" s="293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</row>
    <row r="139" ht="13.800000000000001">
      <c r="A139" s="446"/>
      <c r="B139" s="446"/>
      <c r="C139" s="447"/>
      <c r="D139" s="441" t="s">
        <v>564</v>
      </c>
      <c r="E139" s="441"/>
      <c r="F139" s="441"/>
      <c r="G139" s="441"/>
      <c r="H139" s="441"/>
      <c r="I139" s="441"/>
      <c r="J139" s="435"/>
      <c r="K139" s="446"/>
      <c r="L139" s="448"/>
      <c r="M139" s="435">
        <v>26605.98</v>
      </c>
    </row>
    <row r="140" ht="13.800000000000001">
      <c r="A140" s="449"/>
      <c r="B140" s="449"/>
      <c r="C140" s="450"/>
      <c r="D140" s="451" t="s">
        <v>565</v>
      </c>
      <c r="E140" s="426"/>
      <c r="F140" s="426"/>
      <c r="G140" s="426"/>
      <c r="H140" s="426"/>
      <c r="I140" s="426"/>
      <c r="J140" s="429"/>
      <c r="K140" s="449"/>
      <c r="L140" s="428"/>
      <c r="M140" s="429"/>
    </row>
    <row r="141" ht="13.800000000000001">
      <c r="A141" s="449"/>
      <c r="B141" s="449"/>
      <c r="C141" s="450"/>
      <c r="D141" s="426" t="s">
        <v>566</v>
      </c>
      <c r="E141" s="426"/>
      <c r="F141" s="426"/>
      <c r="G141" s="426"/>
      <c r="H141" s="426"/>
      <c r="I141" s="426"/>
      <c r="J141" s="429"/>
      <c r="K141" s="449"/>
      <c r="L141" s="428"/>
      <c r="M141" s="429">
        <v>23610.84</v>
      </c>
    </row>
    <row r="142" ht="13.800000000000001">
      <c r="A142" s="449"/>
      <c r="B142" s="449"/>
      <c r="C142" s="450"/>
      <c r="D142" s="426" t="s">
        <v>567</v>
      </c>
      <c r="E142" s="426"/>
      <c r="F142" s="426"/>
      <c r="G142" s="426"/>
      <c r="H142" s="426"/>
      <c r="I142" s="426"/>
      <c r="J142" s="429"/>
      <c r="K142" s="449"/>
      <c r="L142" s="428"/>
      <c r="M142" s="429">
        <v>2324.8400000000001</v>
      </c>
    </row>
    <row r="143" ht="13.800000000000001">
      <c r="A143" s="449"/>
      <c r="B143" s="449"/>
      <c r="C143" s="450"/>
      <c r="D143" s="451" t="s">
        <v>568</v>
      </c>
      <c r="E143" s="426"/>
      <c r="F143" s="426"/>
      <c r="G143" s="426"/>
      <c r="H143" s="426"/>
      <c r="I143" s="426"/>
      <c r="J143" s="429"/>
      <c r="K143" s="449"/>
      <c r="L143" s="428"/>
      <c r="M143" s="429"/>
    </row>
    <row r="144" ht="13.800000000000001">
      <c r="A144" s="449"/>
      <c r="B144" s="449"/>
      <c r="C144" s="450"/>
      <c r="D144" s="426" t="s">
        <v>567</v>
      </c>
      <c r="E144" s="426"/>
      <c r="F144" s="426"/>
      <c r="G144" s="426"/>
      <c r="H144" s="426"/>
      <c r="I144" s="426"/>
      <c r="J144" s="429"/>
      <c r="K144" s="449"/>
      <c r="L144" s="428"/>
      <c r="M144" s="429">
        <v>1198.1000000000001</v>
      </c>
    </row>
    <row r="145" ht="13.800000000000001">
      <c r="A145" s="449"/>
      <c r="B145" s="449"/>
      <c r="C145" s="450"/>
      <c r="D145" s="451" t="s">
        <v>569</v>
      </c>
      <c r="E145" s="426"/>
      <c r="F145" s="426"/>
      <c r="G145" s="426"/>
      <c r="H145" s="426"/>
      <c r="I145" s="426"/>
      <c r="J145" s="429"/>
      <c r="K145" s="449"/>
      <c r="L145" s="428"/>
      <c r="M145" s="429"/>
    </row>
    <row r="146" ht="13.800000000000001">
      <c r="A146" s="449"/>
      <c r="B146" s="449"/>
      <c r="C146" s="450"/>
      <c r="D146" s="426" t="s">
        <v>570</v>
      </c>
      <c r="E146" s="426"/>
      <c r="F146" s="426"/>
      <c r="G146" s="426"/>
      <c r="H146" s="426"/>
      <c r="I146" s="426"/>
      <c r="J146" s="429"/>
      <c r="K146" s="449"/>
      <c r="L146" s="428"/>
      <c r="M146" s="429">
        <v>1126.74</v>
      </c>
    </row>
    <row r="147" ht="13.800000000000001">
      <c r="A147" s="449"/>
      <c r="B147" s="449"/>
      <c r="C147" s="450"/>
      <c r="D147" s="426" t="s">
        <v>571</v>
      </c>
      <c r="E147" s="426"/>
      <c r="F147" s="426"/>
      <c r="G147" s="426"/>
      <c r="H147" s="426"/>
      <c r="I147" s="426"/>
      <c r="J147" s="429"/>
      <c r="K147" s="449"/>
      <c r="L147" s="428"/>
      <c r="M147" s="429">
        <v>0</v>
      </c>
    </row>
    <row r="148" ht="13.800000000000001">
      <c r="A148" s="449"/>
      <c r="B148" s="449"/>
      <c r="C148" s="450"/>
      <c r="D148" s="426" t="s">
        <v>572</v>
      </c>
      <c r="E148" s="426"/>
      <c r="F148" s="426"/>
      <c r="G148" s="426"/>
      <c r="H148" s="426"/>
      <c r="I148" s="426"/>
      <c r="J148" s="429"/>
      <c r="K148" s="449"/>
      <c r="L148" s="428"/>
      <c r="M148" s="429">
        <v>670.30000000000007</v>
      </c>
    </row>
    <row r="149" ht="13.800000000000001">
      <c r="A149" s="449"/>
      <c r="B149" s="449"/>
      <c r="C149" s="450"/>
      <c r="D149" s="451" t="s">
        <v>568</v>
      </c>
      <c r="E149" s="426"/>
      <c r="F149" s="426"/>
      <c r="G149" s="426"/>
      <c r="H149" s="426"/>
      <c r="I149" s="426"/>
      <c r="J149" s="429"/>
      <c r="K149" s="449"/>
      <c r="L149" s="428"/>
      <c r="M149" s="429"/>
    </row>
    <row r="150" ht="13.800000000000001">
      <c r="A150" s="449"/>
      <c r="B150" s="449"/>
      <c r="C150" s="450"/>
      <c r="D150" s="426" t="s">
        <v>573</v>
      </c>
      <c r="E150" s="426"/>
      <c r="F150" s="426"/>
      <c r="G150" s="426"/>
      <c r="H150" s="426"/>
      <c r="I150" s="426"/>
      <c r="J150" s="429"/>
      <c r="K150" s="449"/>
      <c r="L150" s="428"/>
      <c r="M150" s="429">
        <v>670.30000000000007</v>
      </c>
    </row>
    <row r="151" ht="13.800000000000001">
      <c r="A151" s="449"/>
      <c r="B151" s="449"/>
      <c r="C151" s="450"/>
      <c r="D151" s="426" t="s">
        <v>574</v>
      </c>
      <c r="E151" s="426"/>
      <c r="F151" s="426"/>
      <c r="G151" s="426"/>
      <c r="H151" s="426"/>
      <c r="I151" s="426"/>
      <c r="J151" s="429"/>
      <c r="K151" s="449"/>
      <c r="L151" s="428"/>
      <c r="M151" s="429">
        <v>0</v>
      </c>
    </row>
    <row r="152" ht="13.800000000000001">
      <c r="A152" s="449"/>
      <c r="B152" s="449"/>
      <c r="C152" s="450"/>
      <c r="D152" s="426" t="s">
        <v>575</v>
      </c>
      <c r="E152" s="426"/>
      <c r="F152" s="426"/>
      <c r="G152" s="426"/>
      <c r="H152" s="426"/>
      <c r="I152" s="426"/>
      <c r="J152" s="429"/>
      <c r="K152" s="449"/>
      <c r="L152" s="428"/>
      <c r="M152" s="429">
        <v>0</v>
      </c>
    </row>
    <row r="153" ht="13.800000000000001">
      <c r="A153" s="449"/>
      <c r="B153" s="449"/>
      <c r="C153" s="450"/>
      <c r="D153" s="426" t="s">
        <v>576</v>
      </c>
      <c r="E153" s="426"/>
      <c r="F153" s="426"/>
      <c r="G153" s="426"/>
      <c r="H153" s="426"/>
      <c r="I153" s="426"/>
      <c r="J153" s="429"/>
      <c r="K153" s="449"/>
      <c r="L153" s="428"/>
      <c r="M153" s="429">
        <v>24737.580000000002</v>
      </c>
    </row>
    <row r="154" ht="13.800000000000001">
      <c r="A154" s="449"/>
      <c r="B154" s="449"/>
      <c r="C154" s="450"/>
      <c r="D154" s="426" t="s">
        <v>577</v>
      </c>
      <c r="E154" s="426"/>
      <c r="F154" s="426"/>
      <c r="G154" s="426"/>
      <c r="H154" s="426"/>
      <c r="I154" s="426"/>
      <c r="J154" s="429"/>
      <c r="K154" s="449"/>
      <c r="L154" s="428"/>
      <c r="M154" s="429">
        <v>23125</v>
      </c>
    </row>
    <row r="155" ht="13.800000000000001">
      <c r="A155" s="449"/>
      <c r="B155" s="449"/>
      <c r="C155" s="450"/>
      <c r="D155" s="426" t="s">
        <v>578</v>
      </c>
      <c r="E155" s="426"/>
      <c r="F155" s="426"/>
      <c r="G155" s="426"/>
      <c r="H155" s="426"/>
      <c r="I155" s="426"/>
      <c r="J155" s="429"/>
      <c r="K155" s="449"/>
      <c r="L155" s="428"/>
      <c r="M155" s="429">
        <v>11471.470000000001</v>
      </c>
    </row>
    <row r="156" ht="13.800000000000001">
      <c r="A156" s="449"/>
      <c r="B156" s="449"/>
      <c r="C156" s="450"/>
      <c r="D156" s="426" t="s">
        <v>579</v>
      </c>
      <c r="E156" s="426"/>
      <c r="F156" s="426"/>
      <c r="G156" s="426"/>
      <c r="H156" s="426"/>
      <c r="I156" s="426"/>
      <c r="J156" s="429"/>
      <c r="K156" s="449"/>
      <c r="L156" s="428"/>
      <c r="M156" s="429">
        <v>0</v>
      </c>
    </row>
    <row r="157" ht="13.800000000000001">
      <c r="A157" s="449"/>
      <c r="B157" s="449"/>
      <c r="C157" s="450"/>
      <c r="D157" s="451" t="s">
        <v>565</v>
      </c>
      <c r="E157" s="426"/>
      <c r="F157" s="426"/>
      <c r="G157" s="426"/>
      <c r="H157" s="426"/>
      <c r="I157" s="426"/>
      <c r="J157" s="429"/>
      <c r="K157" s="449"/>
      <c r="L157" s="428"/>
      <c r="M157" s="429"/>
    </row>
    <row r="158" ht="13.800000000000001">
      <c r="A158" s="449"/>
      <c r="B158" s="449"/>
      <c r="C158" s="450"/>
      <c r="D158" s="426" t="s">
        <v>580</v>
      </c>
      <c r="E158" s="426"/>
      <c r="F158" s="426"/>
      <c r="G158" s="426"/>
      <c r="H158" s="426"/>
      <c r="I158" s="426"/>
      <c r="J158" s="429"/>
      <c r="K158" s="449"/>
      <c r="L158" s="428"/>
      <c r="M158" s="429">
        <v>0</v>
      </c>
    </row>
    <row r="159" ht="13.800000000000001">
      <c r="A159" s="449"/>
      <c r="B159" s="449"/>
      <c r="C159" s="450"/>
      <c r="D159" s="426" t="s">
        <v>581</v>
      </c>
      <c r="E159" s="426"/>
      <c r="F159" s="426"/>
      <c r="G159" s="426"/>
      <c r="H159" s="426"/>
      <c r="I159" s="426"/>
      <c r="J159" s="429"/>
      <c r="K159" s="449"/>
      <c r="L159" s="428"/>
      <c r="M159" s="429">
        <v>0</v>
      </c>
    </row>
    <row r="160" ht="13.800000000000001">
      <c r="A160" s="449"/>
      <c r="B160" s="449"/>
      <c r="C160" s="450"/>
      <c r="D160" s="426" t="s">
        <v>582</v>
      </c>
      <c r="E160" s="426"/>
      <c r="F160" s="426"/>
      <c r="G160" s="426"/>
      <c r="H160" s="426"/>
      <c r="I160" s="426"/>
      <c r="J160" s="429"/>
      <c r="K160" s="449"/>
      <c r="L160" s="428"/>
      <c r="M160" s="429"/>
    </row>
    <row r="161" ht="13.800000000000001">
      <c r="A161" s="449"/>
      <c r="B161" s="449"/>
      <c r="C161" s="450"/>
      <c r="D161" s="426" t="s">
        <v>582</v>
      </c>
      <c r="E161" s="426"/>
      <c r="F161" s="426"/>
      <c r="G161" s="426"/>
      <c r="H161" s="426"/>
      <c r="I161" s="426"/>
      <c r="J161" s="429"/>
      <c r="K161" s="449"/>
      <c r="L161" s="428"/>
      <c r="M161" s="429">
        <v>0</v>
      </c>
    </row>
    <row r="162" ht="13.800000000000001">
      <c r="A162" s="449"/>
      <c r="B162" s="449"/>
      <c r="C162" s="450"/>
      <c r="D162" s="426" t="s">
        <v>583</v>
      </c>
      <c r="E162" s="426"/>
      <c r="F162" s="426"/>
      <c r="G162" s="426"/>
      <c r="H162" s="426"/>
      <c r="I162" s="426"/>
      <c r="J162" s="429"/>
      <c r="K162" s="449"/>
      <c r="L162" s="428"/>
      <c r="M162" s="429">
        <v>0</v>
      </c>
    </row>
    <row r="163" ht="13.800000000000001">
      <c r="A163" s="446"/>
      <c r="B163" s="446"/>
      <c r="C163" s="447"/>
      <c r="D163" s="441" t="s">
        <v>584</v>
      </c>
      <c r="E163" s="441"/>
      <c r="F163" s="441"/>
      <c r="G163" s="441"/>
      <c r="H163" s="441"/>
      <c r="I163" s="441"/>
      <c r="J163" s="435"/>
      <c r="K163" s="446"/>
      <c r="L163" s="448"/>
      <c r="M163" s="435">
        <v>61202.449999999997</v>
      </c>
    </row>
    <row r="164" ht="13.800000000000001">
      <c r="A164" s="449"/>
      <c r="B164" s="449"/>
      <c r="C164" s="450"/>
      <c r="D164" s="451" t="s">
        <v>585</v>
      </c>
      <c r="E164" s="426"/>
      <c r="F164" s="426"/>
      <c r="G164" s="426"/>
      <c r="H164" s="426"/>
      <c r="I164" s="426"/>
      <c r="J164" s="429"/>
      <c r="K164" s="449"/>
      <c r="L164" s="428"/>
      <c r="M164" s="429"/>
    </row>
    <row r="165" ht="13.800000000000001">
      <c r="A165" s="449"/>
      <c r="B165" s="449"/>
      <c r="C165" s="450"/>
      <c r="D165" s="426" t="s">
        <v>586</v>
      </c>
      <c r="E165" s="426"/>
      <c r="F165" s="426"/>
      <c r="G165" s="426"/>
      <c r="H165" s="426"/>
      <c r="I165" s="426"/>
      <c r="J165" s="429"/>
      <c r="K165" s="449"/>
      <c r="L165" s="428"/>
      <c r="M165" s="429">
        <v>0</v>
      </c>
    </row>
    <row r="166" ht="13.800000000000001">
      <c r="A166" s="449"/>
      <c r="B166" s="449"/>
      <c r="C166" s="450"/>
      <c r="D166" s="426" t="s">
        <v>587</v>
      </c>
      <c r="E166" s="426"/>
      <c r="F166" s="426"/>
      <c r="G166" s="426"/>
      <c r="H166" s="426"/>
      <c r="I166" s="426"/>
      <c r="J166" s="429"/>
      <c r="K166" s="449"/>
      <c r="L166" s="428"/>
      <c r="M166" s="429">
        <v>0</v>
      </c>
    </row>
    <row r="167" ht="13.800000000000001">
      <c r="A167" s="449"/>
      <c r="B167" s="449"/>
      <c r="C167" s="450"/>
      <c r="D167" s="426" t="s">
        <v>588</v>
      </c>
      <c r="E167" s="426"/>
      <c r="F167" s="426"/>
      <c r="G167" s="430"/>
      <c r="H167" s="434">
        <v>52.522397300000002</v>
      </c>
      <c r="I167" s="449"/>
      <c r="J167" s="449"/>
      <c r="K167" s="449"/>
      <c r="L167" s="449"/>
      <c r="M167" s="449"/>
    </row>
    <row r="168" ht="13.800000000000001">
      <c r="A168" s="449"/>
      <c r="B168" s="449"/>
      <c r="C168" s="450"/>
      <c r="D168" s="426" t="s">
        <v>589</v>
      </c>
      <c r="E168" s="426"/>
      <c r="F168" s="426"/>
      <c r="G168" s="430"/>
      <c r="H168" s="434">
        <v>2.0706642999999998</v>
      </c>
      <c r="I168" s="449"/>
      <c r="J168" s="449"/>
      <c r="K168" s="449"/>
      <c r="L168" s="449"/>
      <c r="M168" s="449"/>
    </row>
    <row r="169" ht="13.199999999999999">
      <c r="A169" s="293"/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3"/>
    </row>
    <row r="170" ht="13.199999999999999">
      <c r="A170" s="293"/>
      <c r="B170" s="293"/>
      <c r="C170" s="293"/>
      <c r="D170" s="293"/>
      <c r="E170" s="293"/>
      <c r="F170" s="293"/>
      <c r="G170" s="293"/>
      <c r="H170" s="293"/>
      <c r="I170" s="293"/>
      <c r="J170" s="293"/>
      <c r="K170" s="293"/>
      <c r="L170" s="293"/>
      <c r="M170" s="293"/>
    </row>
    <row r="171" ht="16.800000000000001">
      <c r="A171" s="424" t="s">
        <v>790</v>
      </c>
      <c r="B171" s="424"/>
      <c r="C171" s="424"/>
      <c r="D171" s="424"/>
      <c r="E171" s="424"/>
      <c r="F171" s="424"/>
      <c r="G171" s="424"/>
      <c r="H171" s="424"/>
      <c r="I171" s="424"/>
      <c r="J171" s="424"/>
      <c r="K171" s="424"/>
      <c r="L171" s="424"/>
      <c r="M171" s="424"/>
    </row>
    <row r="172" ht="13.199999999999999">
      <c r="A172" s="293"/>
      <c r="B172" s="293"/>
      <c r="C172" s="293"/>
      <c r="D172" s="293"/>
      <c r="E172" s="293"/>
      <c r="F172" s="293"/>
      <c r="G172" s="293"/>
      <c r="H172" s="293"/>
      <c r="I172" s="293"/>
      <c r="J172" s="293"/>
      <c r="K172" s="293"/>
      <c r="L172" s="293"/>
      <c r="M172" s="293"/>
    </row>
    <row r="173" ht="13.800000000000001">
      <c r="A173" s="446"/>
      <c r="B173" s="446"/>
      <c r="C173" s="447"/>
      <c r="D173" s="441" t="s">
        <v>564</v>
      </c>
      <c r="E173" s="441"/>
      <c r="F173" s="441"/>
      <c r="G173" s="441"/>
      <c r="H173" s="441"/>
      <c r="I173" s="441"/>
      <c r="J173" s="435"/>
      <c r="K173" s="446"/>
      <c r="L173" s="448"/>
      <c r="M173" s="435">
        <v>0</v>
      </c>
    </row>
    <row r="174" ht="13.800000000000001">
      <c r="A174" s="449"/>
      <c r="B174" s="449"/>
      <c r="C174" s="450"/>
      <c r="D174" s="451" t="s">
        <v>565</v>
      </c>
      <c r="E174" s="426"/>
      <c r="F174" s="426"/>
      <c r="G174" s="426"/>
      <c r="H174" s="426"/>
      <c r="I174" s="426"/>
      <c r="J174" s="429"/>
      <c r="K174" s="449"/>
      <c r="L174" s="428"/>
      <c r="M174" s="429"/>
    </row>
    <row r="175" ht="13.800000000000001">
      <c r="A175" s="449"/>
      <c r="B175" s="449"/>
      <c r="C175" s="450"/>
      <c r="D175" s="426" t="s">
        <v>566</v>
      </c>
      <c r="E175" s="426"/>
      <c r="F175" s="426"/>
      <c r="G175" s="426"/>
      <c r="H175" s="426"/>
      <c r="I175" s="426"/>
      <c r="J175" s="429"/>
      <c r="K175" s="449"/>
      <c r="L175" s="428"/>
      <c r="M175" s="429">
        <v>0</v>
      </c>
    </row>
    <row r="176" ht="13.800000000000001">
      <c r="A176" s="449"/>
      <c r="B176" s="449"/>
      <c r="C176" s="450"/>
      <c r="D176" s="426" t="s">
        <v>567</v>
      </c>
      <c r="E176" s="426"/>
      <c r="F176" s="426"/>
      <c r="G176" s="426"/>
      <c r="H176" s="426"/>
      <c r="I176" s="426"/>
      <c r="J176" s="429"/>
      <c r="K176" s="449"/>
      <c r="L176" s="428"/>
      <c r="M176" s="429">
        <v>0</v>
      </c>
    </row>
    <row r="177" ht="13.800000000000001">
      <c r="A177" s="449"/>
      <c r="B177" s="449"/>
      <c r="C177" s="450"/>
      <c r="D177" s="451" t="s">
        <v>568</v>
      </c>
      <c r="E177" s="426"/>
      <c r="F177" s="426"/>
      <c r="G177" s="426"/>
      <c r="H177" s="426"/>
      <c r="I177" s="426"/>
      <c r="J177" s="429"/>
      <c r="K177" s="449"/>
      <c r="L177" s="428"/>
      <c r="M177" s="429"/>
    </row>
    <row r="178" ht="13.800000000000001">
      <c r="A178" s="449"/>
      <c r="B178" s="449"/>
      <c r="C178" s="450"/>
      <c r="D178" s="426" t="s">
        <v>567</v>
      </c>
      <c r="E178" s="426"/>
      <c r="F178" s="426"/>
      <c r="G178" s="426"/>
      <c r="H178" s="426"/>
      <c r="I178" s="426"/>
      <c r="J178" s="429"/>
      <c r="K178" s="449"/>
      <c r="L178" s="428"/>
      <c r="M178" s="429">
        <v>0</v>
      </c>
    </row>
    <row r="179" ht="13.800000000000001">
      <c r="A179" s="449"/>
      <c r="B179" s="449"/>
      <c r="C179" s="450"/>
      <c r="D179" s="451" t="s">
        <v>569</v>
      </c>
      <c r="E179" s="426"/>
      <c r="F179" s="426"/>
      <c r="G179" s="426"/>
      <c r="H179" s="426"/>
      <c r="I179" s="426"/>
      <c r="J179" s="429"/>
      <c r="K179" s="449"/>
      <c r="L179" s="428"/>
      <c r="M179" s="429"/>
    </row>
    <row r="180" ht="13.800000000000001">
      <c r="A180" s="449"/>
      <c r="B180" s="449"/>
      <c r="C180" s="450"/>
      <c r="D180" s="426" t="s">
        <v>570</v>
      </c>
      <c r="E180" s="426"/>
      <c r="F180" s="426"/>
      <c r="G180" s="426"/>
      <c r="H180" s="426"/>
      <c r="I180" s="426"/>
      <c r="J180" s="429"/>
      <c r="K180" s="449"/>
      <c r="L180" s="428"/>
      <c r="M180" s="429">
        <v>0</v>
      </c>
    </row>
    <row r="181" ht="13.800000000000001">
      <c r="A181" s="449"/>
      <c r="B181" s="449"/>
      <c r="C181" s="450"/>
      <c r="D181" s="426" t="s">
        <v>571</v>
      </c>
      <c r="E181" s="426"/>
      <c r="F181" s="426"/>
      <c r="G181" s="426"/>
      <c r="H181" s="426"/>
      <c r="I181" s="426"/>
      <c r="J181" s="429"/>
      <c r="K181" s="449"/>
      <c r="L181" s="428"/>
      <c r="M181" s="429">
        <v>0</v>
      </c>
    </row>
    <row r="182" ht="13.800000000000001">
      <c r="A182" s="449"/>
      <c r="B182" s="449"/>
      <c r="C182" s="450"/>
      <c r="D182" s="426" t="s">
        <v>572</v>
      </c>
      <c r="E182" s="426"/>
      <c r="F182" s="426"/>
      <c r="G182" s="426"/>
      <c r="H182" s="426"/>
      <c r="I182" s="426"/>
      <c r="J182" s="429"/>
      <c r="K182" s="449"/>
      <c r="L182" s="428"/>
      <c r="M182" s="429">
        <v>0</v>
      </c>
    </row>
    <row r="183" ht="13.800000000000001">
      <c r="A183" s="449"/>
      <c r="B183" s="449"/>
      <c r="C183" s="450"/>
      <c r="D183" s="451" t="s">
        <v>568</v>
      </c>
      <c r="E183" s="426"/>
      <c r="F183" s="426"/>
      <c r="G183" s="426"/>
      <c r="H183" s="426"/>
      <c r="I183" s="426"/>
      <c r="J183" s="429"/>
      <c r="K183" s="449"/>
      <c r="L183" s="428"/>
      <c r="M183" s="429"/>
    </row>
    <row r="184" ht="13.800000000000001">
      <c r="A184" s="449"/>
      <c r="B184" s="449"/>
      <c r="C184" s="450"/>
      <c r="D184" s="426" t="s">
        <v>573</v>
      </c>
      <c r="E184" s="426"/>
      <c r="F184" s="426"/>
      <c r="G184" s="426"/>
      <c r="H184" s="426"/>
      <c r="I184" s="426"/>
      <c r="J184" s="429"/>
      <c r="K184" s="449"/>
      <c r="L184" s="428"/>
      <c r="M184" s="429">
        <v>0</v>
      </c>
    </row>
    <row r="185" ht="13.800000000000001">
      <c r="A185" s="449"/>
      <c r="B185" s="449"/>
      <c r="C185" s="450"/>
      <c r="D185" s="426" t="s">
        <v>574</v>
      </c>
      <c r="E185" s="426"/>
      <c r="F185" s="426"/>
      <c r="G185" s="426"/>
      <c r="H185" s="426"/>
      <c r="I185" s="426"/>
      <c r="J185" s="429"/>
      <c r="K185" s="449"/>
      <c r="L185" s="428"/>
      <c r="M185" s="429">
        <v>0</v>
      </c>
    </row>
    <row r="186" ht="13.800000000000001">
      <c r="A186" s="449"/>
      <c r="B186" s="449"/>
      <c r="C186" s="450"/>
      <c r="D186" s="426" t="s">
        <v>575</v>
      </c>
      <c r="E186" s="426"/>
      <c r="F186" s="426"/>
      <c r="G186" s="426"/>
      <c r="H186" s="426"/>
      <c r="I186" s="426"/>
      <c r="J186" s="429"/>
      <c r="K186" s="449"/>
      <c r="L186" s="428"/>
      <c r="M186" s="429">
        <v>0</v>
      </c>
    </row>
    <row r="187" ht="13.800000000000001">
      <c r="A187" s="449"/>
      <c r="B187" s="449"/>
      <c r="C187" s="450"/>
      <c r="D187" s="426" t="s">
        <v>576</v>
      </c>
      <c r="E187" s="426"/>
      <c r="F187" s="426"/>
      <c r="G187" s="426"/>
      <c r="H187" s="426"/>
      <c r="I187" s="426"/>
      <c r="J187" s="429"/>
      <c r="K187" s="449"/>
      <c r="L187" s="428"/>
      <c r="M187" s="429">
        <v>0</v>
      </c>
    </row>
    <row r="188" ht="13.800000000000001">
      <c r="A188" s="449"/>
      <c r="B188" s="449"/>
      <c r="C188" s="450"/>
      <c r="D188" s="426" t="s">
        <v>577</v>
      </c>
      <c r="E188" s="426"/>
      <c r="F188" s="426"/>
      <c r="G188" s="426"/>
      <c r="H188" s="426"/>
      <c r="I188" s="426"/>
      <c r="J188" s="429"/>
      <c r="K188" s="449"/>
      <c r="L188" s="428"/>
      <c r="M188" s="429">
        <v>0</v>
      </c>
    </row>
    <row r="189" ht="13.800000000000001">
      <c r="A189" s="449"/>
      <c r="B189" s="449"/>
      <c r="C189" s="450"/>
      <c r="D189" s="426" t="s">
        <v>578</v>
      </c>
      <c r="E189" s="426"/>
      <c r="F189" s="426"/>
      <c r="G189" s="426"/>
      <c r="H189" s="426"/>
      <c r="I189" s="426"/>
      <c r="J189" s="429"/>
      <c r="K189" s="449"/>
      <c r="L189" s="428"/>
      <c r="M189" s="429">
        <v>0</v>
      </c>
    </row>
    <row r="190" ht="13.800000000000001">
      <c r="A190" s="449"/>
      <c r="B190" s="449"/>
      <c r="C190" s="450"/>
      <c r="D190" s="426" t="s">
        <v>579</v>
      </c>
      <c r="E190" s="426"/>
      <c r="F190" s="426"/>
      <c r="G190" s="426"/>
      <c r="H190" s="426"/>
      <c r="I190" s="426"/>
      <c r="J190" s="429"/>
      <c r="K190" s="449"/>
      <c r="L190" s="428"/>
      <c r="M190" s="429">
        <v>0</v>
      </c>
    </row>
    <row r="191" ht="13.800000000000001">
      <c r="A191" s="449"/>
      <c r="B191" s="449"/>
      <c r="C191" s="450"/>
      <c r="D191" s="451" t="s">
        <v>565</v>
      </c>
      <c r="E191" s="426"/>
      <c r="F191" s="426"/>
      <c r="G191" s="426"/>
      <c r="H191" s="426"/>
      <c r="I191" s="426"/>
      <c r="J191" s="429"/>
      <c r="K191" s="449"/>
      <c r="L191" s="428"/>
      <c r="M191" s="429"/>
    </row>
    <row r="192" ht="13.800000000000001">
      <c r="A192" s="449"/>
      <c r="B192" s="449"/>
      <c r="C192" s="450"/>
      <c r="D192" s="426" t="s">
        <v>580</v>
      </c>
      <c r="E192" s="426"/>
      <c r="F192" s="426"/>
      <c r="G192" s="426"/>
      <c r="H192" s="426"/>
      <c r="I192" s="426"/>
      <c r="J192" s="429"/>
      <c r="K192" s="449"/>
      <c r="L192" s="428"/>
      <c r="M192" s="429">
        <v>0</v>
      </c>
    </row>
    <row r="193" ht="13.800000000000001">
      <c r="A193" s="449"/>
      <c r="B193" s="449"/>
      <c r="C193" s="450"/>
      <c r="D193" s="426" t="s">
        <v>581</v>
      </c>
      <c r="E193" s="426"/>
      <c r="F193" s="426"/>
      <c r="G193" s="426"/>
      <c r="H193" s="426"/>
      <c r="I193" s="426"/>
      <c r="J193" s="429"/>
      <c r="K193" s="449"/>
      <c r="L193" s="428"/>
      <c r="M193" s="429">
        <v>0</v>
      </c>
    </row>
    <row r="194" ht="13.800000000000001">
      <c r="A194" s="449"/>
      <c r="B194" s="449"/>
      <c r="C194" s="450"/>
      <c r="D194" s="426" t="s">
        <v>582</v>
      </c>
      <c r="E194" s="426"/>
      <c r="F194" s="426"/>
      <c r="G194" s="426"/>
      <c r="H194" s="426"/>
      <c r="I194" s="426"/>
      <c r="J194" s="429"/>
      <c r="K194" s="449"/>
      <c r="L194" s="428"/>
      <c r="M194" s="429"/>
    </row>
    <row r="195" ht="13.800000000000001">
      <c r="A195" s="449"/>
      <c r="B195" s="449"/>
      <c r="C195" s="450"/>
      <c r="D195" s="426" t="s">
        <v>582</v>
      </c>
      <c r="E195" s="426"/>
      <c r="F195" s="426"/>
      <c r="G195" s="426"/>
      <c r="H195" s="426"/>
      <c r="I195" s="426"/>
      <c r="J195" s="429"/>
      <c r="K195" s="449"/>
      <c r="L195" s="428"/>
      <c r="M195" s="429">
        <v>0</v>
      </c>
    </row>
    <row r="196" ht="13.800000000000001">
      <c r="A196" s="449"/>
      <c r="B196" s="449"/>
      <c r="C196" s="450"/>
      <c r="D196" s="426" t="s">
        <v>583</v>
      </c>
      <c r="E196" s="426"/>
      <c r="F196" s="426"/>
      <c r="G196" s="426"/>
      <c r="H196" s="426"/>
      <c r="I196" s="426"/>
      <c r="J196" s="429"/>
      <c r="K196" s="449"/>
      <c r="L196" s="428"/>
      <c r="M196" s="429">
        <v>0</v>
      </c>
    </row>
    <row r="197" ht="13.800000000000001">
      <c r="A197" s="446"/>
      <c r="B197" s="446"/>
      <c r="C197" s="447"/>
      <c r="D197" s="441" t="s">
        <v>584</v>
      </c>
      <c r="E197" s="441"/>
      <c r="F197" s="441"/>
      <c r="G197" s="441"/>
      <c r="H197" s="441"/>
      <c r="I197" s="441"/>
      <c r="J197" s="435"/>
      <c r="K197" s="446"/>
      <c r="L197" s="448"/>
      <c r="M197" s="435">
        <v>0</v>
      </c>
    </row>
    <row r="198" ht="13.800000000000001">
      <c r="A198" s="449"/>
      <c r="B198" s="449"/>
      <c r="C198" s="450"/>
      <c r="D198" s="451" t="s">
        <v>585</v>
      </c>
      <c r="E198" s="426"/>
      <c r="F198" s="426"/>
      <c r="G198" s="426"/>
      <c r="H198" s="426"/>
      <c r="I198" s="426"/>
      <c r="J198" s="429"/>
      <c r="K198" s="449"/>
      <c r="L198" s="428"/>
      <c r="M198" s="429"/>
    </row>
    <row r="199" ht="13.800000000000001">
      <c r="A199" s="449"/>
      <c r="B199" s="449"/>
      <c r="C199" s="450"/>
      <c r="D199" s="426" t="s">
        <v>586</v>
      </c>
      <c r="E199" s="426"/>
      <c r="F199" s="426"/>
      <c r="G199" s="426"/>
      <c r="H199" s="426"/>
      <c r="I199" s="426"/>
      <c r="J199" s="429"/>
      <c r="K199" s="449"/>
      <c r="L199" s="428"/>
      <c r="M199" s="429">
        <v>0</v>
      </c>
    </row>
    <row r="200" ht="13.800000000000001">
      <c r="A200" s="449"/>
      <c r="B200" s="449"/>
      <c r="C200" s="450"/>
      <c r="D200" s="426" t="s">
        <v>587</v>
      </c>
      <c r="E200" s="426"/>
      <c r="F200" s="426"/>
      <c r="G200" s="426"/>
      <c r="H200" s="426"/>
      <c r="I200" s="426"/>
      <c r="J200" s="429"/>
      <c r="K200" s="449"/>
      <c r="L200" s="428"/>
      <c r="M200" s="429">
        <v>0</v>
      </c>
    </row>
    <row r="201" ht="13.800000000000001">
      <c r="A201" s="449"/>
      <c r="B201" s="449"/>
      <c r="C201" s="450"/>
      <c r="D201" s="426" t="s">
        <v>588</v>
      </c>
      <c r="E201" s="426"/>
      <c r="F201" s="426"/>
      <c r="G201" s="430"/>
      <c r="H201" s="434">
        <v>0</v>
      </c>
      <c r="I201" s="449"/>
      <c r="J201" s="449"/>
      <c r="K201" s="449"/>
      <c r="L201" s="449"/>
      <c r="M201" s="449"/>
    </row>
    <row r="202" ht="13.800000000000001">
      <c r="A202" s="449"/>
      <c r="B202" s="449"/>
      <c r="C202" s="450"/>
      <c r="D202" s="426" t="s">
        <v>589</v>
      </c>
      <c r="E202" s="426"/>
      <c r="F202" s="426"/>
      <c r="G202" s="430"/>
      <c r="H202" s="434">
        <v>0</v>
      </c>
      <c r="I202" s="449"/>
      <c r="J202" s="449"/>
      <c r="K202" s="449"/>
      <c r="L202" s="449"/>
      <c r="M202" s="449"/>
    </row>
    <row r="203" ht="13.199999999999999">
      <c r="A203" s="293"/>
      <c r="B203" s="293"/>
      <c r="C203" s="293"/>
      <c r="D203" s="293"/>
      <c r="E203" s="293"/>
      <c r="F203" s="293"/>
      <c r="G203" s="293"/>
      <c r="H203" s="293"/>
      <c r="I203" s="293"/>
      <c r="J203" s="293"/>
      <c r="K203" s="293"/>
      <c r="L203" s="293"/>
      <c r="M203" s="293"/>
    </row>
    <row r="204" ht="13.199999999999999">
      <c r="A204" s="293"/>
      <c r="B204" s="293"/>
      <c r="C204" s="293"/>
      <c r="D204" s="293"/>
      <c r="E204" s="293"/>
      <c r="F204" s="293"/>
      <c r="G204" s="293"/>
      <c r="H204" s="293"/>
      <c r="I204" s="293"/>
      <c r="J204" s="293"/>
      <c r="K204" s="293"/>
      <c r="L204" s="293"/>
      <c r="M204" s="293"/>
    </row>
    <row r="205" ht="16.800000000000001">
      <c r="A205" s="424" t="s">
        <v>797</v>
      </c>
      <c r="B205" s="424"/>
      <c r="C205" s="424"/>
      <c r="D205" s="424"/>
      <c r="E205" s="424"/>
      <c r="F205" s="424"/>
      <c r="G205" s="424"/>
      <c r="H205" s="424"/>
      <c r="I205" s="424"/>
      <c r="J205" s="424"/>
      <c r="K205" s="424"/>
      <c r="L205" s="424"/>
      <c r="M205" s="424"/>
    </row>
    <row r="206" ht="55.200000000000003">
      <c r="A206" s="444" t="s">
        <v>822</v>
      </c>
      <c r="B206" s="444" t="s">
        <v>822</v>
      </c>
      <c r="C206" s="436" t="s">
        <v>823</v>
      </c>
      <c r="D206" s="436" t="s">
        <v>824</v>
      </c>
      <c r="E206" s="437" t="s">
        <v>542</v>
      </c>
      <c r="F206" s="438">
        <v>0.056550000000000003</v>
      </c>
      <c r="G206" s="438"/>
      <c r="H206" s="438">
        <v>0.056550000000000003</v>
      </c>
      <c r="I206" s="439"/>
      <c r="J206" s="440"/>
      <c r="K206" s="439">
        <v>51516.959999999999</v>
      </c>
      <c r="L206" s="440"/>
      <c r="M206" s="439">
        <v>2913.2800000000002</v>
      </c>
    </row>
    <row r="207" ht="13.800000000000001">
      <c r="A207" s="293"/>
      <c r="B207" s="293"/>
      <c r="C207" s="293"/>
      <c r="D207" s="442" t="s">
        <v>523</v>
      </c>
      <c r="E207" s="442"/>
      <c r="F207" s="442"/>
      <c r="G207" s="442"/>
      <c r="H207" s="442"/>
      <c r="I207" s="442"/>
      <c r="J207" s="443">
        <v>51516.887709991162</v>
      </c>
      <c r="K207" s="443"/>
      <c r="L207" s="443">
        <v>2913.2800000000002</v>
      </c>
      <c r="M207" s="443"/>
    </row>
    <row r="208" ht="41.399999999999999">
      <c r="A208" s="444" t="s">
        <v>825</v>
      </c>
      <c r="B208" s="444" t="s">
        <v>825</v>
      </c>
      <c r="C208" s="436" t="s">
        <v>826</v>
      </c>
      <c r="D208" s="436" t="s">
        <v>827</v>
      </c>
      <c r="E208" s="437" t="s">
        <v>542</v>
      </c>
      <c r="F208" s="438">
        <v>0.075600000000000001</v>
      </c>
      <c r="G208" s="438"/>
      <c r="H208" s="438">
        <v>0.075600000000000001</v>
      </c>
      <c r="I208" s="439">
        <v>67961.139999999999</v>
      </c>
      <c r="J208" s="440">
        <v>0.73999999999999999</v>
      </c>
      <c r="K208" s="439">
        <v>50291.239999999998</v>
      </c>
      <c r="L208" s="440"/>
      <c r="M208" s="439">
        <v>3802.02</v>
      </c>
    </row>
    <row r="209" ht="13.800000000000001">
      <c r="A209" s="293"/>
      <c r="B209" s="293"/>
      <c r="C209" s="293"/>
      <c r="D209" s="442" t="s">
        <v>523</v>
      </c>
      <c r="E209" s="442"/>
      <c r="F209" s="442"/>
      <c r="G209" s="442"/>
      <c r="H209" s="442"/>
      <c r="I209" s="442"/>
      <c r="J209" s="443">
        <v>50291.269841269837</v>
      </c>
      <c r="K209" s="443"/>
      <c r="L209" s="443">
        <v>3802.02</v>
      </c>
      <c r="M209" s="443"/>
    </row>
    <row r="210" ht="13.199999999999999">
      <c r="A210" s="293"/>
      <c r="B210" s="293"/>
      <c r="C210" s="293"/>
      <c r="D210" s="293"/>
      <c r="E210" s="293"/>
      <c r="F210" s="293"/>
      <c r="G210" s="293"/>
      <c r="H210" s="293"/>
      <c r="I210" s="293"/>
      <c r="J210" s="293"/>
      <c r="K210" s="293"/>
      <c r="L210" s="293"/>
      <c r="M210" s="293"/>
    </row>
    <row r="211" ht="13.800000000000001">
      <c r="A211" s="446"/>
      <c r="B211" s="446"/>
      <c r="C211" s="447"/>
      <c r="D211" s="441" t="s">
        <v>564</v>
      </c>
      <c r="E211" s="441"/>
      <c r="F211" s="441"/>
      <c r="G211" s="441"/>
      <c r="H211" s="441"/>
      <c r="I211" s="441"/>
      <c r="J211" s="435"/>
      <c r="K211" s="446"/>
      <c r="L211" s="448"/>
      <c r="M211" s="435">
        <v>6715.3000000000002</v>
      </c>
    </row>
    <row r="212" ht="13.800000000000001">
      <c r="A212" s="449"/>
      <c r="B212" s="449"/>
      <c r="C212" s="450"/>
      <c r="D212" s="451" t="s">
        <v>565</v>
      </c>
      <c r="E212" s="426"/>
      <c r="F212" s="426"/>
      <c r="G212" s="426"/>
      <c r="H212" s="426"/>
      <c r="I212" s="426"/>
      <c r="J212" s="429"/>
      <c r="K212" s="449"/>
      <c r="L212" s="428"/>
      <c r="M212" s="429"/>
    </row>
    <row r="213" ht="13.800000000000001">
      <c r="A213" s="449"/>
      <c r="B213" s="449"/>
      <c r="C213" s="450"/>
      <c r="D213" s="426" t="s">
        <v>566</v>
      </c>
      <c r="E213" s="426"/>
      <c r="F213" s="426"/>
      <c r="G213" s="426"/>
      <c r="H213" s="426"/>
      <c r="I213" s="426"/>
      <c r="J213" s="429"/>
      <c r="K213" s="449"/>
      <c r="L213" s="428"/>
      <c r="M213" s="429">
        <v>0</v>
      </c>
    </row>
    <row r="214" ht="13.800000000000001">
      <c r="A214" s="449"/>
      <c r="B214" s="449"/>
      <c r="C214" s="450"/>
      <c r="D214" s="426" t="s">
        <v>567</v>
      </c>
      <c r="E214" s="426"/>
      <c r="F214" s="426"/>
      <c r="G214" s="426"/>
      <c r="H214" s="426"/>
      <c r="I214" s="426"/>
      <c r="J214" s="429"/>
      <c r="K214" s="449"/>
      <c r="L214" s="428"/>
      <c r="M214" s="429">
        <v>0</v>
      </c>
    </row>
    <row r="215" ht="13.800000000000001">
      <c r="A215" s="449"/>
      <c r="B215" s="449"/>
      <c r="C215" s="450"/>
      <c r="D215" s="451" t="s">
        <v>568</v>
      </c>
      <c r="E215" s="426"/>
      <c r="F215" s="426"/>
      <c r="G215" s="426"/>
      <c r="H215" s="426"/>
      <c r="I215" s="426"/>
      <c r="J215" s="429"/>
      <c r="K215" s="449"/>
      <c r="L215" s="428"/>
      <c r="M215" s="429"/>
    </row>
    <row r="216" ht="13.800000000000001">
      <c r="A216" s="449"/>
      <c r="B216" s="449"/>
      <c r="C216" s="450"/>
      <c r="D216" s="426" t="s">
        <v>567</v>
      </c>
      <c r="E216" s="426"/>
      <c r="F216" s="426"/>
      <c r="G216" s="426"/>
      <c r="H216" s="426"/>
      <c r="I216" s="426"/>
      <c r="J216" s="429"/>
      <c r="K216" s="449"/>
      <c r="L216" s="428"/>
      <c r="M216" s="429">
        <v>0</v>
      </c>
    </row>
    <row r="217" ht="13.800000000000001">
      <c r="A217" s="449"/>
      <c r="B217" s="449"/>
      <c r="C217" s="450"/>
      <c r="D217" s="451" t="s">
        <v>569</v>
      </c>
      <c r="E217" s="426"/>
      <c r="F217" s="426"/>
      <c r="G217" s="426"/>
      <c r="H217" s="426"/>
      <c r="I217" s="426"/>
      <c r="J217" s="429"/>
      <c r="K217" s="449"/>
      <c r="L217" s="428"/>
      <c r="M217" s="429"/>
    </row>
    <row r="218" ht="13.800000000000001">
      <c r="A218" s="449"/>
      <c r="B218" s="449"/>
      <c r="C218" s="450"/>
      <c r="D218" s="426" t="s">
        <v>570</v>
      </c>
      <c r="E218" s="426"/>
      <c r="F218" s="426"/>
      <c r="G218" s="426"/>
      <c r="H218" s="426"/>
      <c r="I218" s="426"/>
      <c r="J218" s="429"/>
      <c r="K218" s="449"/>
      <c r="L218" s="428"/>
      <c r="M218" s="429">
        <v>0</v>
      </c>
    </row>
    <row r="219" ht="13.800000000000001">
      <c r="A219" s="449"/>
      <c r="B219" s="449"/>
      <c r="C219" s="450"/>
      <c r="D219" s="426" t="s">
        <v>571</v>
      </c>
      <c r="E219" s="426"/>
      <c r="F219" s="426"/>
      <c r="G219" s="426"/>
      <c r="H219" s="426"/>
      <c r="I219" s="426"/>
      <c r="J219" s="429"/>
      <c r="K219" s="449"/>
      <c r="L219" s="428"/>
      <c r="M219" s="429">
        <v>0</v>
      </c>
    </row>
    <row r="220" ht="13.800000000000001">
      <c r="A220" s="449"/>
      <c r="B220" s="449"/>
      <c r="C220" s="450"/>
      <c r="D220" s="426" t="s">
        <v>572</v>
      </c>
      <c r="E220" s="426"/>
      <c r="F220" s="426"/>
      <c r="G220" s="426"/>
      <c r="H220" s="426"/>
      <c r="I220" s="426"/>
      <c r="J220" s="429"/>
      <c r="K220" s="449"/>
      <c r="L220" s="428"/>
      <c r="M220" s="429">
        <v>6715.3000000000002</v>
      </c>
    </row>
    <row r="221" ht="13.800000000000001">
      <c r="A221" s="449"/>
      <c r="B221" s="449"/>
      <c r="C221" s="450"/>
      <c r="D221" s="451" t="s">
        <v>568</v>
      </c>
      <c r="E221" s="426"/>
      <c r="F221" s="426"/>
      <c r="G221" s="426"/>
      <c r="H221" s="426"/>
      <c r="I221" s="426"/>
      <c r="J221" s="429"/>
      <c r="K221" s="449"/>
      <c r="L221" s="428"/>
      <c r="M221" s="429"/>
    </row>
    <row r="222" ht="13.800000000000001">
      <c r="A222" s="449"/>
      <c r="B222" s="449"/>
      <c r="C222" s="450"/>
      <c r="D222" s="426" t="s">
        <v>573</v>
      </c>
      <c r="E222" s="426"/>
      <c r="F222" s="426"/>
      <c r="G222" s="426"/>
      <c r="H222" s="426"/>
      <c r="I222" s="426"/>
      <c r="J222" s="429"/>
      <c r="K222" s="449"/>
      <c r="L222" s="428"/>
      <c r="M222" s="429">
        <v>6715.3000000000002</v>
      </c>
    </row>
    <row r="223" ht="13.800000000000001">
      <c r="A223" s="449"/>
      <c r="B223" s="449"/>
      <c r="C223" s="450"/>
      <c r="D223" s="426" t="s">
        <v>574</v>
      </c>
      <c r="E223" s="426"/>
      <c r="F223" s="426"/>
      <c r="G223" s="426"/>
      <c r="H223" s="426"/>
      <c r="I223" s="426"/>
      <c r="J223" s="429"/>
      <c r="K223" s="449"/>
      <c r="L223" s="428"/>
      <c r="M223" s="429">
        <v>0</v>
      </c>
    </row>
    <row r="224" ht="13.800000000000001">
      <c r="A224" s="449"/>
      <c r="B224" s="449"/>
      <c r="C224" s="450"/>
      <c r="D224" s="426" t="s">
        <v>575</v>
      </c>
      <c r="E224" s="426"/>
      <c r="F224" s="426"/>
      <c r="G224" s="426"/>
      <c r="H224" s="426"/>
      <c r="I224" s="426"/>
      <c r="J224" s="429"/>
      <c r="K224" s="449"/>
      <c r="L224" s="428"/>
      <c r="M224" s="429">
        <v>0</v>
      </c>
    </row>
    <row r="225" ht="13.800000000000001">
      <c r="A225" s="449"/>
      <c r="B225" s="449"/>
      <c r="C225" s="450"/>
      <c r="D225" s="426" t="s">
        <v>576</v>
      </c>
      <c r="E225" s="426"/>
      <c r="F225" s="426"/>
      <c r="G225" s="426"/>
      <c r="H225" s="426"/>
      <c r="I225" s="426"/>
      <c r="J225" s="429"/>
      <c r="K225" s="449"/>
      <c r="L225" s="428"/>
      <c r="M225" s="429">
        <v>0</v>
      </c>
    </row>
    <row r="226" ht="13.800000000000001">
      <c r="A226" s="449"/>
      <c r="B226" s="449"/>
      <c r="C226" s="450"/>
      <c r="D226" s="426" t="s">
        <v>577</v>
      </c>
      <c r="E226" s="426"/>
      <c r="F226" s="426"/>
      <c r="G226" s="426"/>
      <c r="H226" s="426"/>
      <c r="I226" s="426"/>
      <c r="J226" s="429"/>
      <c r="K226" s="449"/>
      <c r="L226" s="428"/>
      <c r="M226" s="429">
        <v>0</v>
      </c>
    </row>
    <row r="227" ht="13.800000000000001">
      <c r="A227" s="449"/>
      <c r="B227" s="449"/>
      <c r="C227" s="450"/>
      <c r="D227" s="426" t="s">
        <v>578</v>
      </c>
      <c r="E227" s="426"/>
      <c r="F227" s="426"/>
      <c r="G227" s="426"/>
      <c r="H227" s="426"/>
      <c r="I227" s="426"/>
      <c r="J227" s="429"/>
      <c r="K227" s="449"/>
      <c r="L227" s="428"/>
      <c r="M227" s="429">
        <v>0</v>
      </c>
    </row>
    <row r="228" ht="13.800000000000001">
      <c r="A228" s="449"/>
      <c r="B228" s="449"/>
      <c r="C228" s="450"/>
      <c r="D228" s="426" t="s">
        <v>579</v>
      </c>
      <c r="E228" s="426"/>
      <c r="F228" s="426"/>
      <c r="G228" s="426"/>
      <c r="H228" s="426"/>
      <c r="I228" s="426"/>
      <c r="J228" s="429"/>
      <c r="K228" s="449"/>
      <c r="L228" s="428"/>
      <c r="M228" s="429">
        <v>0</v>
      </c>
    </row>
    <row r="229" ht="13.800000000000001">
      <c r="A229" s="449"/>
      <c r="B229" s="449"/>
      <c r="C229" s="450"/>
      <c r="D229" s="451" t="s">
        <v>565</v>
      </c>
      <c r="E229" s="426"/>
      <c r="F229" s="426"/>
      <c r="G229" s="426"/>
      <c r="H229" s="426"/>
      <c r="I229" s="426"/>
      <c r="J229" s="429"/>
      <c r="K229" s="449"/>
      <c r="L229" s="428"/>
      <c r="M229" s="429"/>
    </row>
    <row r="230" ht="13.800000000000001">
      <c r="A230" s="449"/>
      <c r="B230" s="449"/>
      <c r="C230" s="450"/>
      <c r="D230" s="426" t="s">
        <v>580</v>
      </c>
      <c r="E230" s="426"/>
      <c r="F230" s="426"/>
      <c r="G230" s="426"/>
      <c r="H230" s="426"/>
      <c r="I230" s="426"/>
      <c r="J230" s="429"/>
      <c r="K230" s="449"/>
      <c r="L230" s="428"/>
      <c r="M230" s="429">
        <v>0</v>
      </c>
    </row>
    <row r="231" ht="13.800000000000001">
      <c r="A231" s="449"/>
      <c r="B231" s="449"/>
      <c r="C231" s="450"/>
      <c r="D231" s="426" t="s">
        <v>581</v>
      </c>
      <c r="E231" s="426"/>
      <c r="F231" s="426"/>
      <c r="G231" s="426"/>
      <c r="H231" s="426"/>
      <c r="I231" s="426"/>
      <c r="J231" s="429"/>
      <c r="K231" s="449"/>
      <c r="L231" s="428"/>
      <c r="M231" s="429">
        <v>0</v>
      </c>
    </row>
    <row r="232" ht="13.800000000000001">
      <c r="A232" s="449"/>
      <c r="B232" s="449"/>
      <c r="C232" s="450"/>
      <c r="D232" s="426" t="s">
        <v>582</v>
      </c>
      <c r="E232" s="426"/>
      <c r="F232" s="426"/>
      <c r="G232" s="426"/>
      <c r="H232" s="426"/>
      <c r="I232" s="426"/>
      <c r="J232" s="429"/>
      <c r="K232" s="449"/>
      <c r="L232" s="428"/>
      <c r="M232" s="429"/>
    </row>
    <row r="233" ht="13.800000000000001">
      <c r="A233" s="449"/>
      <c r="B233" s="449"/>
      <c r="C233" s="450"/>
      <c r="D233" s="426" t="s">
        <v>582</v>
      </c>
      <c r="E233" s="426"/>
      <c r="F233" s="426"/>
      <c r="G233" s="426"/>
      <c r="H233" s="426"/>
      <c r="I233" s="426"/>
      <c r="J233" s="429"/>
      <c r="K233" s="449"/>
      <c r="L233" s="428"/>
      <c r="M233" s="429">
        <v>0</v>
      </c>
    </row>
    <row r="234" ht="13.800000000000001">
      <c r="A234" s="449"/>
      <c r="B234" s="449"/>
      <c r="C234" s="450"/>
      <c r="D234" s="426" t="s">
        <v>583</v>
      </c>
      <c r="E234" s="426"/>
      <c r="F234" s="426"/>
      <c r="G234" s="426"/>
      <c r="H234" s="426"/>
      <c r="I234" s="426"/>
      <c r="J234" s="429"/>
      <c r="K234" s="449"/>
      <c r="L234" s="428"/>
      <c r="M234" s="429">
        <v>0</v>
      </c>
    </row>
    <row r="235" ht="13.800000000000001">
      <c r="A235" s="446"/>
      <c r="B235" s="446"/>
      <c r="C235" s="447"/>
      <c r="D235" s="441" t="s">
        <v>584</v>
      </c>
      <c r="E235" s="441"/>
      <c r="F235" s="441"/>
      <c r="G235" s="441"/>
      <c r="H235" s="441"/>
      <c r="I235" s="441"/>
      <c r="J235" s="435"/>
      <c r="K235" s="446"/>
      <c r="L235" s="448"/>
      <c r="M235" s="435">
        <v>6715.3000000000002</v>
      </c>
    </row>
    <row r="236" ht="13.800000000000001">
      <c r="A236" s="449"/>
      <c r="B236" s="449"/>
      <c r="C236" s="450"/>
      <c r="D236" s="451" t="s">
        <v>585</v>
      </c>
      <c r="E236" s="426"/>
      <c r="F236" s="426"/>
      <c r="G236" s="426"/>
      <c r="H236" s="426"/>
      <c r="I236" s="426"/>
      <c r="J236" s="429"/>
      <c r="K236" s="449"/>
      <c r="L236" s="428"/>
      <c r="M236" s="429"/>
    </row>
    <row r="237" ht="13.800000000000001">
      <c r="A237" s="449"/>
      <c r="B237" s="449"/>
      <c r="C237" s="450"/>
      <c r="D237" s="426" t="s">
        <v>586</v>
      </c>
      <c r="E237" s="426"/>
      <c r="F237" s="426"/>
      <c r="G237" s="426"/>
      <c r="H237" s="426"/>
      <c r="I237" s="426"/>
      <c r="J237" s="429"/>
      <c r="K237" s="449"/>
      <c r="L237" s="428"/>
      <c r="M237" s="429">
        <v>0</v>
      </c>
    </row>
    <row r="238" ht="13.800000000000001">
      <c r="A238" s="449"/>
      <c r="B238" s="449"/>
      <c r="C238" s="450"/>
      <c r="D238" s="426" t="s">
        <v>587</v>
      </c>
      <c r="E238" s="426"/>
      <c r="F238" s="426"/>
      <c r="G238" s="426"/>
      <c r="H238" s="426"/>
      <c r="I238" s="426"/>
      <c r="J238" s="429"/>
      <c r="K238" s="449"/>
      <c r="L238" s="428"/>
      <c r="M238" s="429">
        <v>0</v>
      </c>
    </row>
    <row r="239" ht="13.800000000000001">
      <c r="A239" s="449"/>
      <c r="B239" s="449"/>
      <c r="C239" s="450"/>
      <c r="D239" s="426" t="s">
        <v>588</v>
      </c>
      <c r="E239" s="426"/>
      <c r="F239" s="426"/>
      <c r="G239" s="430"/>
      <c r="H239" s="434">
        <v>0</v>
      </c>
      <c r="I239" s="449"/>
      <c r="J239" s="449"/>
      <c r="K239" s="449"/>
      <c r="L239" s="449"/>
      <c r="M239" s="449"/>
    </row>
    <row r="240" ht="13.800000000000001">
      <c r="A240" s="449"/>
      <c r="B240" s="449"/>
      <c r="C240" s="450"/>
      <c r="D240" s="426" t="s">
        <v>589</v>
      </c>
      <c r="E240" s="426"/>
      <c r="F240" s="426"/>
      <c r="G240" s="430"/>
      <c r="H240" s="434">
        <v>0</v>
      </c>
      <c r="I240" s="449"/>
      <c r="J240" s="449"/>
      <c r="K240" s="449"/>
      <c r="L240" s="449"/>
      <c r="M240" s="449"/>
    </row>
    <row r="241" ht="13.199999999999999">
      <c r="A241" s="293"/>
      <c r="B241" s="293"/>
      <c r="C241" s="293"/>
      <c r="D241" s="293"/>
      <c r="E241" s="293"/>
      <c r="F241" s="293"/>
      <c r="G241" s="293"/>
      <c r="H241" s="293"/>
      <c r="I241" s="293"/>
      <c r="J241" s="293"/>
      <c r="K241" s="293"/>
      <c r="L241" s="293"/>
      <c r="M241" s="293"/>
    </row>
    <row r="242" ht="13.199999999999999">
      <c r="A242" s="293"/>
      <c r="B242" s="293"/>
      <c r="C242" s="293"/>
      <c r="D242" s="293"/>
      <c r="E242" s="293"/>
      <c r="F242" s="293"/>
      <c r="G242" s="293"/>
      <c r="H242" s="293"/>
      <c r="I242" s="293"/>
      <c r="J242" s="293"/>
      <c r="K242" s="293"/>
      <c r="L242" s="293"/>
      <c r="M242" s="293"/>
    </row>
    <row r="243" ht="13.800000000000001">
      <c r="A243" s="452"/>
      <c r="B243" s="452"/>
      <c r="C243" s="453"/>
      <c r="D243" s="454" t="s">
        <v>1874</v>
      </c>
      <c r="E243" s="454"/>
      <c r="F243" s="454"/>
      <c r="G243" s="454"/>
      <c r="H243" s="454"/>
      <c r="I243" s="454"/>
      <c r="J243" s="443"/>
      <c r="K243" s="452"/>
      <c r="L243" s="455"/>
      <c r="M243" s="443"/>
    </row>
    <row r="244" ht="13.199999999999999">
      <c r="A244" s="293"/>
      <c r="B244" s="293"/>
      <c r="C244" s="293"/>
      <c r="D244" s="293"/>
      <c r="E244" s="293"/>
      <c r="F244" s="293"/>
      <c r="G244" s="293"/>
      <c r="H244" s="293"/>
      <c r="I244" s="293"/>
      <c r="J244" s="293"/>
      <c r="K244" s="293"/>
      <c r="L244" s="293"/>
      <c r="M244" s="293"/>
    </row>
    <row r="245" ht="13.800000000000001">
      <c r="A245" s="446"/>
      <c r="B245" s="446"/>
      <c r="C245" s="447"/>
      <c r="D245" s="441" t="s">
        <v>591</v>
      </c>
      <c r="E245" s="441"/>
      <c r="F245" s="441"/>
      <c r="G245" s="441"/>
      <c r="H245" s="441"/>
      <c r="I245" s="441"/>
      <c r="J245" s="435"/>
      <c r="K245" s="446"/>
      <c r="L245" s="448"/>
      <c r="M245" s="435">
        <v>61827.739999999991</v>
      </c>
    </row>
    <row r="246" ht="13.800000000000001">
      <c r="A246" s="449"/>
      <c r="B246" s="449"/>
      <c r="C246" s="450"/>
      <c r="D246" s="451" t="s">
        <v>565</v>
      </c>
      <c r="E246" s="426"/>
      <c r="F246" s="426"/>
      <c r="G246" s="426"/>
      <c r="H246" s="426"/>
      <c r="I246" s="426"/>
      <c r="J246" s="429"/>
      <c r="K246" s="449"/>
      <c r="L246" s="428"/>
      <c r="M246" s="429"/>
    </row>
    <row r="247" ht="13.800000000000001">
      <c r="A247" s="449"/>
      <c r="B247" s="449"/>
      <c r="C247" s="450"/>
      <c r="D247" s="426" t="s">
        <v>592</v>
      </c>
      <c r="E247" s="426"/>
      <c r="F247" s="426"/>
      <c r="G247" s="426"/>
      <c r="H247" s="426"/>
      <c r="I247" s="426"/>
      <c r="J247" s="429"/>
      <c r="K247" s="449"/>
      <c r="L247" s="428"/>
      <c r="M247" s="429">
        <v>30444.529999999999</v>
      </c>
    </row>
    <row r="248" ht="13.800000000000001">
      <c r="A248" s="449"/>
      <c r="B248" s="449"/>
      <c r="C248" s="450"/>
      <c r="D248" s="451" t="s">
        <v>565</v>
      </c>
      <c r="E248" s="426"/>
      <c r="F248" s="426"/>
      <c r="G248" s="426"/>
      <c r="H248" s="426"/>
      <c r="I248" s="426"/>
      <c r="J248" s="429"/>
      <c r="K248" s="449"/>
      <c r="L248" s="428"/>
      <c r="M248" s="429"/>
    </row>
    <row r="249" ht="13.800000000000001">
      <c r="A249" s="449"/>
      <c r="B249" s="449"/>
      <c r="C249" s="450"/>
      <c r="D249" s="426" t="s">
        <v>593</v>
      </c>
      <c r="E249" s="426"/>
      <c r="F249" s="426"/>
      <c r="G249" s="426"/>
      <c r="H249" s="426"/>
      <c r="I249" s="426"/>
      <c r="J249" s="429"/>
      <c r="K249" s="449"/>
      <c r="L249" s="428"/>
      <c r="M249" s="429">
        <v>21502.549999999999</v>
      </c>
    </row>
    <row r="250" ht="13.800000000000001">
      <c r="A250" s="449"/>
      <c r="B250" s="449"/>
      <c r="C250" s="450"/>
      <c r="D250" s="426" t="s">
        <v>567</v>
      </c>
      <c r="E250" s="426"/>
      <c r="F250" s="426"/>
      <c r="G250" s="426"/>
      <c r="H250" s="426"/>
      <c r="I250" s="426"/>
      <c r="J250" s="429"/>
      <c r="K250" s="449"/>
      <c r="L250" s="428"/>
      <c r="M250" s="429">
        <v>2127.6600000000003</v>
      </c>
    </row>
    <row r="251" ht="13.800000000000001">
      <c r="A251" s="449"/>
      <c r="B251" s="449"/>
      <c r="C251" s="450"/>
      <c r="D251" s="451" t="s">
        <v>568</v>
      </c>
      <c r="E251" s="426"/>
      <c r="F251" s="426"/>
      <c r="G251" s="426"/>
      <c r="H251" s="426"/>
      <c r="I251" s="426"/>
      <c r="J251" s="429"/>
      <c r="K251" s="449"/>
      <c r="L251" s="428"/>
      <c r="M251" s="429"/>
    </row>
    <row r="252" ht="13.800000000000001">
      <c r="A252" s="449"/>
      <c r="B252" s="449"/>
      <c r="C252" s="450"/>
      <c r="D252" s="426" t="s">
        <v>567</v>
      </c>
      <c r="E252" s="426"/>
      <c r="F252" s="426"/>
      <c r="G252" s="426"/>
      <c r="H252" s="426"/>
      <c r="I252" s="426"/>
      <c r="J252" s="429"/>
      <c r="K252" s="449"/>
      <c r="L252" s="428"/>
      <c r="M252" s="429">
        <v>1063.7500000000002</v>
      </c>
    </row>
    <row r="253" ht="13.800000000000001">
      <c r="A253" s="449"/>
      <c r="B253" s="449"/>
      <c r="C253" s="450"/>
      <c r="D253" s="451" t="s">
        <v>569</v>
      </c>
      <c r="E253" s="426"/>
      <c r="F253" s="426"/>
      <c r="G253" s="426"/>
      <c r="H253" s="426"/>
      <c r="I253" s="426"/>
      <c r="J253" s="429"/>
      <c r="K253" s="449"/>
      <c r="L253" s="428"/>
      <c r="M253" s="429"/>
    </row>
    <row r="254" ht="13.800000000000001">
      <c r="A254" s="449"/>
      <c r="B254" s="449"/>
      <c r="C254" s="450"/>
      <c r="D254" s="426" t="s">
        <v>570</v>
      </c>
      <c r="E254" s="426"/>
      <c r="F254" s="426"/>
      <c r="G254" s="426"/>
      <c r="H254" s="426"/>
      <c r="I254" s="426"/>
      <c r="J254" s="429"/>
      <c r="K254" s="449"/>
      <c r="L254" s="428"/>
      <c r="M254" s="429">
        <v>1063.9100000000001</v>
      </c>
    </row>
    <row r="255" ht="13.800000000000001">
      <c r="A255" s="449"/>
      <c r="B255" s="449"/>
      <c r="C255" s="450"/>
      <c r="D255" s="426" t="s">
        <v>571</v>
      </c>
      <c r="E255" s="426"/>
      <c r="F255" s="426"/>
      <c r="G255" s="426"/>
      <c r="H255" s="426"/>
      <c r="I255" s="426"/>
      <c r="J255" s="429"/>
      <c r="K255" s="449"/>
      <c r="L255" s="428"/>
      <c r="M255" s="429">
        <v>0</v>
      </c>
    </row>
    <row r="256" ht="13.800000000000001">
      <c r="A256" s="449"/>
      <c r="B256" s="449"/>
      <c r="C256" s="450"/>
      <c r="D256" s="426" t="s">
        <v>572</v>
      </c>
      <c r="E256" s="426"/>
      <c r="F256" s="426"/>
      <c r="G256" s="426"/>
      <c r="H256" s="426"/>
      <c r="I256" s="426"/>
      <c r="J256" s="429"/>
      <c r="K256" s="449"/>
      <c r="L256" s="428"/>
      <c r="M256" s="429">
        <v>6814.3199999999997</v>
      </c>
    </row>
    <row r="257" ht="13.800000000000001">
      <c r="A257" s="449"/>
      <c r="B257" s="449"/>
      <c r="C257" s="450"/>
      <c r="D257" s="451" t="s">
        <v>568</v>
      </c>
      <c r="E257" s="426"/>
      <c r="F257" s="426"/>
      <c r="G257" s="426"/>
      <c r="H257" s="426"/>
      <c r="I257" s="426"/>
      <c r="J257" s="429"/>
      <c r="K257" s="449"/>
      <c r="L257" s="428"/>
      <c r="M257" s="429"/>
    </row>
    <row r="258" ht="13.800000000000001">
      <c r="A258" s="449"/>
      <c r="B258" s="449"/>
      <c r="C258" s="450"/>
      <c r="D258" s="426" t="s">
        <v>573</v>
      </c>
      <c r="E258" s="426"/>
      <c r="F258" s="426"/>
      <c r="G258" s="426"/>
      <c r="H258" s="426"/>
      <c r="I258" s="426"/>
      <c r="J258" s="429"/>
      <c r="K258" s="449"/>
      <c r="L258" s="428"/>
      <c r="M258" s="429">
        <v>6814.3199999999997</v>
      </c>
    </row>
    <row r="259" ht="13.800000000000001">
      <c r="A259" s="449"/>
      <c r="B259" s="449"/>
      <c r="C259" s="450"/>
      <c r="D259" s="426" t="s">
        <v>574</v>
      </c>
      <c r="E259" s="426"/>
      <c r="F259" s="426"/>
      <c r="G259" s="426"/>
      <c r="H259" s="426"/>
      <c r="I259" s="426"/>
      <c r="J259" s="429"/>
      <c r="K259" s="449"/>
      <c r="L259" s="428"/>
      <c r="M259" s="429">
        <v>0</v>
      </c>
    </row>
    <row r="260" ht="13.800000000000001">
      <c r="A260" s="449"/>
      <c r="B260" s="449"/>
      <c r="C260" s="450"/>
      <c r="D260" s="426" t="s">
        <v>575</v>
      </c>
      <c r="E260" s="426"/>
      <c r="F260" s="426"/>
      <c r="G260" s="426"/>
      <c r="H260" s="426"/>
      <c r="I260" s="426"/>
      <c r="J260" s="429"/>
      <c r="K260" s="449"/>
      <c r="L260" s="428"/>
      <c r="M260" s="429">
        <v>0</v>
      </c>
    </row>
    <row r="261" ht="13.800000000000001">
      <c r="A261" s="449"/>
      <c r="B261" s="449"/>
      <c r="C261" s="450"/>
      <c r="D261" s="426" t="s">
        <v>594</v>
      </c>
      <c r="E261" s="426"/>
      <c r="F261" s="426"/>
      <c r="G261" s="426"/>
      <c r="H261" s="426"/>
      <c r="I261" s="426"/>
      <c r="J261" s="429"/>
      <c r="K261" s="449"/>
      <c r="L261" s="428"/>
      <c r="M261" s="429">
        <v>22566.459999999999</v>
      </c>
    </row>
    <row r="262" ht="13.800000000000001">
      <c r="A262" s="449"/>
      <c r="B262" s="449"/>
      <c r="C262" s="450"/>
      <c r="D262" s="426" t="s">
        <v>595</v>
      </c>
      <c r="E262" s="426"/>
      <c r="F262" s="426"/>
      <c r="G262" s="426"/>
      <c r="H262" s="426"/>
      <c r="I262" s="426"/>
      <c r="J262" s="429"/>
      <c r="K262" s="449"/>
      <c r="L262" s="428"/>
      <c r="M262" s="429">
        <v>21019.009999999998</v>
      </c>
    </row>
    <row r="263" ht="13.800000000000001">
      <c r="A263" s="449"/>
      <c r="B263" s="449"/>
      <c r="C263" s="450"/>
      <c r="D263" s="426" t="s">
        <v>596</v>
      </c>
      <c r="E263" s="426"/>
      <c r="F263" s="426"/>
      <c r="G263" s="426"/>
      <c r="H263" s="426"/>
      <c r="I263" s="426"/>
      <c r="J263" s="429"/>
      <c r="K263" s="449"/>
      <c r="L263" s="428"/>
      <c r="M263" s="429">
        <v>10364.200000000001</v>
      </c>
    </row>
    <row r="264" ht="13.199999999999999">
      <c r="A264" s="293"/>
      <c r="B264" s="293"/>
      <c r="C264" s="293"/>
      <c r="D264" s="293"/>
      <c r="E264" s="293"/>
      <c r="F264" s="293"/>
      <c r="G264" s="293"/>
      <c r="H264" s="293"/>
      <c r="I264" s="293"/>
      <c r="J264" s="293"/>
      <c r="K264" s="293"/>
      <c r="L264" s="293"/>
      <c r="M264" s="293"/>
    </row>
    <row r="265" ht="13.800000000000001">
      <c r="A265" s="446"/>
      <c r="B265" s="446"/>
      <c r="C265" s="447"/>
      <c r="D265" s="441" t="s">
        <v>597</v>
      </c>
      <c r="E265" s="441"/>
      <c r="F265" s="441"/>
      <c r="G265" s="441"/>
      <c r="H265" s="441"/>
      <c r="I265" s="441"/>
      <c r="J265" s="435"/>
      <c r="K265" s="446"/>
      <c r="L265" s="448"/>
      <c r="M265" s="435">
        <v>6090.0100000000002</v>
      </c>
    </row>
    <row r="266" ht="13.800000000000001">
      <c r="A266" s="449"/>
      <c r="B266" s="449"/>
      <c r="C266" s="450"/>
      <c r="D266" s="451" t="s">
        <v>565</v>
      </c>
      <c r="E266" s="426"/>
      <c r="F266" s="426"/>
      <c r="G266" s="426"/>
      <c r="H266" s="426"/>
      <c r="I266" s="426"/>
      <c r="J266" s="429"/>
      <c r="K266" s="449"/>
      <c r="L266" s="428"/>
      <c r="M266" s="429"/>
    </row>
    <row r="267" ht="13.800000000000001">
      <c r="A267" s="449"/>
      <c r="B267" s="449"/>
      <c r="C267" s="450"/>
      <c r="D267" s="426" t="s">
        <v>592</v>
      </c>
      <c r="E267" s="426"/>
      <c r="F267" s="426"/>
      <c r="G267" s="426"/>
      <c r="H267" s="426"/>
      <c r="I267" s="426"/>
      <c r="J267" s="429"/>
      <c r="K267" s="449"/>
      <c r="L267" s="428"/>
      <c r="M267" s="429">
        <v>2876.75</v>
      </c>
    </row>
    <row r="268" ht="13.800000000000001">
      <c r="A268" s="449"/>
      <c r="B268" s="449"/>
      <c r="C268" s="450"/>
      <c r="D268" s="451" t="s">
        <v>565</v>
      </c>
      <c r="E268" s="426"/>
      <c r="F268" s="426"/>
      <c r="G268" s="426"/>
      <c r="H268" s="426"/>
      <c r="I268" s="426"/>
      <c r="J268" s="429"/>
      <c r="K268" s="449"/>
      <c r="L268" s="428"/>
      <c r="M268" s="429"/>
    </row>
    <row r="269" ht="13.800000000000001">
      <c r="A269" s="449"/>
      <c r="B269" s="449"/>
      <c r="C269" s="450"/>
      <c r="D269" s="426" t="s">
        <v>593</v>
      </c>
      <c r="E269" s="426"/>
      <c r="F269" s="426"/>
      <c r="G269" s="426"/>
      <c r="H269" s="426"/>
      <c r="I269" s="426"/>
      <c r="J269" s="429"/>
      <c r="K269" s="449"/>
      <c r="L269" s="428"/>
      <c r="M269" s="429">
        <v>2108.29</v>
      </c>
    </row>
    <row r="270" ht="13.800000000000001">
      <c r="A270" s="449"/>
      <c r="B270" s="449"/>
      <c r="C270" s="450"/>
      <c r="D270" s="426" t="s">
        <v>567</v>
      </c>
      <c r="E270" s="426"/>
      <c r="F270" s="426"/>
      <c r="G270" s="426"/>
      <c r="H270" s="426"/>
      <c r="I270" s="426"/>
      <c r="J270" s="429"/>
      <c r="K270" s="449"/>
      <c r="L270" s="428"/>
      <c r="M270" s="429">
        <v>197.18000000000001</v>
      </c>
    </row>
    <row r="271" ht="13.800000000000001">
      <c r="A271" s="449"/>
      <c r="B271" s="449"/>
      <c r="C271" s="450"/>
      <c r="D271" s="451" t="s">
        <v>568</v>
      </c>
      <c r="E271" s="426"/>
      <c r="F271" s="426"/>
      <c r="G271" s="426"/>
      <c r="H271" s="426"/>
      <c r="I271" s="426"/>
      <c r="J271" s="429"/>
      <c r="K271" s="449"/>
      <c r="L271" s="428"/>
      <c r="M271" s="429"/>
    </row>
    <row r="272" ht="13.800000000000001">
      <c r="A272" s="449"/>
      <c r="B272" s="449"/>
      <c r="C272" s="450"/>
      <c r="D272" s="426" t="s">
        <v>567</v>
      </c>
      <c r="E272" s="426"/>
      <c r="F272" s="426"/>
      <c r="G272" s="426"/>
      <c r="H272" s="426"/>
      <c r="I272" s="426"/>
      <c r="J272" s="429"/>
      <c r="K272" s="449"/>
      <c r="L272" s="428"/>
      <c r="M272" s="429">
        <v>134.34999999999999</v>
      </c>
    </row>
    <row r="273" ht="13.800000000000001">
      <c r="A273" s="449"/>
      <c r="B273" s="449"/>
      <c r="C273" s="450"/>
      <c r="D273" s="451" t="s">
        <v>569</v>
      </c>
      <c r="E273" s="426"/>
      <c r="F273" s="426"/>
      <c r="G273" s="426"/>
      <c r="H273" s="426"/>
      <c r="I273" s="426"/>
      <c r="J273" s="429"/>
      <c r="K273" s="449"/>
      <c r="L273" s="428"/>
      <c r="M273" s="429"/>
    </row>
    <row r="274" ht="13.800000000000001">
      <c r="A274" s="449"/>
      <c r="B274" s="449"/>
      <c r="C274" s="450"/>
      <c r="D274" s="426" t="s">
        <v>570</v>
      </c>
      <c r="E274" s="426"/>
      <c r="F274" s="426"/>
      <c r="G274" s="426"/>
      <c r="H274" s="426"/>
      <c r="I274" s="426"/>
      <c r="J274" s="429"/>
      <c r="K274" s="449"/>
      <c r="L274" s="428"/>
      <c r="M274" s="429">
        <v>62.829999999999998</v>
      </c>
    </row>
    <row r="275" ht="13.800000000000001">
      <c r="A275" s="449"/>
      <c r="B275" s="449"/>
      <c r="C275" s="450"/>
      <c r="D275" s="426" t="s">
        <v>571</v>
      </c>
      <c r="E275" s="426"/>
      <c r="F275" s="426"/>
      <c r="G275" s="426"/>
      <c r="H275" s="426"/>
      <c r="I275" s="426"/>
      <c r="J275" s="429"/>
      <c r="K275" s="449"/>
      <c r="L275" s="428"/>
      <c r="M275" s="429">
        <v>0</v>
      </c>
    </row>
    <row r="276" ht="13.800000000000001">
      <c r="A276" s="449"/>
      <c r="B276" s="449"/>
      <c r="C276" s="450"/>
      <c r="D276" s="426" t="s">
        <v>572</v>
      </c>
      <c r="E276" s="426"/>
      <c r="F276" s="426"/>
      <c r="G276" s="426"/>
      <c r="H276" s="426"/>
      <c r="I276" s="426"/>
      <c r="J276" s="429"/>
      <c r="K276" s="449"/>
      <c r="L276" s="428"/>
      <c r="M276" s="429">
        <v>571.27999999999997</v>
      </c>
    </row>
    <row r="277" ht="13.800000000000001">
      <c r="A277" s="449"/>
      <c r="B277" s="449"/>
      <c r="C277" s="450"/>
      <c r="D277" s="451" t="s">
        <v>568</v>
      </c>
      <c r="E277" s="426"/>
      <c r="F277" s="426"/>
      <c r="G277" s="426"/>
      <c r="H277" s="426"/>
      <c r="I277" s="426"/>
      <c r="J277" s="429"/>
      <c r="K277" s="449"/>
      <c r="L277" s="428"/>
      <c r="M277" s="429"/>
    </row>
    <row r="278" ht="13.800000000000001">
      <c r="A278" s="449"/>
      <c r="B278" s="449"/>
      <c r="C278" s="450"/>
      <c r="D278" s="426" t="s">
        <v>573</v>
      </c>
      <c r="E278" s="426"/>
      <c r="F278" s="426"/>
      <c r="G278" s="426"/>
      <c r="H278" s="426"/>
      <c r="I278" s="426"/>
      <c r="J278" s="429"/>
      <c r="K278" s="449"/>
      <c r="L278" s="428"/>
      <c r="M278" s="429">
        <v>571.27999999999997</v>
      </c>
    </row>
    <row r="279" ht="13.800000000000001">
      <c r="A279" s="449"/>
      <c r="B279" s="449"/>
      <c r="C279" s="450"/>
      <c r="D279" s="426" t="s">
        <v>574</v>
      </c>
      <c r="E279" s="426"/>
      <c r="F279" s="426"/>
      <c r="G279" s="426"/>
      <c r="H279" s="426"/>
      <c r="I279" s="426"/>
      <c r="J279" s="429"/>
      <c r="K279" s="449"/>
      <c r="L279" s="428"/>
      <c r="M279" s="429">
        <v>0</v>
      </c>
    </row>
    <row r="280" ht="13.800000000000001">
      <c r="A280" s="449"/>
      <c r="B280" s="449"/>
      <c r="C280" s="450"/>
      <c r="D280" s="426" t="s">
        <v>575</v>
      </c>
      <c r="E280" s="426"/>
      <c r="F280" s="426"/>
      <c r="G280" s="426"/>
      <c r="H280" s="426"/>
      <c r="I280" s="426"/>
      <c r="J280" s="429"/>
      <c r="K280" s="449"/>
      <c r="L280" s="428"/>
      <c r="M280" s="429">
        <v>0</v>
      </c>
    </row>
    <row r="281" ht="13.800000000000001">
      <c r="A281" s="449"/>
      <c r="B281" s="449"/>
      <c r="C281" s="450"/>
      <c r="D281" s="426" t="s">
        <v>594</v>
      </c>
      <c r="E281" s="426"/>
      <c r="F281" s="426"/>
      <c r="G281" s="426"/>
      <c r="H281" s="426"/>
      <c r="I281" s="426"/>
      <c r="J281" s="429"/>
      <c r="K281" s="449"/>
      <c r="L281" s="428"/>
      <c r="M281" s="429">
        <v>2171.1199999999999</v>
      </c>
    </row>
    <row r="282" ht="13.800000000000001">
      <c r="A282" s="449"/>
      <c r="B282" s="449"/>
      <c r="C282" s="450"/>
      <c r="D282" s="426" t="s">
        <v>595</v>
      </c>
      <c r="E282" s="426"/>
      <c r="F282" s="426"/>
      <c r="G282" s="426"/>
      <c r="H282" s="426"/>
      <c r="I282" s="426"/>
      <c r="J282" s="429"/>
      <c r="K282" s="449"/>
      <c r="L282" s="428"/>
      <c r="M282" s="429">
        <v>2105.9899999999998</v>
      </c>
    </row>
    <row r="283" ht="13.800000000000001">
      <c r="A283" s="449"/>
      <c r="B283" s="449"/>
      <c r="C283" s="450"/>
      <c r="D283" s="426" t="s">
        <v>596</v>
      </c>
      <c r="E283" s="426"/>
      <c r="F283" s="426"/>
      <c r="G283" s="426"/>
      <c r="H283" s="426"/>
      <c r="I283" s="426"/>
      <c r="J283" s="429"/>
      <c r="K283" s="449"/>
      <c r="L283" s="428"/>
      <c r="M283" s="429">
        <v>1107.27</v>
      </c>
    </row>
    <row r="284" ht="13.199999999999999">
      <c r="A284" s="293"/>
      <c r="B284" s="293"/>
      <c r="C284" s="293"/>
      <c r="D284" s="293"/>
      <c r="E284" s="293"/>
      <c r="F284" s="293"/>
      <c r="G284" s="293"/>
      <c r="H284" s="293"/>
      <c r="I284" s="293"/>
      <c r="J284" s="293"/>
      <c r="K284" s="293"/>
      <c r="L284" s="293"/>
      <c r="M284" s="293"/>
    </row>
    <row r="285" ht="13.800000000000001">
      <c r="A285" s="446"/>
      <c r="B285" s="446"/>
      <c r="C285" s="447"/>
      <c r="D285" s="441" t="s">
        <v>598</v>
      </c>
      <c r="E285" s="441"/>
      <c r="F285" s="441"/>
      <c r="G285" s="441"/>
      <c r="H285" s="441"/>
      <c r="I285" s="441"/>
      <c r="J285" s="435"/>
      <c r="K285" s="446"/>
      <c r="L285" s="448"/>
      <c r="M285" s="435">
        <v>0</v>
      </c>
    </row>
    <row r="286" ht="13.800000000000001">
      <c r="A286" s="449"/>
      <c r="B286" s="449"/>
      <c r="C286" s="450"/>
      <c r="D286" s="451" t="s">
        <v>565</v>
      </c>
      <c r="E286" s="426"/>
      <c r="F286" s="426"/>
      <c r="G286" s="426"/>
      <c r="H286" s="426"/>
      <c r="I286" s="426"/>
      <c r="J286" s="429"/>
      <c r="K286" s="449"/>
      <c r="L286" s="428"/>
      <c r="M286" s="429"/>
    </row>
    <row r="287" ht="13.800000000000001">
      <c r="A287" s="449"/>
      <c r="B287" s="449"/>
      <c r="C287" s="450"/>
      <c r="D287" s="426" t="s">
        <v>580</v>
      </c>
      <c r="E287" s="426"/>
      <c r="F287" s="426"/>
      <c r="G287" s="426"/>
      <c r="H287" s="426"/>
      <c r="I287" s="426"/>
      <c r="J287" s="429"/>
      <c r="K287" s="449"/>
      <c r="L287" s="428"/>
      <c r="M287" s="429">
        <v>0</v>
      </c>
    </row>
    <row r="288" ht="13.800000000000001">
      <c r="A288" s="449"/>
      <c r="B288" s="449"/>
      <c r="C288" s="450"/>
      <c r="D288" s="426" t="s">
        <v>581</v>
      </c>
      <c r="E288" s="426"/>
      <c r="F288" s="426"/>
      <c r="G288" s="426"/>
      <c r="H288" s="426"/>
      <c r="I288" s="426"/>
      <c r="J288" s="429"/>
      <c r="K288" s="449"/>
      <c r="L288" s="428"/>
      <c r="M288" s="429">
        <v>0</v>
      </c>
    </row>
    <row r="289" ht="13.199999999999999">
      <c r="A289" s="293"/>
      <c r="B289" s="293"/>
      <c r="C289" s="293"/>
      <c r="D289" s="293"/>
      <c r="E289" s="293"/>
      <c r="F289" s="293"/>
      <c r="G289" s="293"/>
      <c r="H289" s="293"/>
      <c r="I289" s="293"/>
      <c r="J289" s="293"/>
      <c r="K289" s="293"/>
      <c r="L289" s="293"/>
      <c r="M289" s="293"/>
    </row>
    <row r="290" ht="13.800000000000001">
      <c r="A290" s="446"/>
      <c r="B290" s="446"/>
      <c r="C290" s="447"/>
      <c r="D290" s="441" t="s">
        <v>599</v>
      </c>
      <c r="E290" s="441"/>
      <c r="F290" s="441"/>
      <c r="G290" s="441"/>
      <c r="H290" s="441"/>
      <c r="I290" s="441"/>
      <c r="J290" s="435"/>
      <c r="K290" s="446"/>
      <c r="L290" s="448"/>
      <c r="M290" s="435">
        <v>0</v>
      </c>
    </row>
    <row r="291" ht="13.800000000000001">
      <c r="A291" s="449"/>
      <c r="B291" s="449"/>
      <c r="C291" s="450"/>
      <c r="D291" s="451" t="s">
        <v>565</v>
      </c>
      <c r="E291" s="426"/>
      <c r="F291" s="426"/>
      <c r="G291" s="426"/>
      <c r="H291" s="426"/>
      <c r="I291" s="426"/>
      <c r="J291" s="429"/>
      <c r="K291" s="449"/>
      <c r="L291" s="428"/>
      <c r="M291" s="429"/>
    </row>
    <row r="292" ht="13.800000000000001">
      <c r="A292" s="449"/>
      <c r="B292" s="449"/>
      <c r="C292" s="450"/>
      <c r="D292" s="426" t="s">
        <v>600</v>
      </c>
      <c r="E292" s="426"/>
      <c r="F292" s="426"/>
      <c r="G292" s="426"/>
      <c r="H292" s="426"/>
      <c r="I292" s="426"/>
      <c r="J292" s="429"/>
      <c r="K292" s="449"/>
      <c r="L292" s="428"/>
      <c r="M292" s="429"/>
    </row>
    <row r="293" ht="13.800000000000001">
      <c r="A293" s="449"/>
      <c r="B293" s="449"/>
      <c r="C293" s="450"/>
      <c r="D293" s="426" t="s">
        <v>600</v>
      </c>
      <c r="E293" s="426"/>
      <c r="F293" s="426"/>
      <c r="G293" s="426"/>
      <c r="H293" s="426"/>
      <c r="I293" s="426"/>
      <c r="J293" s="429"/>
      <c r="K293" s="449"/>
      <c r="L293" s="428"/>
      <c r="M293" s="429">
        <v>0</v>
      </c>
    </row>
    <row r="294" ht="13.800000000000001">
      <c r="A294" s="449"/>
      <c r="B294" s="449"/>
      <c r="C294" s="450"/>
      <c r="D294" s="426" t="s">
        <v>601</v>
      </c>
      <c r="E294" s="426"/>
      <c r="F294" s="426"/>
      <c r="G294" s="426"/>
      <c r="H294" s="426"/>
      <c r="I294" s="426"/>
      <c r="J294" s="429"/>
      <c r="K294" s="449"/>
      <c r="L294" s="428"/>
      <c r="M294" s="429">
        <v>0</v>
      </c>
    </row>
    <row r="295" ht="13.800000000000001">
      <c r="A295" s="449"/>
      <c r="B295" s="449"/>
      <c r="C295" s="450"/>
      <c r="D295" s="426" t="s">
        <v>602</v>
      </c>
      <c r="E295" s="426"/>
      <c r="F295" s="426"/>
      <c r="G295" s="426"/>
      <c r="H295" s="426"/>
      <c r="I295" s="426"/>
      <c r="J295" s="429"/>
      <c r="K295" s="449"/>
      <c r="L295" s="428"/>
      <c r="M295" s="429">
        <v>0</v>
      </c>
    </row>
    <row r="296" ht="13.800000000000001">
      <c r="A296" s="449"/>
      <c r="B296" s="449"/>
      <c r="C296" s="450"/>
      <c r="D296" s="426" t="s">
        <v>603</v>
      </c>
      <c r="E296" s="426"/>
      <c r="F296" s="426"/>
      <c r="G296" s="426"/>
      <c r="H296" s="426"/>
      <c r="I296" s="426"/>
      <c r="J296" s="429"/>
      <c r="K296" s="449"/>
      <c r="L296" s="428"/>
      <c r="M296" s="429">
        <v>0</v>
      </c>
    </row>
    <row r="297" ht="13.800000000000001">
      <c r="A297" s="449"/>
      <c r="B297" s="449"/>
      <c r="C297" s="450"/>
      <c r="D297" s="451" t="s">
        <v>565</v>
      </c>
      <c r="E297" s="426"/>
      <c r="F297" s="426"/>
      <c r="G297" s="426"/>
      <c r="H297" s="426"/>
      <c r="I297" s="426"/>
      <c r="J297" s="429"/>
      <c r="K297" s="449"/>
      <c r="L297" s="428"/>
      <c r="M297" s="429"/>
    </row>
    <row r="298" ht="13.800000000000001">
      <c r="A298" s="449"/>
      <c r="B298" s="449"/>
      <c r="C298" s="450"/>
      <c r="D298" s="426" t="s">
        <v>592</v>
      </c>
      <c r="E298" s="426"/>
      <c r="F298" s="426"/>
      <c r="G298" s="426"/>
      <c r="H298" s="426"/>
      <c r="I298" s="426"/>
      <c r="J298" s="429"/>
      <c r="K298" s="449"/>
      <c r="L298" s="428"/>
      <c r="M298" s="429">
        <v>0</v>
      </c>
    </row>
    <row r="299" ht="13.800000000000001">
      <c r="A299" s="449"/>
      <c r="B299" s="449"/>
      <c r="C299" s="450"/>
      <c r="D299" s="451" t="s">
        <v>565</v>
      </c>
      <c r="E299" s="426"/>
      <c r="F299" s="426"/>
      <c r="G299" s="426"/>
      <c r="H299" s="426"/>
      <c r="I299" s="426"/>
      <c r="J299" s="429"/>
      <c r="K299" s="449"/>
      <c r="L299" s="428"/>
      <c r="M299" s="429"/>
    </row>
    <row r="300" ht="13.800000000000001">
      <c r="A300" s="449"/>
      <c r="B300" s="449"/>
      <c r="C300" s="450"/>
      <c r="D300" s="426" t="s">
        <v>593</v>
      </c>
      <c r="E300" s="426"/>
      <c r="F300" s="426"/>
      <c r="G300" s="426"/>
      <c r="H300" s="426"/>
      <c r="I300" s="426"/>
      <c r="J300" s="429"/>
      <c r="K300" s="449"/>
      <c r="L300" s="428"/>
      <c r="M300" s="429">
        <v>0</v>
      </c>
    </row>
    <row r="301" ht="13.800000000000001">
      <c r="A301" s="449"/>
      <c r="B301" s="449"/>
      <c r="C301" s="450"/>
      <c r="D301" s="426" t="s">
        <v>567</v>
      </c>
      <c r="E301" s="426"/>
      <c r="F301" s="426"/>
      <c r="G301" s="426"/>
      <c r="H301" s="426"/>
      <c r="I301" s="426"/>
      <c r="J301" s="429"/>
      <c r="K301" s="449"/>
      <c r="L301" s="428"/>
      <c r="M301" s="429">
        <v>0</v>
      </c>
    </row>
    <row r="302" ht="13.800000000000001">
      <c r="A302" s="449"/>
      <c r="B302" s="449"/>
      <c r="C302" s="450"/>
      <c r="D302" s="451" t="s">
        <v>568</v>
      </c>
      <c r="E302" s="426"/>
      <c r="F302" s="426"/>
      <c r="G302" s="426"/>
      <c r="H302" s="426"/>
      <c r="I302" s="426"/>
      <c r="J302" s="429"/>
      <c r="K302" s="449"/>
      <c r="L302" s="428"/>
      <c r="M302" s="429"/>
    </row>
    <row r="303" ht="13.800000000000001">
      <c r="A303" s="449"/>
      <c r="B303" s="449"/>
      <c r="C303" s="450"/>
      <c r="D303" s="426" t="s">
        <v>567</v>
      </c>
      <c r="E303" s="426"/>
      <c r="F303" s="426"/>
      <c r="G303" s="426"/>
      <c r="H303" s="426"/>
      <c r="I303" s="426"/>
      <c r="J303" s="429"/>
      <c r="K303" s="449"/>
      <c r="L303" s="428"/>
      <c r="M303" s="429">
        <v>0</v>
      </c>
    </row>
    <row r="304" ht="13.800000000000001">
      <c r="A304" s="449"/>
      <c r="B304" s="449"/>
      <c r="C304" s="450"/>
      <c r="D304" s="451" t="s">
        <v>569</v>
      </c>
      <c r="E304" s="426"/>
      <c r="F304" s="426"/>
      <c r="G304" s="426"/>
      <c r="H304" s="426"/>
      <c r="I304" s="426"/>
      <c r="J304" s="429"/>
      <c r="K304" s="449"/>
      <c r="L304" s="428"/>
      <c r="M304" s="429"/>
    </row>
    <row r="305" ht="13.800000000000001">
      <c r="A305" s="449"/>
      <c r="B305" s="449"/>
      <c r="C305" s="450"/>
      <c r="D305" s="426" t="s">
        <v>570</v>
      </c>
      <c r="E305" s="426"/>
      <c r="F305" s="426"/>
      <c r="G305" s="426"/>
      <c r="H305" s="426"/>
      <c r="I305" s="426"/>
      <c r="J305" s="429"/>
      <c r="K305" s="449"/>
      <c r="L305" s="428"/>
      <c r="M305" s="429">
        <v>0</v>
      </c>
    </row>
    <row r="306" ht="13.800000000000001">
      <c r="A306" s="449"/>
      <c r="B306" s="449"/>
      <c r="C306" s="450"/>
      <c r="D306" s="426" t="s">
        <v>571</v>
      </c>
      <c r="E306" s="426"/>
      <c r="F306" s="426"/>
      <c r="G306" s="426"/>
      <c r="H306" s="426"/>
      <c r="I306" s="426"/>
      <c r="J306" s="429"/>
      <c r="K306" s="449"/>
      <c r="L306" s="428"/>
      <c r="M306" s="429">
        <v>0</v>
      </c>
    </row>
    <row r="307" ht="13.800000000000001">
      <c r="A307" s="449"/>
      <c r="B307" s="449"/>
      <c r="C307" s="450"/>
      <c r="D307" s="426" t="s">
        <v>572</v>
      </c>
      <c r="E307" s="426"/>
      <c r="F307" s="426"/>
      <c r="G307" s="426"/>
      <c r="H307" s="426"/>
      <c r="I307" s="426"/>
      <c r="J307" s="429"/>
      <c r="K307" s="449"/>
      <c r="L307" s="428"/>
      <c r="M307" s="429">
        <v>0</v>
      </c>
    </row>
    <row r="308" ht="13.800000000000001">
      <c r="A308" s="449"/>
      <c r="B308" s="449"/>
      <c r="C308" s="450"/>
      <c r="D308" s="451" t="s">
        <v>568</v>
      </c>
      <c r="E308" s="426"/>
      <c r="F308" s="426"/>
      <c r="G308" s="426"/>
      <c r="H308" s="426"/>
      <c r="I308" s="426"/>
      <c r="J308" s="429"/>
      <c r="K308" s="449"/>
      <c r="L308" s="428"/>
      <c r="M308" s="429"/>
    </row>
    <row r="309" ht="13.800000000000001">
      <c r="A309" s="449"/>
      <c r="B309" s="449"/>
      <c r="C309" s="450"/>
      <c r="D309" s="426" t="s">
        <v>573</v>
      </c>
      <c r="E309" s="426"/>
      <c r="F309" s="426"/>
      <c r="G309" s="426"/>
      <c r="H309" s="426"/>
      <c r="I309" s="426"/>
      <c r="J309" s="429"/>
      <c r="K309" s="449"/>
      <c r="L309" s="428"/>
      <c r="M309" s="429">
        <v>0</v>
      </c>
    </row>
    <row r="310" ht="13.800000000000001">
      <c r="A310" s="449"/>
      <c r="B310" s="449"/>
      <c r="C310" s="450"/>
      <c r="D310" s="426" t="s">
        <v>574</v>
      </c>
      <c r="E310" s="426"/>
      <c r="F310" s="426"/>
      <c r="G310" s="426"/>
      <c r="H310" s="426"/>
      <c r="I310" s="426"/>
      <c r="J310" s="429"/>
      <c r="K310" s="449"/>
      <c r="L310" s="428"/>
      <c r="M310" s="429">
        <v>0</v>
      </c>
    </row>
    <row r="311" ht="13.800000000000001">
      <c r="A311" s="449"/>
      <c r="B311" s="449"/>
      <c r="C311" s="450"/>
      <c r="D311" s="426" t="s">
        <v>575</v>
      </c>
      <c r="E311" s="426"/>
      <c r="F311" s="426"/>
      <c r="G311" s="426"/>
      <c r="H311" s="426"/>
      <c r="I311" s="426"/>
      <c r="J311" s="429"/>
      <c r="K311" s="449"/>
      <c r="L311" s="428"/>
      <c r="M311" s="429">
        <v>0</v>
      </c>
    </row>
    <row r="312" ht="13.800000000000001">
      <c r="A312" s="449"/>
      <c r="B312" s="449"/>
      <c r="C312" s="450"/>
      <c r="D312" s="426" t="s">
        <v>594</v>
      </c>
      <c r="E312" s="426"/>
      <c r="F312" s="426"/>
      <c r="G312" s="426"/>
      <c r="H312" s="426"/>
      <c r="I312" s="426"/>
      <c r="J312" s="429"/>
      <c r="K312" s="449"/>
      <c r="L312" s="428"/>
      <c r="M312" s="429">
        <v>0</v>
      </c>
    </row>
    <row r="313" ht="13.800000000000001">
      <c r="A313" s="449"/>
      <c r="B313" s="449"/>
      <c r="C313" s="450"/>
      <c r="D313" s="426" t="s">
        <v>595</v>
      </c>
      <c r="E313" s="426"/>
      <c r="F313" s="426"/>
      <c r="G313" s="426"/>
      <c r="H313" s="426"/>
      <c r="I313" s="426"/>
      <c r="J313" s="429"/>
      <c r="K313" s="449"/>
      <c r="L313" s="428"/>
      <c r="M313" s="429">
        <v>0</v>
      </c>
    </row>
    <row r="314" ht="13.800000000000001">
      <c r="A314" s="449"/>
      <c r="B314" s="449"/>
      <c r="C314" s="450"/>
      <c r="D314" s="426" t="s">
        <v>596</v>
      </c>
      <c r="E314" s="426"/>
      <c r="F314" s="426"/>
      <c r="G314" s="426"/>
      <c r="H314" s="426"/>
      <c r="I314" s="426"/>
      <c r="J314" s="429"/>
      <c r="K314" s="449"/>
      <c r="L314" s="428"/>
      <c r="M314" s="429">
        <v>0</v>
      </c>
    </row>
    <row r="315" ht="13.199999999999999">
      <c r="A315" s="293"/>
      <c r="B315" s="293"/>
      <c r="C315" s="293"/>
      <c r="D315" s="293"/>
      <c r="E315" s="293"/>
      <c r="F315" s="293"/>
      <c r="G315" s="293"/>
      <c r="H315" s="293"/>
      <c r="I315" s="293"/>
      <c r="J315" s="293"/>
      <c r="K315" s="293"/>
      <c r="L315" s="293"/>
      <c r="M315" s="293"/>
    </row>
    <row r="316" ht="13.800000000000001">
      <c r="A316" s="446"/>
      <c r="B316" s="446"/>
      <c r="C316" s="447"/>
      <c r="D316" s="441" t="s">
        <v>1875</v>
      </c>
      <c r="E316" s="441"/>
      <c r="F316" s="441"/>
      <c r="G316" s="441"/>
      <c r="H316" s="441"/>
      <c r="I316" s="441"/>
      <c r="J316" s="435"/>
      <c r="K316" s="446"/>
      <c r="L316" s="448"/>
      <c r="M316" s="435">
        <v>67917.749999999985</v>
      </c>
    </row>
    <row r="317" ht="13.800000000000001">
      <c r="A317" s="449"/>
      <c r="B317" s="449"/>
      <c r="C317" s="450"/>
      <c r="D317" s="451" t="s">
        <v>565</v>
      </c>
      <c r="E317" s="426"/>
      <c r="F317" s="426"/>
      <c r="G317" s="426"/>
      <c r="H317" s="426"/>
      <c r="I317" s="426"/>
      <c r="J317" s="429"/>
      <c r="K317" s="449"/>
      <c r="L317" s="428"/>
      <c r="M317" s="429"/>
    </row>
    <row r="318" ht="13.800000000000001">
      <c r="A318" s="449"/>
      <c r="B318" s="449"/>
      <c r="C318" s="450"/>
      <c r="D318" s="426" t="s">
        <v>592</v>
      </c>
      <c r="E318" s="426"/>
      <c r="F318" s="426"/>
      <c r="G318" s="426"/>
      <c r="H318" s="426"/>
      <c r="I318" s="426"/>
      <c r="J318" s="429"/>
      <c r="K318" s="449"/>
      <c r="L318" s="428"/>
      <c r="M318" s="429">
        <v>33321.279999999999</v>
      </c>
    </row>
    <row r="319" ht="13.800000000000001">
      <c r="A319" s="449"/>
      <c r="B319" s="449"/>
      <c r="C319" s="450"/>
      <c r="D319" s="451" t="s">
        <v>565</v>
      </c>
      <c r="E319" s="426"/>
      <c r="F319" s="426"/>
      <c r="G319" s="426"/>
      <c r="H319" s="426"/>
      <c r="I319" s="426"/>
      <c r="J319" s="429"/>
      <c r="K319" s="449"/>
      <c r="L319" s="428"/>
      <c r="M319" s="429"/>
    </row>
    <row r="320" ht="13.800000000000001">
      <c r="A320" s="449"/>
      <c r="B320" s="449"/>
      <c r="C320" s="450"/>
      <c r="D320" s="426" t="s">
        <v>593</v>
      </c>
      <c r="E320" s="426"/>
      <c r="F320" s="426"/>
      <c r="G320" s="426"/>
      <c r="H320" s="426"/>
      <c r="I320" s="426"/>
      <c r="J320" s="429"/>
      <c r="K320" s="449"/>
      <c r="L320" s="428"/>
      <c r="M320" s="429">
        <v>23610.84</v>
      </c>
    </row>
    <row r="321" ht="14.25">
      <c r="A321" s="449"/>
      <c r="B321" s="449"/>
      <c r="C321" s="450"/>
      <c r="D321" s="426" t="s">
        <v>567</v>
      </c>
      <c r="E321" s="426"/>
      <c r="F321" s="426"/>
      <c r="G321" s="426"/>
      <c r="H321" s="426"/>
      <c r="I321" s="426"/>
      <c r="J321" s="429"/>
      <c r="K321" s="449"/>
      <c r="L321" s="428"/>
      <c r="M321" s="429">
        <v>2324.8400000000001</v>
      </c>
    </row>
    <row r="322" ht="14.25">
      <c r="A322" s="449"/>
      <c r="B322" s="449"/>
      <c r="C322" s="450"/>
      <c r="D322" s="451" t="s">
        <v>568</v>
      </c>
      <c r="E322" s="426"/>
      <c r="F322" s="426"/>
      <c r="G322" s="426"/>
      <c r="H322" s="426"/>
      <c r="I322" s="426"/>
      <c r="J322" s="429"/>
      <c r="K322" s="449"/>
      <c r="L322" s="428"/>
      <c r="M322" s="429"/>
    </row>
    <row r="323" ht="14.25">
      <c r="A323" s="449"/>
      <c r="B323" s="449"/>
      <c r="C323" s="450"/>
      <c r="D323" s="426" t="s">
        <v>567</v>
      </c>
      <c r="E323" s="426"/>
      <c r="F323" s="426"/>
      <c r="G323" s="426"/>
      <c r="H323" s="426"/>
      <c r="I323" s="426"/>
      <c r="J323" s="429"/>
      <c r="K323" s="449"/>
      <c r="L323" s="428"/>
      <c r="M323" s="429">
        <v>1198.1000000000001</v>
      </c>
    </row>
    <row r="324" ht="14.25">
      <c r="A324" s="449"/>
      <c r="B324" s="449"/>
      <c r="C324" s="450"/>
      <c r="D324" s="451" t="s">
        <v>569</v>
      </c>
      <c r="E324" s="426"/>
      <c r="F324" s="426"/>
      <c r="G324" s="426"/>
      <c r="H324" s="426"/>
      <c r="I324" s="426"/>
      <c r="J324" s="429"/>
      <c r="K324" s="449"/>
      <c r="L324" s="428"/>
      <c r="M324" s="429"/>
    </row>
    <row r="325" ht="14.25">
      <c r="A325" s="449"/>
      <c r="B325" s="449"/>
      <c r="C325" s="450"/>
      <c r="D325" s="426" t="s">
        <v>570</v>
      </c>
      <c r="E325" s="426"/>
      <c r="F325" s="426"/>
      <c r="G325" s="426"/>
      <c r="H325" s="426"/>
      <c r="I325" s="426"/>
      <c r="J325" s="429"/>
      <c r="K325" s="449"/>
      <c r="L325" s="428"/>
      <c r="M325" s="429">
        <v>1126.74</v>
      </c>
    </row>
    <row r="326" ht="14.25">
      <c r="A326" s="449"/>
      <c r="B326" s="449"/>
      <c r="C326" s="450"/>
      <c r="D326" s="426" t="s">
        <v>571</v>
      </c>
      <c r="E326" s="426"/>
      <c r="F326" s="426"/>
      <c r="G326" s="426"/>
      <c r="H326" s="426"/>
      <c r="I326" s="426"/>
      <c r="J326" s="429"/>
      <c r="K326" s="449"/>
      <c r="L326" s="428"/>
      <c r="M326" s="429">
        <v>0</v>
      </c>
    </row>
    <row r="327" ht="14.25">
      <c r="A327" s="449"/>
      <c r="B327" s="449"/>
      <c r="C327" s="450"/>
      <c r="D327" s="426" t="s">
        <v>572</v>
      </c>
      <c r="E327" s="426"/>
      <c r="F327" s="426"/>
      <c r="G327" s="426"/>
      <c r="H327" s="426"/>
      <c r="I327" s="426"/>
      <c r="J327" s="429"/>
      <c r="K327" s="449"/>
      <c r="L327" s="428"/>
      <c r="M327" s="429">
        <v>7385.6000000000004</v>
      </c>
    </row>
    <row r="328" ht="14.25">
      <c r="A328" s="449"/>
      <c r="B328" s="449"/>
      <c r="C328" s="450"/>
      <c r="D328" s="451" t="s">
        <v>568</v>
      </c>
      <c r="E328" s="426"/>
      <c r="F328" s="426"/>
      <c r="G328" s="426"/>
      <c r="H328" s="426"/>
      <c r="I328" s="426"/>
      <c r="J328" s="429"/>
      <c r="K328" s="449"/>
      <c r="L328" s="428"/>
      <c r="M328" s="429"/>
    </row>
    <row r="329" ht="14.25">
      <c r="A329" s="449"/>
      <c r="B329" s="449"/>
      <c r="C329" s="450"/>
      <c r="D329" s="426" t="s">
        <v>573</v>
      </c>
      <c r="E329" s="426"/>
      <c r="F329" s="426"/>
      <c r="G329" s="426"/>
      <c r="H329" s="426"/>
      <c r="I329" s="426"/>
      <c r="J329" s="429"/>
      <c r="K329" s="449"/>
      <c r="L329" s="428"/>
      <c r="M329" s="429">
        <v>7385.6000000000004</v>
      </c>
    </row>
    <row r="330" ht="14.25">
      <c r="A330" s="449"/>
      <c r="B330" s="449"/>
      <c r="C330" s="450"/>
      <c r="D330" s="426" t="s">
        <v>574</v>
      </c>
      <c r="E330" s="426"/>
      <c r="F330" s="426"/>
      <c r="G330" s="426"/>
      <c r="H330" s="426"/>
      <c r="I330" s="426"/>
      <c r="J330" s="429"/>
      <c r="K330" s="449"/>
      <c r="L330" s="428"/>
      <c r="M330" s="429">
        <v>0</v>
      </c>
    </row>
    <row r="331" ht="14.25">
      <c r="A331" s="449"/>
      <c r="B331" s="449"/>
      <c r="C331" s="450"/>
      <c r="D331" s="426" t="s">
        <v>575</v>
      </c>
      <c r="E331" s="426"/>
      <c r="F331" s="426"/>
      <c r="G331" s="426"/>
      <c r="H331" s="426"/>
      <c r="I331" s="426"/>
      <c r="J331" s="429"/>
      <c r="K331" s="449"/>
      <c r="L331" s="428"/>
      <c r="M331" s="429">
        <v>0</v>
      </c>
    </row>
    <row r="332" ht="14.25">
      <c r="A332" s="449"/>
      <c r="B332" s="449"/>
      <c r="C332" s="450"/>
      <c r="D332" s="426" t="s">
        <v>576</v>
      </c>
      <c r="E332" s="426"/>
      <c r="F332" s="426"/>
      <c r="G332" s="426"/>
      <c r="H332" s="426"/>
      <c r="I332" s="426"/>
      <c r="J332" s="429"/>
      <c r="K332" s="449"/>
      <c r="L332" s="428"/>
      <c r="M332" s="429">
        <v>24737.580000000002</v>
      </c>
    </row>
    <row r="333" ht="14.25">
      <c r="A333" s="449"/>
      <c r="B333" s="449"/>
      <c r="C333" s="450"/>
      <c r="D333" s="426" t="s">
        <v>577</v>
      </c>
      <c r="E333" s="426"/>
      <c r="F333" s="426"/>
      <c r="G333" s="426"/>
      <c r="H333" s="426"/>
      <c r="I333" s="426"/>
      <c r="J333" s="429"/>
      <c r="K333" s="449"/>
      <c r="L333" s="428"/>
      <c r="M333" s="429">
        <v>23125</v>
      </c>
    </row>
    <row r="334" ht="14.25">
      <c r="A334" s="449"/>
      <c r="B334" s="449"/>
      <c r="C334" s="450"/>
      <c r="D334" s="426" t="s">
        <v>578</v>
      </c>
      <c r="E334" s="426"/>
      <c r="F334" s="426"/>
      <c r="G334" s="426"/>
      <c r="H334" s="426"/>
      <c r="I334" s="426"/>
      <c r="J334" s="429"/>
      <c r="K334" s="449"/>
      <c r="L334" s="428"/>
      <c r="M334" s="429">
        <v>11471.470000000001</v>
      </c>
    </row>
    <row r="335" ht="14.25">
      <c r="A335" s="449"/>
      <c r="B335" s="449"/>
      <c r="C335" s="450"/>
      <c r="D335" s="426" t="s">
        <v>605</v>
      </c>
      <c r="E335" s="426"/>
      <c r="F335" s="426"/>
      <c r="G335" s="426"/>
      <c r="H335" s="426"/>
      <c r="I335" s="426"/>
      <c r="J335" s="429"/>
      <c r="K335" s="449"/>
      <c r="L335" s="428"/>
      <c r="M335" s="429">
        <v>0</v>
      </c>
    </row>
    <row r="336" ht="14.25">
      <c r="A336" s="449"/>
      <c r="B336" s="449"/>
      <c r="C336" s="450"/>
      <c r="D336" s="451" t="s">
        <v>565</v>
      </c>
      <c r="E336" s="426"/>
      <c r="F336" s="426"/>
      <c r="G336" s="426"/>
      <c r="H336" s="426"/>
      <c r="I336" s="426"/>
      <c r="J336" s="429"/>
      <c r="K336" s="449"/>
      <c r="L336" s="428"/>
      <c r="M336" s="429"/>
    </row>
    <row r="337" ht="14.25">
      <c r="A337" s="449"/>
      <c r="B337" s="449"/>
      <c r="C337" s="450"/>
      <c r="D337" s="426" t="s">
        <v>580</v>
      </c>
      <c r="E337" s="426"/>
      <c r="F337" s="426"/>
      <c r="G337" s="426"/>
      <c r="H337" s="426"/>
      <c r="I337" s="426"/>
      <c r="J337" s="429"/>
      <c r="K337" s="449"/>
      <c r="L337" s="428"/>
      <c r="M337" s="429">
        <v>0</v>
      </c>
    </row>
    <row r="338" ht="14.25">
      <c r="A338" s="449"/>
      <c r="B338" s="449"/>
      <c r="C338" s="450"/>
      <c r="D338" s="426" t="s">
        <v>581</v>
      </c>
      <c r="E338" s="426"/>
      <c r="F338" s="426"/>
      <c r="G338" s="426"/>
      <c r="H338" s="426"/>
      <c r="I338" s="426"/>
      <c r="J338" s="429"/>
      <c r="K338" s="449"/>
      <c r="L338" s="428"/>
      <c r="M338" s="429">
        <v>0</v>
      </c>
    </row>
    <row r="339" ht="14.25">
      <c r="A339" s="449"/>
      <c r="B339" s="449"/>
      <c r="C339" s="450"/>
      <c r="D339" s="426" t="s">
        <v>606</v>
      </c>
      <c r="E339" s="426"/>
      <c r="F339" s="426"/>
      <c r="G339" s="426"/>
      <c r="H339" s="426"/>
      <c r="I339" s="426"/>
      <c r="J339" s="429"/>
      <c r="K339" s="449"/>
      <c r="L339" s="428"/>
      <c r="M339" s="429">
        <v>0</v>
      </c>
    </row>
    <row r="340" ht="14.25">
      <c r="A340" s="449"/>
      <c r="B340" s="449"/>
      <c r="C340" s="450"/>
      <c r="D340" s="441" t="s">
        <v>585</v>
      </c>
      <c r="E340" s="426"/>
      <c r="F340" s="426"/>
      <c r="G340" s="426"/>
      <c r="H340" s="426"/>
      <c r="I340" s="426"/>
      <c r="J340" s="429"/>
      <c r="K340" s="449"/>
      <c r="L340" s="428"/>
      <c r="M340" s="429"/>
    </row>
    <row r="341" ht="14.25">
      <c r="A341" s="449"/>
      <c r="B341" s="449"/>
      <c r="C341" s="450"/>
      <c r="D341" s="426" t="s">
        <v>586</v>
      </c>
      <c r="E341" s="426"/>
      <c r="F341" s="426"/>
      <c r="G341" s="426"/>
      <c r="H341" s="426"/>
      <c r="I341" s="426"/>
      <c r="J341" s="429"/>
      <c r="K341" s="449"/>
      <c r="L341" s="428"/>
      <c r="M341" s="429">
        <v>0</v>
      </c>
    </row>
    <row r="342" ht="14.25">
      <c r="A342" s="449"/>
      <c r="B342" s="449"/>
      <c r="C342" s="450"/>
      <c r="D342" s="426" t="s">
        <v>587</v>
      </c>
      <c r="E342" s="426"/>
      <c r="F342" s="426"/>
      <c r="G342" s="426"/>
      <c r="H342" s="426"/>
      <c r="I342" s="426"/>
      <c r="J342" s="429"/>
      <c r="K342" s="449"/>
      <c r="L342" s="428"/>
      <c r="M342" s="429">
        <v>0</v>
      </c>
    </row>
    <row r="343" ht="14.25">
      <c r="A343" s="449"/>
      <c r="B343" s="449"/>
      <c r="C343" s="450"/>
      <c r="D343" s="426" t="s">
        <v>588</v>
      </c>
      <c r="E343" s="426"/>
      <c r="F343" s="426"/>
      <c r="G343" s="430"/>
      <c r="H343" s="434">
        <v>52.522397300000002</v>
      </c>
      <c r="I343" s="449"/>
      <c r="J343" s="449"/>
      <c r="K343" s="449"/>
      <c r="L343" s="449"/>
      <c r="M343" s="449"/>
    </row>
    <row r="344" ht="14.25">
      <c r="A344" s="449"/>
      <c r="B344" s="449"/>
      <c r="C344" s="450"/>
      <c r="D344" s="426" t="s">
        <v>589</v>
      </c>
      <c r="E344" s="426"/>
      <c r="F344" s="426"/>
      <c r="G344" s="430"/>
      <c r="H344" s="434">
        <v>2.0706642999999998</v>
      </c>
      <c r="I344" s="449"/>
      <c r="J344" s="449"/>
      <c r="K344" s="449"/>
      <c r="L344" s="449"/>
      <c r="M344" s="449"/>
    </row>
    <row r="345" ht="13.199999999999999">
      <c r="A345" s="293"/>
      <c r="B345" s="293"/>
      <c r="C345" s="293"/>
      <c r="D345" s="293"/>
      <c r="E345" s="293"/>
      <c r="F345" s="293"/>
      <c r="G345" s="293"/>
      <c r="H345" s="293"/>
      <c r="I345" s="293"/>
      <c r="J345" s="293"/>
      <c r="K345" s="293"/>
      <c r="L345" s="293"/>
      <c r="M345" s="293"/>
    </row>
    <row r="346" ht="16.5">
      <c r="A346" s="200"/>
      <c r="B346" s="1023"/>
      <c r="C346" s="1023"/>
      <c r="D346" s="1023"/>
      <c r="E346" s="1023"/>
      <c r="F346" s="1023"/>
      <c r="G346" s="1023"/>
      <c r="H346" s="1023"/>
      <c r="I346" s="1023"/>
      <c r="J346" s="1023"/>
      <c r="K346" s="1023"/>
      <c r="L346" s="1023"/>
      <c r="M346" s="293"/>
    </row>
    <row r="347" ht="16.5">
      <c r="A347" s="200"/>
      <c r="B347" s="1023"/>
      <c r="C347" s="1023"/>
      <c r="D347" s="1023"/>
      <c r="E347" s="1023"/>
      <c r="F347" s="1023"/>
      <c r="G347" s="1023"/>
      <c r="H347" s="1023"/>
      <c r="I347" s="1023"/>
      <c r="J347" s="1023"/>
      <c r="K347" s="1023"/>
      <c r="L347" s="1023"/>
      <c r="M347" s="293"/>
    </row>
    <row r="348" ht="14.25">
      <c r="A348" s="1374"/>
      <c r="B348" s="1374"/>
      <c r="C348" s="1374"/>
      <c r="D348" s="1374"/>
      <c r="E348" s="1374"/>
      <c r="F348" s="1374"/>
      <c r="G348" s="1374"/>
      <c r="H348" s="1374"/>
      <c r="I348" s="1374"/>
      <c r="J348" s="1374"/>
      <c r="K348" s="1374"/>
      <c r="L348" s="1374"/>
      <c r="M348" s="293"/>
    </row>
    <row r="349" ht="14.25">
      <c r="A349" s="1374"/>
      <c r="B349" s="1374"/>
      <c r="C349" s="1374"/>
      <c r="D349" s="1374"/>
      <c r="E349" s="1374"/>
      <c r="F349" s="1374"/>
      <c r="G349" s="1374"/>
      <c r="H349" s="1374"/>
      <c r="I349" s="1374"/>
      <c r="J349" s="1374"/>
      <c r="K349" s="1374" t="s">
        <v>476</v>
      </c>
      <c r="L349" s="1374"/>
      <c r="M349" s="293"/>
    </row>
    <row r="350" ht="14.25">
      <c r="A350" s="1374"/>
      <c r="B350" s="1374"/>
      <c r="C350" s="1374"/>
      <c r="D350" s="1374"/>
      <c r="E350" s="1374"/>
      <c r="F350" s="1374"/>
      <c r="G350" s="1374"/>
      <c r="H350" s="1374"/>
      <c r="I350" s="1384"/>
      <c r="J350" s="1374"/>
      <c r="K350" s="1374" t="s">
        <v>1822</v>
      </c>
      <c r="L350" s="1374"/>
      <c r="M350" s="506">
        <f>M316</f>
        <v>67917.749999999985</v>
      </c>
    </row>
    <row r="351" ht="14.25">
      <c r="A351" s="1374"/>
      <c r="B351" s="1374"/>
      <c r="C351" s="1374"/>
      <c r="D351" s="1374"/>
      <c r="E351" s="1374"/>
      <c r="F351" s="1374"/>
      <c r="G351" s="1374"/>
      <c r="H351" s="1374"/>
      <c r="I351" s="1462"/>
      <c r="J351" s="1374"/>
      <c r="K351" s="1374" t="s">
        <v>1823</v>
      </c>
      <c r="L351" s="1374"/>
      <c r="M351" s="1463">
        <f>M285</f>
        <v>0</v>
      </c>
    </row>
    <row r="352" ht="14.25">
      <c r="A352" s="1374"/>
      <c r="B352" s="1374"/>
      <c r="C352" s="1374"/>
      <c r="D352" s="1374"/>
      <c r="E352" s="1374"/>
      <c r="F352" s="1374"/>
      <c r="G352" s="1374"/>
      <c r="H352" s="1374"/>
      <c r="I352" s="1428"/>
      <c r="J352" s="1374"/>
      <c r="K352" s="1374" t="s">
        <v>1824</v>
      </c>
      <c r="L352" s="1374"/>
      <c r="M352" s="1464">
        <v>0</v>
      </c>
    </row>
    <row r="353" ht="14.25">
      <c r="A353" s="1374"/>
      <c r="B353" s="1374"/>
      <c r="C353" s="1374"/>
      <c r="D353" s="1374"/>
      <c r="E353" s="1374"/>
      <c r="F353" s="1374"/>
      <c r="G353" s="1374"/>
      <c r="H353" s="1374"/>
      <c r="I353" s="1374"/>
      <c r="J353" s="1374"/>
      <c r="K353" s="1374"/>
      <c r="L353" s="1374"/>
      <c r="M353" s="293"/>
    </row>
    <row r="354" ht="14.25">
      <c r="A354" s="1374"/>
      <c r="B354" s="1374"/>
      <c r="C354" s="1374"/>
      <c r="D354" s="285" t="s">
        <v>1825</v>
      </c>
      <c r="E354" s="285"/>
      <c r="F354" s="285"/>
      <c r="G354" s="285"/>
      <c r="H354" s="285"/>
      <c r="I354" s="285"/>
      <c r="J354" s="1429"/>
      <c r="K354" s="1429"/>
      <c r="L354" s="1429">
        <f>M350</f>
        <v>67917.749999999985</v>
      </c>
      <c r="M354" s="1429"/>
    </row>
    <row r="355" ht="14.25">
      <c r="A355" s="1374"/>
      <c r="B355" s="1374"/>
      <c r="C355" s="1374"/>
      <c r="D355" s="285" t="s">
        <v>1826</v>
      </c>
      <c r="E355" s="285"/>
      <c r="F355" s="285"/>
      <c r="G355" s="285"/>
      <c r="H355" s="285"/>
      <c r="I355" s="1430">
        <v>0</v>
      </c>
      <c r="J355" s="1429"/>
      <c r="K355" s="1429"/>
      <c r="L355" s="1429">
        <f>L354*K355</f>
        <v>0</v>
      </c>
      <c r="M355" s="1429"/>
    </row>
    <row r="356" ht="14.25">
      <c r="A356" s="1374"/>
      <c r="B356" s="1374"/>
      <c r="C356" s="1374"/>
      <c r="D356" s="285" t="s">
        <v>1827</v>
      </c>
      <c r="E356" s="285"/>
      <c r="F356" s="285"/>
      <c r="G356" s="285"/>
      <c r="H356" s="285"/>
      <c r="I356" s="285"/>
      <c r="J356" s="1429"/>
      <c r="K356" s="1429"/>
      <c r="L356" s="1429">
        <f>L354+L355</f>
        <v>67917.749999999985</v>
      </c>
      <c r="M356" s="1429"/>
    </row>
    <row r="357" ht="14.25">
      <c r="A357" s="1374"/>
      <c r="B357" s="1374"/>
      <c r="C357" s="1374"/>
      <c r="D357" s="285" t="s">
        <v>1828</v>
      </c>
      <c r="E357" s="285"/>
      <c r="F357" s="285"/>
      <c r="G357" s="285"/>
      <c r="H357" s="285"/>
      <c r="I357" s="1431">
        <v>0</v>
      </c>
      <c r="J357" s="1429"/>
      <c r="K357" s="1429"/>
      <c r="L357" s="1429">
        <f>ROUND(L356*I357,2)</f>
        <v>0</v>
      </c>
      <c r="M357" s="1429"/>
    </row>
    <row r="358" ht="14.25">
      <c r="A358" s="1374"/>
      <c r="B358" s="1374"/>
      <c r="C358" s="1374"/>
      <c r="D358" s="285" t="s">
        <v>1829</v>
      </c>
      <c r="E358" s="285"/>
      <c r="F358" s="285"/>
      <c r="G358" s="285"/>
      <c r="H358" s="285"/>
      <c r="I358" s="285"/>
      <c r="J358" s="1429"/>
      <c r="K358" s="1429"/>
      <c r="L358" s="1429">
        <f>ROUND((L356+L357),2)</f>
        <v>67917.75</v>
      </c>
      <c r="M358" s="1429"/>
    </row>
    <row r="359" ht="14.25">
      <c r="A359" s="1374"/>
      <c r="B359" s="1374"/>
      <c r="C359" s="1374"/>
      <c r="D359" s="285" t="s">
        <v>1830</v>
      </c>
      <c r="E359" s="285"/>
      <c r="F359" s="285"/>
      <c r="G359" s="285"/>
      <c r="H359" s="285"/>
      <c r="I359" s="285">
        <v>1</v>
      </c>
      <c r="J359" s="1429"/>
      <c r="K359" s="1429"/>
      <c r="L359" s="1429">
        <f t="shared" ref="L359:L361" si="53">ROUND((L358*I359),2)</f>
        <v>67917.75</v>
      </c>
      <c r="M359" s="1429"/>
    </row>
    <row r="360" ht="14.25">
      <c r="A360" s="1374"/>
      <c r="B360" s="1374"/>
      <c r="C360" s="1374"/>
      <c r="D360" s="285" t="s">
        <v>1831</v>
      </c>
      <c r="E360" s="285"/>
      <c r="F360" s="285"/>
      <c r="G360" s="285"/>
      <c r="H360" s="285"/>
      <c r="I360" s="285">
        <v>1</v>
      </c>
      <c r="J360" s="1429"/>
      <c r="K360" s="1429"/>
      <c r="L360" s="1429">
        <f t="shared" si="53"/>
        <v>67917.75</v>
      </c>
      <c r="M360" s="1429"/>
    </row>
    <row r="361" ht="14.25">
      <c r="A361" s="1374"/>
      <c r="B361" s="1374"/>
      <c r="C361" s="1374"/>
      <c r="D361" s="1045" t="s">
        <v>1832</v>
      </c>
      <c r="E361" s="1045"/>
      <c r="F361" s="1045"/>
      <c r="G361" s="1045"/>
      <c r="H361" s="1045"/>
      <c r="I361" s="1045">
        <v>0.98999999999999999</v>
      </c>
      <c r="J361" s="1432"/>
      <c r="K361" s="1432"/>
      <c r="L361" s="1432">
        <f t="shared" si="53"/>
        <v>67238.570000000007</v>
      </c>
      <c r="M361" s="1432"/>
    </row>
    <row r="362" ht="14.25">
      <c r="A362" s="1374"/>
      <c r="B362" s="1374"/>
      <c r="C362" s="1374"/>
      <c r="D362" s="285" t="s">
        <v>579</v>
      </c>
      <c r="E362" s="285"/>
      <c r="F362" s="285"/>
      <c r="G362" s="285"/>
      <c r="H362" s="285"/>
      <c r="I362" s="285"/>
      <c r="J362" s="1429"/>
      <c r="K362" s="1429"/>
      <c r="L362" s="1429">
        <f>ROUND((M351),2)</f>
        <v>0</v>
      </c>
      <c r="M362" s="1429"/>
    </row>
    <row r="363" ht="14.25">
      <c r="A363" s="1374"/>
      <c r="B363" s="1374"/>
      <c r="C363" s="1374"/>
      <c r="D363" s="1045" t="s">
        <v>1833</v>
      </c>
      <c r="E363" s="1045"/>
      <c r="F363" s="1045"/>
      <c r="G363" s="1045"/>
      <c r="H363" s="1045"/>
      <c r="I363" s="1045">
        <f>I361</f>
        <v>0.98999999999999999</v>
      </c>
      <c r="J363" s="1432"/>
      <c r="K363" s="1432"/>
      <c r="L363" s="1432">
        <f>ROUND((L362*I363),2)</f>
        <v>0</v>
      </c>
      <c r="M363" s="1432"/>
    </row>
    <row r="364" ht="14.25">
      <c r="A364" s="1374"/>
      <c r="B364" s="1374"/>
      <c r="C364" s="1374"/>
      <c r="D364" s="285" t="s">
        <v>1834</v>
      </c>
      <c r="E364" s="285"/>
      <c r="F364" s="285"/>
      <c r="G364" s="285"/>
      <c r="H364" s="285"/>
      <c r="I364" s="285"/>
      <c r="J364" s="1429"/>
      <c r="K364" s="1429"/>
      <c r="L364" s="1429">
        <f>ROUND((M352),2)</f>
        <v>0</v>
      </c>
      <c r="M364" s="1429"/>
    </row>
    <row r="365" ht="14.25">
      <c r="A365" s="1374"/>
      <c r="B365" s="1374"/>
      <c r="C365" s="1374"/>
      <c r="D365" s="285" t="s">
        <v>1835</v>
      </c>
      <c r="E365" s="285"/>
      <c r="F365" s="285"/>
      <c r="G365" s="285"/>
      <c r="H365" s="285"/>
      <c r="I365" s="285">
        <v>1</v>
      </c>
      <c r="J365" s="1429"/>
      <c r="K365" s="1429"/>
      <c r="L365" s="1429">
        <f t="shared" ref="L365:L367" si="54">ROUND((L364*I365),2)</f>
        <v>0</v>
      </c>
      <c r="M365" s="1429"/>
    </row>
    <row r="366" ht="14.25">
      <c r="A366" s="1374"/>
      <c r="B366" s="1374"/>
      <c r="C366" s="1374"/>
      <c r="D366" s="285" t="s">
        <v>1836</v>
      </c>
      <c r="E366" s="285"/>
      <c r="F366" s="285"/>
      <c r="G366" s="285"/>
      <c r="H366" s="285"/>
      <c r="I366" s="285">
        <v>1</v>
      </c>
      <c r="J366" s="1429"/>
      <c r="K366" s="1429"/>
      <c r="L366" s="1429">
        <f t="shared" si="54"/>
        <v>0</v>
      </c>
      <c r="M366" s="1429"/>
    </row>
    <row r="367" ht="14.25">
      <c r="A367" s="1374"/>
      <c r="B367" s="1374"/>
      <c r="C367" s="1374"/>
      <c r="D367" s="1045" t="s">
        <v>1837</v>
      </c>
      <c r="E367" s="1045"/>
      <c r="F367" s="1045"/>
      <c r="G367" s="1045"/>
      <c r="H367" s="1045"/>
      <c r="I367" s="1045">
        <f>I363</f>
        <v>0.98999999999999999</v>
      </c>
      <c r="J367" s="1432"/>
      <c r="K367" s="1432"/>
      <c r="L367" s="1432">
        <f t="shared" si="54"/>
        <v>0</v>
      </c>
      <c r="M367" s="1432"/>
    </row>
    <row r="368" ht="14.25">
      <c r="A368" s="1374"/>
      <c r="B368" s="1374"/>
      <c r="C368" s="1374"/>
      <c r="D368" s="1045" t="s">
        <v>1838</v>
      </c>
      <c r="E368" s="1045"/>
      <c r="F368" s="1045"/>
      <c r="G368" s="1045"/>
      <c r="H368" s="1045"/>
      <c r="I368" s="285"/>
      <c r="J368" s="1432"/>
      <c r="K368" s="1432"/>
      <c r="L368" s="1432">
        <f>ROUND((L361+L363+L367),2)</f>
        <v>67238.570000000007</v>
      </c>
      <c r="M368" s="1432"/>
    </row>
    <row r="369" ht="14.25">
      <c r="A369" s="1374"/>
      <c r="B369" s="1374"/>
      <c r="C369" s="1374"/>
      <c r="D369" s="1374"/>
      <c r="E369" s="1374"/>
      <c r="F369" s="1374"/>
      <c r="G369" s="1374"/>
      <c r="H369" s="1374"/>
      <c r="I369" s="1374"/>
      <c r="J369" s="1374"/>
      <c r="K369" s="1374"/>
      <c r="L369" s="1374"/>
      <c r="M369" s="293"/>
    </row>
    <row r="370" ht="14.25">
      <c r="A370" s="1374"/>
      <c r="B370" s="1374"/>
      <c r="C370" s="1374"/>
      <c r="D370" s="285"/>
      <c r="E370" s="285"/>
      <c r="F370" s="285"/>
      <c r="G370" s="285"/>
      <c r="H370" s="285"/>
      <c r="I370" s="285"/>
      <c r="J370" s="1429"/>
      <c r="K370" s="1429"/>
      <c r="L370" s="1374"/>
      <c r="M370" s="293"/>
    </row>
    <row r="371" ht="14.25">
      <c r="A371" s="1374"/>
      <c r="B371" s="1374"/>
      <c r="C371" s="1374"/>
      <c r="D371" s="1374"/>
      <c r="E371" s="1374"/>
      <c r="F371" s="1374"/>
      <c r="G371" s="1374"/>
      <c r="H371" s="1374"/>
      <c r="I371" s="1374"/>
      <c r="J371" s="1374"/>
      <c r="K371" s="1374"/>
      <c r="L371" s="1374"/>
      <c r="M371" s="293"/>
    </row>
    <row r="372" ht="14.25">
      <c r="A372" s="1374"/>
      <c r="B372" s="1374"/>
      <c r="C372" s="1374"/>
      <c r="D372" s="1045"/>
      <c r="E372" s="1045"/>
      <c r="F372" s="1045"/>
      <c r="G372" s="1045"/>
      <c r="H372" s="1045"/>
      <c r="I372" s="285"/>
      <c r="J372" s="1432"/>
      <c r="K372" s="1432"/>
      <c r="L372" s="1432"/>
      <c r="M372" s="1432"/>
    </row>
    <row r="373" ht="14.25">
      <c r="A373" s="1374"/>
      <c r="B373" s="1374"/>
      <c r="C373" s="1374"/>
      <c r="D373" s="1045"/>
      <c r="E373" s="1045"/>
      <c r="F373" s="1045"/>
      <c r="G373" s="1045"/>
      <c r="H373" s="1045"/>
      <c r="I373" s="285"/>
      <c r="J373" s="1432"/>
      <c r="K373" s="1432"/>
      <c r="L373" s="1432"/>
      <c r="M373" s="1432"/>
    </row>
    <row r="374" ht="14.25">
      <c r="A374" s="1374"/>
      <c r="B374" s="1374"/>
      <c r="C374" s="1374"/>
      <c r="D374" s="1374"/>
      <c r="E374" s="1374"/>
      <c r="F374" s="1374"/>
      <c r="G374" s="1374"/>
      <c r="H374" s="1374"/>
      <c r="I374" s="1374"/>
      <c r="J374" s="1374"/>
      <c r="K374" s="1374"/>
      <c r="L374" s="1374"/>
      <c r="M374" s="293"/>
    </row>
    <row r="375" ht="14.25">
      <c r="A375" s="200"/>
      <c r="B375" s="200"/>
      <c r="C375" s="198" t="s">
        <v>1452</v>
      </c>
      <c r="D375" s="198"/>
      <c r="E375" s="1433" t="s">
        <v>1453</v>
      </c>
      <c r="F375" s="1433"/>
      <c r="G375" s="1433"/>
      <c r="H375" s="1433"/>
      <c r="I375" s="1433"/>
      <c r="J375" s="199" t="str">
        <f>IF([14]Source!AB15&lt;&gt;"", [14]Source!AB15," ")</f>
        <v xml:space="preserve"> </v>
      </c>
      <c r="K375" s="199" t="s">
        <v>1216</v>
      </c>
      <c r="L375" s="200"/>
      <c r="M375" s="293"/>
    </row>
    <row r="376" ht="14.25">
      <c r="A376" s="200"/>
      <c r="B376" s="200"/>
      <c r="C376" s="200"/>
      <c r="D376" s="200"/>
      <c r="E376" s="288" t="s">
        <v>369</v>
      </c>
      <c r="F376" s="288"/>
      <c r="G376" s="288"/>
      <c r="H376" s="288"/>
      <c r="I376" s="288"/>
      <c r="J376" s="200"/>
      <c r="K376" s="200"/>
      <c r="L376" s="200"/>
      <c r="M376" s="293"/>
    </row>
    <row r="377" ht="14.25">
      <c r="A377" s="200"/>
      <c r="B377" s="200"/>
      <c r="C377" s="200"/>
      <c r="D377" s="200"/>
      <c r="E377" s="1395"/>
      <c r="F377" s="1395"/>
      <c r="G377" s="1395"/>
      <c r="H377" s="1395"/>
      <c r="I377" s="1395"/>
      <c r="J377" s="200"/>
      <c r="K377" s="200"/>
      <c r="L377" s="200"/>
      <c r="M377" s="293"/>
    </row>
    <row r="378" ht="14.25">
      <c r="A378" s="200"/>
      <c r="B378" s="200"/>
      <c r="C378" s="200"/>
      <c r="D378" s="200"/>
      <c r="E378" s="1395"/>
      <c r="F378" s="1395"/>
      <c r="G378" s="1395"/>
      <c r="H378" s="1395"/>
      <c r="I378" s="1395"/>
      <c r="J378" s="200"/>
      <c r="K378" s="200"/>
      <c r="L378" s="200"/>
      <c r="M378" s="293"/>
    </row>
    <row r="379" ht="14.25">
      <c r="A379" s="200"/>
      <c r="B379" s="200"/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93"/>
    </row>
    <row r="380" ht="14.25">
      <c r="A380" s="200"/>
      <c r="B380" s="200"/>
      <c r="C380" s="198" t="s">
        <v>1454</v>
      </c>
      <c r="D380" s="198"/>
      <c r="E380" s="1433" t="s">
        <v>1455</v>
      </c>
      <c r="F380" s="1433"/>
      <c r="G380" s="1433"/>
      <c r="H380" s="1433"/>
      <c r="I380" s="1433"/>
      <c r="J380" s="199" t="str">
        <f>IF([14]Source!AF15&lt;&gt;"", [14]Source!AF15," ")</f>
        <v xml:space="preserve"> </v>
      </c>
      <c r="K380" s="199" t="s">
        <v>1818</v>
      </c>
      <c r="L380" s="200"/>
      <c r="M380" s="293"/>
    </row>
    <row r="381" ht="14.25">
      <c r="A381" s="200"/>
      <c r="B381" s="200"/>
      <c r="C381" s="200"/>
      <c r="D381" s="200"/>
      <c r="E381" s="288" t="s">
        <v>369</v>
      </c>
      <c r="F381" s="288"/>
      <c r="G381" s="288"/>
      <c r="H381" s="288"/>
      <c r="I381" s="288"/>
      <c r="J381" s="200"/>
      <c r="K381" s="200"/>
      <c r="L381" s="200"/>
      <c r="M381" s="293"/>
    </row>
    <row r="382" ht="14.25">
      <c r="A382" s="200"/>
      <c r="B382" s="200"/>
      <c r="C382" s="200"/>
      <c r="D382" s="200"/>
      <c r="E382" s="1395"/>
      <c r="F382" s="1395"/>
      <c r="G382" s="1395"/>
      <c r="H382" s="1395"/>
      <c r="I382" s="1395"/>
      <c r="J382" s="200"/>
      <c r="K382" s="200"/>
      <c r="L382" s="200"/>
      <c r="M382" s="293"/>
    </row>
    <row r="383" ht="14.25">
      <c r="A383" s="200"/>
      <c r="B383" s="200"/>
      <c r="C383" s="200"/>
      <c r="D383" s="200"/>
      <c r="E383" s="1395"/>
      <c r="F383" s="1395"/>
      <c r="G383" s="1395"/>
      <c r="H383" s="1395"/>
      <c r="I383" s="1395"/>
      <c r="J383" s="200"/>
      <c r="K383" s="200"/>
      <c r="L383" s="200"/>
      <c r="M383" s="293"/>
    </row>
    <row r="384" ht="14.25">
      <c r="A384" s="1374"/>
      <c r="B384" s="1374"/>
      <c r="C384" s="1374"/>
      <c r="D384" s="1374"/>
      <c r="E384" s="1374"/>
      <c r="F384" s="1374"/>
      <c r="G384" s="1374"/>
      <c r="H384" s="1374"/>
      <c r="I384" s="1374"/>
      <c r="J384" s="1374"/>
      <c r="K384" s="1374"/>
      <c r="L384" s="1374"/>
      <c r="M384" s="293"/>
    </row>
    <row r="385" ht="17.399999999999999">
      <c r="A385" s="1436"/>
      <c r="B385" s="1437" t="s">
        <v>1843</v>
      </c>
      <c r="C385" s="1438"/>
      <c r="D385" s="1438"/>
      <c r="E385" s="1438"/>
      <c r="F385" s="1438"/>
      <c r="G385" s="1438"/>
      <c r="H385" s="1438"/>
      <c r="I385" s="1438"/>
      <c r="J385" s="1438"/>
      <c r="K385" s="1438"/>
      <c r="L385" s="1438"/>
      <c r="M385" s="293"/>
    </row>
    <row r="386" ht="13.800000000000001">
      <c r="A386" s="1436"/>
      <c r="B386" s="1439" t="s">
        <v>1801</v>
      </c>
      <c r="C386" s="1436"/>
      <c r="D386" s="1436"/>
      <c r="E386" s="1436"/>
      <c r="F386" s="1440"/>
      <c r="G386" s="1436"/>
      <c r="H386" s="1436"/>
      <c r="I386" s="1436"/>
      <c r="J386" s="1440"/>
      <c r="K386" s="1436"/>
      <c r="L386" s="1436"/>
      <c r="M386" s="293"/>
    </row>
    <row r="387">
      <c r="A387" s="1389"/>
      <c r="B387" s="1389"/>
      <c r="C387" s="1389"/>
      <c r="D387" s="1389"/>
      <c r="E387" s="1389"/>
      <c r="F387" s="1389" t="s">
        <v>1459</v>
      </c>
      <c r="G387" s="1389"/>
      <c r="H387" s="1389"/>
      <c r="I387" s="1389"/>
      <c r="J387" s="1389" t="s">
        <v>1460</v>
      </c>
      <c r="K387" s="1389"/>
      <c r="L387" s="1389"/>
      <c r="M387" s="293"/>
    </row>
    <row r="389">
      <c r="D389" s="285"/>
      <c r="E389" s="285"/>
      <c r="F389" s="285"/>
      <c r="G389" s="285"/>
      <c r="H389" s="285"/>
      <c r="I389" s="285"/>
      <c r="J389" s="1429"/>
      <c r="K389" s="1429"/>
    </row>
    <row r="390">
      <c r="D390" s="285"/>
      <c r="E390" s="285"/>
      <c r="F390" s="285"/>
      <c r="G390" s="285"/>
      <c r="H390" s="285"/>
      <c r="I390" s="1430"/>
      <c r="J390" s="1429"/>
      <c r="K390" s="1429"/>
    </row>
    <row r="391">
      <c r="D391" s="1045"/>
      <c r="E391" s="1045"/>
      <c r="F391" s="1045"/>
      <c r="G391" s="1045"/>
      <c r="H391" s="1045"/>
      <c r="I391" s="1045"/>
      <c r="J391" s="1432"/>
      <c r="K391" s="1432"/>
    </row>
  </sheetData>
  <mergeCells count="32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A32:M32"/>
    <mergeCell ref="A33:B33"/>
    <mergeCell ref="C33:C37"/>
    <mergeCell ref="D33:D37"/>
    <mergeCell ref="E33:E37"/>
    <mergeCell ref="F33:H36"/>
    <mergeCell ref="I33:M36"/>
    <mergeCell ref="A34:A37"/>
    <mergeCell ref="B34:B37"/>
    <mergeCell ref="A40:M40"/>
    <mergeCell ref="A42:M42"/>
    <mergeCell ref="D44:M44"/>
    <mergeCell ref="D51:I51"/>
    <mergeCell ref="J51:K51"/>
    <mergeCell ref="L51:M51"/>
    <mergeCell ref="D53:M53"/>
    <mergeCell ref="D70:I70"/>
    <mergeCell ref="J70:K70"/>
    <mergeCell ref="L70:M70"/>
    <mergeCell ref="D72:M72"/>
    <mergeCell ref="D87:I87"/>
    <mergeCell ref="J87:K87"/>
    <mergeCell ref="L87:M87"/>
    <mergeCell ref="D89:M89"/>
    <mergeCell ref="D108:I108"/>
    <mergeCell ref="J108:K108"/>
    <mergeCell ref="L108:M108"/>
    <mergeCell ref="D110:M110"/>
    <mergeCell ref="D117:I117"/>
    <mergeCell ref="J117:K117"/>
    <mergeCell ref="L117:M117"/>
    <mergeCell ref="D119:M119"/>
    <mergeCell ref="D137:I137"/>
    <mergeCell ref="J137:K137"/>
    <mergeCell ref="L137:M137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D158:I158"/>
    <mergeCell ref="D159:I159"/>
    <mergeCell ref="D160:I160"/>
    <mergeCell ref="D161:I161"/>
    <mergeCell ref="D162:I162"/>
    <mergeCell ref="D163:I163"/>
    <mergeCell ref="D164:I164"/>
    <mergeCell ref="D165:I165"/>
    <mergeCell ref="D166:I166"/>
    <mergeCell ref="D167:G167"/>
    <mergeCell ref="D168:G168"/>
    <mergeCell ref="A171:M171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2:I182"/>
    <mergeCell ref="D183:I183"/>
    <mergeCell ref="D184:I184"/>
    <mergeCell ref="D185:I185"/>
    <mergeCell ref="D186:I186"/>
    <mergeCell ref="D187:I187"/>
    <mergeCell ref="D188:I188"/>
    <mergeCell ref="D189:I189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G201"/>
    <mergeCell ref="D202:G202"/>
    <mergeCell ref="A205:M205"/>
    <mergeCell ref="D207:I207"/>
    <mergeCell ref="J207:K207"/>
    <mergeCell ref="L207:M207"/>
    <mergeCell ref="D209:I209"/>
    <mergeCell ref="J209:K209"/>
    <mergeCell ref="L209:M209"/>
    <mergeCell ref="D211:I211"/>
    <mergeCell ref="D212:I212"/>
    <mergeCell ref="D213:I213"/>
    <mergeCell ref="D214:I214"/>
    <mergeCell ref="D215:I215"/>
    <mergeCell ref="D216:I216"/>
    <mergeCell ref="D217:I217"/>
    <mergeCell ref="D218:I218"/>
    <mergeCell ref="D219:I219"/>
    <mergeCell ref="D220:I220"/>
    <mergeCell ref="D221:I221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230:I230"/>
    <mergeCell ref="D231:I231"/>
    <mergeCell ref="D232:I232"/>
    <mergeCell ref="D233:I233"/>
    <mergeCell ref="D234:I234"/>
    <mergeCell ref="D235:I235"/>
    <mergeCell ref="D236:I236"/>
    <mergeCell ref="D237:I237"/>
    <mergeCell ref="D238:I238"/>
    <mergeCell ref="D239:G239"/>
    <mergeCell ref="D240:G240"/>
    <mergeCell ref="D243:I243"/>
    <mergeCell ref="D245:I245"/>
    <mergeCell ref="D246:I246"/>
    <mergeCell ref="D247:I247"/>
    <mergeCell ref="D248:I248"/>
    <mergeCell ref="D249:I249"/>
    <mergeCell ref="D250:I250"/>
    <mergeCell ref="D251:I251"/>
    <mergeCell ref="D252:I252"/>
    <mergeCell ref="D253:I253"/>
    <mergeCell ref="D254:I254"/>
    <mergeCell ref="D255:I255"/>
    <mergeCell ref="D256:I256"/>
    <mergeCell ref="D257:I257"/>
    <mergeCell ref="D258:I258"/>
    <mergeCell ref="D259:I259"/>
    <mergeCell ref="D260:I260"/>
    <mergeCell ref="D261:I261"/>
    <mergeCell ref="D262:I262"/>
    <mergeCell ref="D263:I263"/>
    <mergeCell ref="D265:I265"/>
    <mergeCell ref="D266:I266"/>
    <mergeCell ref="D267:I267"/>
    <mergeCell ref="D268:I268"/>
    <mergeCell ref="D269:I269"/>
    <mergeCell ref="D270:I270"/>
    <mergeCell ref="D271:I271"/>
    <mergeCell ref="D272:I272"/>
    <mergeCell ref="D273:I273"/>
    <mergeCell ref="D274:I274"/>
    <mergeCell ref="D275:I275"/>
    <mergeCell ref="D276:I276"/>
    <mergeCell ref="D277:I277"/>
    <mergeCell ref="D278:I278"/>
    <mergeCell ref="D279:I279"/>
    <mergeCell ref="D280:I280"/>
    <mergeCell ref="D281:I281"/>
    <mergeCell ref="D282:I282"/>
    <mergeCell ref="D283:I283"/>
    <mergeCell ref="D285:I285"/>
    <mergeCell ref="D286:I286"/>
    <mergeCell ref="D287:I287"/>
    <mergeCell ref="D288:I288"/>
    <mergeCell ref="D290:I290"/>
    <mergeCell ref="D291:I291"/>
    <mergeCell ref="D292:I292"/>
    <mergeCell ref="D293:I293"/>
    <mergeCell ref="D294:I294"/>
    <mergeCell ref="D295:I295"/>
    <mergeCell ref="D296:I296"/>
    <mergeCell ref="D297:I297"/>
    <mergeCell ref="D298:I298"/>
    <mergeCell ref="D299:I299"/>
    <mergeCell ref="D300:I300"/>
    <mergeCell ref="D301:I301"/>
    <mergeCell ref="D302:I302"/>
    <mergeCell ref="D303:I303"/>
    <mergeCell ref="D304:I304"/>
    <mergeCell ref="D305:I305"/>
    <mergeCell ref="D306:I306"/>
    <mergeCell ref="D307:I307"/>
    <mergeCell ref="D308:I308"/>
    <mergeCell ref="D309:I309"/>
    <mergeCell ref="D310:I310"/>
    <mergeCell ref="D311:I311"/>
    <mergeCell ref="D312:I312"/>
    <mergeCell ref="D313:I313"/>
    <mergeCell ref="D314:I314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I327"/>
    <mergeCell ref="D328:I328"/>
    <mergeCell ref="D329:I329"/>
    <mergeCell ref="D330:I330"/>
    <mergeCell ref="D331:I331"/>
    <mergeCell ref="D332:I332"/>
    <mergeCell ref="D333:I333"/>
    <mergeCell ref="D334:I334"/>
    <mergeCell ref="D335:I335"/>
    <mergeCell ref="D336:I336"/>
    <mergeCell ref="D337:I337"/>
    <mergeCell ref="D338:I338"/>
    <mergeCell ref="D339:I339"/>
    <mergeCell ref="D340:I340"/>
    <mergeCell ref="D341:I341"/>
    <mergeCell ref="D342:I342"/>
    <mergeCell ref="D343:G343"/>
    <mergeCell ref="D344:G344"/>
    <mergeCell ref="D354:I354"/>
    <mergeCell ref="J354:K354"/>
    <mergeCell ref="L354:M354"/>
    <mergeCell ref="D355:H355"/>
    <mergeCell ref="J355:K355"/>
    <mergeCell ref="L355:M355"/>
    <mergeCell ref="D356:H356"/>
    <mergeCell ref="J356:K356"/>
    <mergeCell ref="L356:M356"/>
    <mergeCell ref="D357:H357"/>
    <mergeCell ref="J357:K357"/>
    <mergeCell ref="L357:M357"/>
    <mergeCell ref="D358:H358"/>
    <mergeCell ref="J358:K358"/>
    <mergeCell ref="L358:M358"/>
    <mergeCell ref="D359:H359"/>
    <mergeCell ref="J359:K359"/>
    <mergeCell ref="L359:M359"/>
    <mergeCell ref="D360:H360"/>
    <mergeCell ref="J360:K360"/>
    <mergeCell ref="L360:M360"/>
    <mergeCell ref="D361:H361"/>
    <mergeCell ref="J361:K361"/>
    <mergeCell ref="L361:M361"/>
    <mergeCell ref="D362:H362"/>
    <mergeCell ref="J362:K362"/>
    <mergeCell ref="L362:M362"/>
    <mergeCell ref="D363:H363"/>
    <mergeCell ref="J363:K363"/>
    <mergeCell ref="L363:M363"/>
    <mergeCell ref="D364:H364"/>
    <mergeCell ref="J364:K364"/>
    <mergeCell ref="L364:M364"/>
    <mergeCell ref="D365:H365"/>
    <mergeCell ref="J365:K365"/>
    <mergeCell ref="L365:M365"/>
    <mergeCell ref="D366:H366"/>
    <mergeCell ref="J366:K366"/>
    <mergeCell ref="L366:M366"/>
    <mergeCell ref="D367:H367"/>
    <mergeCell ref="J367:K367"/>
    <mergeCell ref="L367:M367"/>
    <mergeCell ref="D368:H368"/>
    <mergeCell ref="J368:K368"/>
    <mergeCell ref="L368:M368"/>
    <mergeCell ref="J370:K370"/>
    <mergeCell ref="C375:D375"/>
    <mergeCell ref="E375:I375"/>
    <mergeCell ref="E376:I376"/>
    <mergeCell ref="C380:D380"/>
    <mergeCell ref="E380:I380"/>
    <mergeCell ref="E381:I381"/>
    <mergeCell ref="J389:K389"/>
    <mergeCell ref="D390:H390"/>
    <mergeCell ref="J390:K390"/>
    <mergeCell ref="D391:H391"/>
    <mergeCell ref="J391:K391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305" zoomScale="81" workbookViewId="0">
      <selection activeCell="M321" activeCellId="0" sqref="M321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10.6640625"/>
    <col customWidth="1" min="13" max="13" style="293" width="14.21875"/>
    <col min="14" max="16384" style="293" width="8.886718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30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53.2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5" customHeight="1">
      <c r="A17" s="201" t="s">
        <v>1301</v>
      </c>
      <c r="B17" s="201"/>
      <c r="C17" s="1011" t="str">
        <f>CONCATENATE(Титул!AU16," ",Титул!AG21)</f>
        <v xml:space="preserve">02-02-01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1434"/>
      <c r="H27" s="1435"/>
      <c r="I27" s="1435"/>
      <c r="J27" s="1435"/>
      <c r="K27" s="200"/>
      <c r="L27" s="200"/>
    </row>
    <row r="28" ht="13.80000000000000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7.399999999999999">
      <c r="A29" s="200"/>
      <c r="B29" s="1023" t="s">
        <v>1313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 t="s">
        <v>1314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7.399999999999999">
      <c r="A31" s="200"/>
      <c r="B31" s="1023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7.399999999999999">
      <c r="A32" s="200"/>
      <c r="B32" s="1023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</row>
    <row r="33" ht="13.800000000000001">
      <c r="A33" s="1456" t="s">
        <v>473</v>
      </c>
      <c r="B33" s="1456"/>
      <c r="C33" s="1456"/>
      <c r="D33" s="1456"/>
      <c r="E33" s="1456"/>
      <c r="F33" s="1456"/>
      <c r="G33" s="1456"/>
      <c r="H33" s="1456"/>
      <c r="I33" s="1456"/>
      <c r="J33" s="1456"/>
      <c r="K33" s="1456"/>
      <c r="L33" s="1456"/>
      <c r="M33" s="1456"/>
    </row>
    <row r="34" ht="13.199999999999999">
      <c r="A34" s="1457" t="s">
        <v>97</v>
      </c>
      <c r="B34" s="1458"/>
      <c r="C34" s="408" t="s">
        <v>381</v>
      </c>
      <c r="D34" s="408" t="s">
        <v>380</v>
      </c>
      <c r="E34" s="408" t="s">
        <v>426</v>
      </c>
      <c r="F34" s="409" t="s">
        <v>485</v>
      </c>
      <c r="G34" s="410"/>
      <c r="H34" s="411"/>
      <c r="I34" s="409" t="s">
        <v>486</v>
      </c>
      <c r="J34" s="410"/>
      <c r="K34" s="410"/>
      <c r="L34" s="410"/>
      <c r="M34" s="411"/>
    </row>
    <row r="35" ht="13.199999999999999">
      <c r="A35" s="408" t="s">
        <v>97</v>
      </c>
      <c r="B35" s="408" t="s">
        <v>1325</v>
      </c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3"/>
      <c r="G36" s="414"/>
      <c r="H36" s="415"/>
      <c r="I36" s="1459"/>
      <c r="J36" s="414"/>
      <c r="K36" s="414"/>
      <c r="L36" s="414"/>
      <c r="M36" s="415"/>
    </row>
    <row r="37" ht="13.199999999999999">
      <c r="A37" s="412"/>
      <c r="B37" s="412"/>
      <c r="C37" s="412"/>
      <c r="D37" s="412"/>
      <c r="E37" s="412"/>
      <c r="F37" s="416"/>
      <c r="G37" s="417"/>
      <c r="H37" s="418"/>
      <c r="I37" s="1460"/>
      <c r="J37" s="417"/>
      <c r="K37" s="417"/>
      <c r="L37" s="417"/>
      <c r="M37" s="418"/>
    </row>
    <row r="38" ht="52.799999999999997">
      <c r="A38" s="419"/>
      <c r="B38" s="419"/>
      <c r="C38" s="419"/>
      <c r="D38" s="419"/>
      <c r="E38" s="419"/>
      <c r="F38" s="420" t="s">
        <v>487</v>
      </c>
      <c r="G38" s="420" t="s">
        <v>488</v>
      </c>
      <c r="H38" s="421" t="s">
        <v>489</v>
      </c>
      <c r="I38" s="420" t="s">
        <v>490</v>
      </c>
      <c r="J38" s="420" t="s">
        <v>491</v>
      </c>
      <c r="K38" s="420" t="s">
        <v>492</v>
      </c>
      <c r="L38" s="420" t="s">
        <v>488</v>
      </c>
      <c r="M38" s="420" t="s">
        <v>493</v>
      </c>
    </row>
    <row r="39" ht="13.199999999999999">
      <c r="A39" s="1461">
        <v>1</v>
      </c>
      <c r="B39" s="1461">
        <v>2</v>
      </c>
      <c r="C39" s="1461">
        <v>3</v>
      </c>
      <c r="D39" s="1461">
        <v>4</v>
      </c>
      <c r="E39" s="1461">
        <v>5</v>
      </c>
      <c r="F39" s="1461">
        <v>6</v>
      </c>
      <c r="G39" s="1461">
        <v>7</v>
      </c>
      <c r="H39" s="1461">
        <v>8</v>
      </c>
      <c r="I39" s="1461">
        <v>9</v>
      </c>
      <c r="J39" s="1461">
        <v>10</v>
      </c>
      <c r="K39" s="1461">
        <v>11</v>
      </c>
      <c r="L39" s="1461">
        <v>12</v>
      </c>
      <c r="M39" s="1461">
        <v>13</v>
      </c>
    </row>
    <row r="40" ht="13.199999999999999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</row>
    <row r="41" ht="16.800000000000001">
      <c r="A41" s="424" t="s">
        <v>2026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ht="13.199999999999999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ht="16.800000000000001">
      <c r="A43" s="424" t="s">
        <v>829</v>
      </c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</row>
    <row r="44" ht="41.399999999999999">
      <c r="A44" s="425" t="s">
        <v>495</v>
      </c>
      <c r="B44" s="425" t="s">
        <v>495</v>
      </c>
      <c r="C44" s="426" t="s">
        <v>830</v>
      </c>
      <c r="D44" s="426" t="s">
        <v>831</v>
      </c>
      <c r="E44" s="427" t="s">
        <v>238</v>
      </c>
      <c r="F44" s="428">
        <v>1</v>
      </c>
      <c r="G44" s="428"/>
      <c r="H44" s="428">
        <v>1</v>
      </c>
      <c r="I44" s="429"/>
      <c r="J44" s="430"/>
      <c r="K44" s="429"/>
      <c r="L44" s="430"/>
      <c r="M44" s="429"/>
    </row>
    <row r="45" ht="26.399999999999999">
      <c r="A45" s="293"/>
      <c r="B45" s="293"/>
      <c r="C45" s="431" t="s">
        <v>499</v>
      </c>
      <c r="D45" s="431" t="s">
        <v>500</v>
      </c>
      <c r="E45" s="431"/>
      <c r="F45" s="431"/>
      <c r="G45" s="431"/>
      <c r="H45" s="431"/>
      <c r="I45" s="431"/>
      <c r="J45" s="431"/>
      <c r="K45" s="431"/>
      <c r="L45" s="431"/>
      <c r="M45" s="431"/>
    </row>
    <row r="46">
      <c r="A46" s="433"/>
      <c r="B46" s="433"/>
      <c r="C46" s="428">
        <v>1</v>
      </c>
      <c r="D46" s="433" t="s">
        <v>504</v>
      </c>
      <c r="E46" s="427" t="s">
        <v>480</v>
      </c>
      <c r="F46" s="434"/>
      <c r="G46" s="428"/>
      <c r="H46" s="428">
        <v>0.29999999999999999</v>
      </c>
      <c r="I46" s="428"/>
      <c r="J46" s="428"/>
      <c r="K46" s="428"/>
      <c r="L46" s="428"/>
      <c r="M46" s="435">
        <v>137.74000000000001</v>
      </c>
    </row>
    <row r="47">
      <c r="A47" s="426"/>
      <c r="B47" s="426"/>
      <c r="C47" s="426" t="s">
        <v>660</v>
      </c>
      <c r="D47" s="426" t="s">
        <v>661</v>
      </c>
      <c r="E47" s="427" t="s">
        <v>480</v>
      </c>
      <c r="F47" s="428">
        <v>0.25</v>
      </c>
      <c r="G47" s="428">
        <v>1.2</v>
      </c>
      <c r="H47" s="428">
        <v>0.29999999999999999</v>
      </c>
      <c r="I47" s="429"/>
      <c r="J47" s="430"/>
      <c r="K47" s="429">
        <v>459.13999999999999</v>
      </c>
      <c r="L47" s="430"/>
      <c r="M47" s="429">
        <v>137.74000000000001</v>
      </c>
    </row>
    <row r="48">
      <c r="A48" s="433"/>
      <c r="B48" s="433"/>
      <c r="C48" s="428">
        <v>2</v>
      </c>
      <c r="D48" s="433" t="s">
        <v>507</v>
      </c>
      <c r="E48" s="427"/>
      <c r="F48" s="434"/>
      <c r="G48" s="428"/>
      <c r="H48" s="428"/>
      <c r="I48" s="428"/>
      <c r="J48" s="428"/>
      <c r="K48" s="428"/>
      <c r="L48" s="428"/>
      <c r="M48" s="435">
        <v>108.90000000000001</v>
      </c>
    </row>
    <row r="49">
      <c r="A49" s="433"/>
      <c r="B49" s="433"/>
      <c r="C49" s="428"/>
      <c r="D49" s="433" t="s">
        <v>508</v>
      </c>
      <c r="E49" s="427" t="s">
        <v>480</v>
      </c>
      <c r="F49" s="434"/>
      <c r="G49" s="428"/>
      <c r="H49" s="428">
        <v>0.16800000000000001</v>
      </c>
      <c r="I49" s="428"/>
      <c r="J49" s="428"/>
      <c r="K49" s="428"/>
      <c r="L49" s="428"/>
      <c r="M49" s="435">
        <v>90.670000000000002</v>
      </c>
    </row>
    <row r="50" ht="27.600000000000001">
      <c r="A50" s="426"/>
      <c r="B50" s="426"/>
      <c r="C50" s="426" t="s">
        <v>662</v>
      </c>
      <c r="D50" s="426" t="s">
        <v>663</v>
      </c>
      <c r="E50" s="427" t="s">
        <v>511</v>
      </c>
      <c r="F50" s="428">
        <v>0.14000000000000001</v>
      </c>
      <c r="G50" s="428">
        <v>1.2</v>
      </c>
      <c r="H50" s="428">
        <v>0.16800000000000001</v>
      </c>
      <c r="I50" s="429"/>
      <c r="J50" s="430"/>
      <c r="K50" s="429">
        <v>13.859999999999999</v>
      </c>
      <c r="L50" s="430"/>
      <c r="M50" s="429">
        <v>2.3300000000000001</v>
      </c>
    </row>
    <row r="51" ht="27.600000000000001">
      <c r="A51" s="426"/>
      <c r="B51" s="426"/>
      <c r="C51" s="426" t="s">
        <v>664</v>
      </c>
      <c r="D51" s="426" t="s">
        <v>665</v>
      </c>
      <c r="E51" s="427" t="s">
        <v>511</v>
      </c>
      <c r="F51" s="428">
        <v>0.14000000000000001</v>
      </c>
      <c r="G51" s="428">
        <v>1.2</v>
      </c>
      <c r="H51" s="428">
        <v>0.16800000000000001</v>
      </c>
      <c r="I51" s="429">
        <v>487.94</v>
      </c>
      <c r="J51" s="430">
        <v>1.3</v>
      </c>
      <c r="K51" s="429">
        <v>634.32000000000005</v>
      </c>
      <c r="L51" s="430"/>
      <c r="M51" s="429">
        <v>106.56999999999999</v>
      </c>
    </row>
    <row r="52" ht="27.600000000000001">
      <c r="A52" s="426"/>
      <c r="B52" s="426"/>
      <c r="C52" s="426" t="s">
        <v>642</v>
      </c>
      <c r="D52" s="436" t="s">
        <v>643</v>
      </c>
      <c r="E52" s="437" t="s">
        <v>480</v>
      </c>
      <c r="F52" s="438">
        <v>0.14000000000000001</v>
      </c>
      <c r="G52" s="438">
        <v>1.2</v>
      </c>
      <c r="H52" s="438">
        <v>0.16800000000000001</v>
      </c>
      <c r="I52" s="439"/>
      <c r="J52" s="440"/>
      <c r="K52" s="439">
        <v>539.69000000000005</v>
      </c>
      <c r="L52" s="440"/>
      <c r="M52" s="439">
        <v>90.670000000000002</v>
      </c>
    </row>
    <row r="53">
      <c r="A53" s="426"/>
      <c r="B53" s="426"/>
      <c r="C53" s="426"/>
      <c r="D53" s="441" t="s">
        <v>517</v>
      </c>
      <c r="E53" s="427"/>
      <c r="F53" s="428"/>
      <c r="G53" s="428"/>
      <c r="H53" s="428"/>
      <c r="I53" s="429"/>
      <c r="J53" s="430"/>
      <c r="K53" s="429"/>
      <c r="L53" s="430"/>
      <c r="M53" s="429">
        <v>337.31</v>
      </c>
    </row>
    <row r="54">
      <c r="A54" s="426"/>
      <c r="B54" s="426"/>
      <c r="C54" s="426"/>
      <c r="D54" s="426" t="s">
        <v>518</v>
      </c>
      <c r="E54" s="427"/>
      <c r="F54" s="428"/>
      <c r="G54" s="428"/>
      <c r="H54" s="428"/>
      <c r="I54" s="429"/>
      <c r="J54" s="430"/>
      <c r="K54" s="429"/>
      <c r="L54" s="430"/>
      <c r="M54" s="429">
        <v>228.41000000000003</v>
      </c>
    </row>
    <row r="55">
      <c r="A55" s="426"/>
      <c r="B55" s="426"/>
      <c r="C55" s="426" t="s">
        <v>519</v>
      </c>
      <c r="D55" s="426" t="s">
        <v>520</v>
      </c>
      <c r="E55" s="427" t="s">
        <v>206</v>
      </c>
      <c r="F55" s="428">
        <v>103</v>
      </c>
      <c r="G55" s="428"/>
      <c r="H55" s="428">
        <v>103</v>
      </c>
      <c r="I55" s="429"/>
      <c r="J55" s="430"/>
      <c r="K55" s="429"/>
      <c r="L55" s="430"/>
      <c r="M55" s="429">
        <v>235.25999999999999</v>
      </c>
    </row>
    <row r="56">
      <c r="A56" s="436"/>
      <c r="B56" s="436"/>
      <c r="C56" s="436" t="s">
        <v>521</v>
      </c>
      <c r="D56" s="436" t="s">
        <v>522</v>
      </c>
      <c r="E56" s="437" t="s">
        <v>206</v>
      </c>
      <c r="F56" s="438">
        <v>60</v>
      </c>
      <c r="G56" s="438"/>
      <c r="H56" s="438">
        <v>60</v>
      </c>
      <c r="I56" s="439"/>
      <c r="J56" s="440"/>
      <c r="K56" s="439"/>
      <c r="L56" s="440"/>
      <c r="M56" s="439">
        <v>137.05000000000001</v>
      </c>
    </row>
    <row r="57" ht="13.800000000000001">
      <c r="A57" s="293"/>
      <c r="B57" s="293"/>
      <c r="C57" s="293"/>
      <c r="D57" s="442" t="s">
        <v>523</v>
      </c>
      <c r="E57" s="442"/>
      <c r="F57" s="442"/>
      <c r="G57" s="442"/>
      <c r="H57" s="442"/>
      <c r="I57" s="442"/>
      <c r="J57" s="443">
        <v>709.62</v>
      </c>
      <c r="K57" s="443"/>
      <c r="L57" s="443">
        <v>709.62</v>
      </c>
      <c r="M57" s="443"/>
    </row>
    <row r="58" ht="69">
      <c r="A58" s="425" t="s">
        <v>449</v>
      </c>
      <c r="B58" s="425" t="s">
        <v>449</v>
      </c>
      <c r="C58" s="426" t="s">
        <v>625</v>
      </c>
      <c r="D58" s="426" t="s">
        <v>832</v>
      </c>
      <c r="E58" s="427" t="s">
        <v>627</v>
      </c>
      <c r="F58" s="428">
        <v>0.014</v>
      </c>
      <c r="G58" s="428"/>
      <c r="H58" s="428">
        <v>0.014</v>
      </c>
      <c r="I58" s="429"/>
      <c r="J58" s="430"/>
      <c r="K58" s="429"/>
      <c r="L58" s="430"/>
      <c r="M58" s="429"/>
    </row>
    <row r="59" ht="26.399999999999999">
      <c r="A59" s="293"/>
      <c r="B59" s="293"/>
      <c r="C59" s="431" t="s">
        <v>499</v>
      </c>
      <c r="D59" s="431" t="s">
        <v>500</v>
      </c>
      <c r="E59" s="431"/>
      <c r="F59" s="431"/>
      <c r="G59" s="431"/>
      <c r="H59" s="431"/>
      <c r="I59" s="431"/>
      <c r="J59" s="431"/>
      <c r="K59" s="431"/>
      <c r="L59" s="431"/>
      <c r="M59" s="431"/>
    </row>
    <row r="60">
      <c r="A60" s="433"/>
      <c r="B60" s="433"/>
      <c r="C60" s="428">
        <v>1</v>
      </c>
      <c r="D60" s="433" t="s">
        <v>504</v>
      </c>
      <c r="E60" s="427" t="s">
        <v>480</v>
      </c>
      <c r="F60" s="434"/>
      <c r="G60" s="428"/>
      <c r="H60" s="428">
        <v>1.5980159999999999</v>
      </c>
      <c r="I60" s="428"/>
      <c r="J60" s="428"/>
      <c r="K60" s="428"/>
      <c r="L60" s="428"/>
      <c r="M60" s="435">
        <v>844.44999999999993</v>
      </c>
    </row>
    <row r="61">
      <c r="A61" s="426"/>
      <c r="B61" s="426"/>
      <c r="C61" s="426" t="s">
        <v>629</v>
      </c>
      <c r="D61" s="426" t="s">
        <v>630</v>
      </c>
      <c r="E61" s="427" t="s">
        <v>631</v>
      </c>
      <c r="F61" s="428">
        <v>0.98999999999999999</v>
      </c>
      <c r="G61" s="428">
        <v>1.2</v>
      </c>
      <c r="H61" s="428">
        <v>0.016632000000000001</v>
      </c>
      <c r="I61" s="429"/>
      <c r="J61" s="430"/>
      <c r="K61" s="429">
        <v>439</v>
      </c>
      <c r="L61" s="430"/>
      <c r="M61" s="429">
        <v>7.2999999999999998</v>
      </c>
    </row>
    <row r="62">
      <c r="A62" s="426"/>
      <c r="B62" s="426"/>
      <c r="C62" s="426" t="s">
        <v>632</v>
      </c>
      <c r="D62" s="426" t="s">
        <v>633</v>
      </c>
      <c r="E62" s="427" t="s">
        <v>631</v>
      </c>
      <c r="F62" s="428">
        <v>47.289999999999999</v>
      </c>
      <c r="G62" s="428">
        <v>1.2</v>
      </c>
      <c r="H62" s="428">
        <v>0.79447199999999996</v>
      </c>
      <c r="I62" s="429"/>
      <c r="J62" s="430"/>
      <c r="K62" s="429">
        <v>479.26999999999998</v>
      </c>
      <c r="L62" s="430"/>
      <c r="M62" s="429">
        <v>380.76999999999998</v>
      </c>
    </row>
    <row r="63">
      <c r="A63" s="426"/>
      <c r="B63" s="426"/>
      <c r="C63" s="426" t="s">
        <v>634</v>
      </c>
      <c r="D63" s="426" t="s">
        <v>635</v>
      </c>
      <c r="E63" s="427" t="s">
        <v>631</v>
      </c>
      <c r="F63" s="428">
        <v>23.420000000000002</v>
      </c>
      <c r="G63" s="428">
        <v>1.2</v>
      </c>
      <c r="H63" s="428">
        <v>0.39345599999999997</v>
      </c>
      <c r="I63" s="429"/>
      <c r="J63" s="430"/>
      <c r="K63" s="429">
        <v>539.69000000000005</v>
      </c>
      <c r="L63" s="430"/>
      <c r="M63" s="429">
        <v>212.34</v>
      </c>
    </row>
    <row r="64">
      <c r="A64" s="426"/>
      <c r="B64" s="426"/>
      <c r="C64" s="426" t="s">
        <v>636</v>
      </c>
      <c r="D64" s="426" t="s">
        <v>637</v>
      </c>
      <c r="E64" s="427" t="s">
        <v>631</v>
      </c>
      <c r="F64" s="428">
        <v>23.420000000000002</v>
      </c>
      <c r="G64" s="428">
        <v>1.2</v>
      </c>
      <c r="H64" s="428">
        <v>0.39345599999999997</v>
      </c>
      <c r="I64" s="429"/>
      <c r="J64" s="430"/>
      <c r="K64" s="429">
        <v>620.24000000000001</v>
      </c>
      <c r="L64" s="430"/>
      <c r="M64" s="429">
        <v>244.03999999999999</v>
      </c>
    </row>
    <row r="65">
      <c r="A65" s="433"/>
      <c r="B65" s="433"/>
      <c r="C65" s="428">
        <v>2</v>
      </c>
      <c r="D65" s="433" t="s">
        <v>507</v>
      </c>
      <c r="E65" s="427"/>
      <c r="F65" s="434"/>
      <c r="G65" s="428"/>
      <c r="H65" s="428"/>
      <c r="I65" s="428"/>
      <c r="J65" s="428"/>
      <c r="K65" s="428"/>
      <c r="L65" s="428"/>
      <c r="M65" s="435">
        <v>223.10000000000014</v>
      </c>
    </row>
    <row r="66">
      <c r="A66" s="433"/>
      <c r="B66" s="433"/>
      <c r="C66" s="428"/>
      <c r="D66" s="433" t="s">
        <v>508</v>
      </c>
      <c r="E66" s="427" t="s">
        <v>480</v>
      </c>
      <c r="F66" s="434"/>
      <c r="G66" s="428"/>
      <c r="H66" s="428">
        <v>0.41815199999999997</v>
      </c>
      <c r="I66" s="428"/>
      <c r="J66" s="428"/>
      <c r="K66" s="428"/>
      <c r="L66" s="428"/>
      <c r="M66" s="435">
        <v>228</v>
      </c>
    </row>
    <row r="67" ht="27.600000000000001">
      <c r="A67" s="426"/>
      <c r="B67" s="426"/>
      <c r="C67" s="426" t="s">
        <v>509</v>
      </c>
      <c r="D67" s="426" t="s">
        <v>510</v>
      </c>
      <c r="E67" s="427" t="s">
        <v>511</v>
      </c>
      <c r="F67" s="428">
        <v>0.75</v>
      </c>
      <c r="G67" s="428">
        <v>1.2</v>
      </c>
      <c r="H67" s="428">
        <v>0.0126</v>
      </c>
      <c r="I67" s="429"/>
      <c r="J67" s="430"/>
      <c r="K67" s="429">
        <v>1626.29</v>
      </c>
      <c r="L67" s="430"/>
      <c r="M67" s="429">
        <v>20.489999999999998</v>
      </c>
    </row>
    <row r="68" ht="27.600000000000001">
      <c r="A68" s="426"/>
      <c r="B68" s="426"/>
      <c r="C68" s="426" t="s">
        <v>512</v>
      </c>
      <c r="D68" s="426" t="s">
        <v>513</v>
      </c>
      <c r="E68" s="427" t="s">
        <v>480</v>
      </c>
      <c r="F68" s="428">
        <v>0.75</v>
      </c>
      <c r="G68" s="428">
        <v>1.2</v>
      </c>
      <c r="H68" s="428">
        <v>0.0126</v>
      </c>
      <c r="I68" s="429"/>
      <c r="J68" s="430"/>
      <c r="K68" s="429">
        <v>724.95000000000005</v>
      </c>
      <c r="L68" s="430"/>
      <c r="M68" s="429">
        <v>9.1300000000000008</v>
      </c>
    </row>
    <row r="69" ht="27.600000000000001">
      <c r="A69" s="426"/>
      <c r="B69" s="426"/>
      <c r="C69" s="426" t="s">
        <v>638</v>
      </c>
      <c r="D69" s="426" t="s">
        <v>639</v>
      </c>
      <c r="E69" s="427" t="s">
        <v>511</v>
      </c>
      <c r="F69" s="428">
        <v>0.81000000000000005</v>
      </c>
      <c r="G69" s="428">
        <v>1.2</v>
      </c>
      <c r="H69" s="428">
        <v>0.013608</v>
      </c>
      <c r="I69" s="429">
        <v>11.449999999999999</v>
      </c>
      <c r="J69" s="430">
        <v>1.48</v>
      </c>
      <c r="K69" s="429">
        <v>16.949999999999999</v>
      </c>
      <c r="L69" s="430"/>
      <c r="M69" s="429">
        <v>0.23000000000000001</v>
      </c>
    </row>
    <row r="70" ht="27.600000000000001">
      <c r="A70" s="426"/>
      <c r="B70" s="426"/>
      <c r="C70" s="426" t="s">
        <v>640</v>
      </c>
      <c r="D70" s="426" t="s">
        <v>641</v>
      </c>
      <c r="E70" s="427" t="s">
        <v>511</v>
      </c>
      <c r="F70" s="428">
        <v>22.739999999999998</v>
      </c>
      <c r="G70" s="428">
        <v>1.2</v>
      </c>
      <c r="H70" s="428">
        <v>0.38203199999999998</v>
      </c>
      <c r="I70" s="429">
        <v>346.73000000000002</v>
      </c>
      <c r="J70" s="430">
        <v>1.46</v>
      </c>
      <c r="K70" s="429">
        <v>506.23000000000002</v>
      </c>
      <c r="L70" s="430"/>
      <c r="M70" s="429">
        <v>193.40000000000001</v>
      </c>
    </row>
    <row r="71" ht="27.600000000000001">
      <c r="A71" s="426"/>
      <c r="B71" s="426"/>
      <c r="C71" s="426" t="s">
        <v>642</v>
      </c>
      <c r="D71" s="426" t="s">
        <v>643</v>
      </c>
      <c r="E71" s="427" t="s">
        <v>480</v>
      </c>
      <c r="F71" s="428">
        <v>22.739999999999998</v>
      </c>
      <c r="G71" s="428">
        <v>1.2</v>
      </c>
      <c r="H71" s="428">
        <v>0.38203199999999998</v>
      </c>
      <c r="I71" s="429"/>
      <c r="J71" s="430"/>
      <c r="K71" s="429">
        <v>539.69000000000005</v>
      </c>
      <c r="L71" s="430"/>
      <c r="M71" s="429">
        <v>206.18000000000001</v>
      </c>
    </row>
    <row r="72" ht="27.600000000000001">
      <c r="A72" s="426"/>
      <c r="B72" s="426"/>
      <c r="C72" s="426" t="s">
        <v>644</v>
      </c>
      <c r="D72" s="426" t="s">
        <v>645</v>
      </c>
      <c r="E72" s="427" t="s">
        <v>511</v>
      </c>
      <c r="F72" s="428">
        <v>0.58999999999999997</v>
      </c>
      <c r="G72" s="428">
        <v>1.2</v>
      </c>
      <c r="H72" s="428">
        <v>0.0099120000000000007</v>
      </c>
      <c r="I72" s="429"/>
      <c r="J72" s="430"/>
      <c r="K72" s="429">
        <v>641.70000000000005</v>
      </c>
      <c r="L72" s="430"/>
      <c r="M72" s="429">
        <v>6.3600000000000003</v>
      </c>
    </row>
    <row r="73" ht="27.600000000000001">
      <c r="A73" s="426"/>
      <c r="B73" s="426"/>
      <c r="C73" s="426" t="s">
        <v>642</v>
      </c>
      <c r="D73" s="426" t="s">
        <v>643</v>
      </c>
      <c r="E73" s="427" t="s">
        <v>480</v>
      </c>
      <c r="F73" s="428">
        <v>0.58999999999999997</v>
      </c>
      <c r="G73" s="428">
        <v>1.2</v>
      </c>
      <c r="H73" s="428">
        <v>0.0099120000000000007</v>
      </c>
      <c r="I73" s="429"/>
      <c r="J73" s="430"/>
      <c r="K73" s="429">
        <v>539.69000000000005</v>
      </c>
      <c r="L73" s="430"/>
      <c r="M73" s="429">
        <v>5.3499999999999996</v>
      </c>
    </row>
    <row r="74" ht="27.600000000000001">
      <c r="A74" s="426"/>
      <c r="B74" s="426"/>
      <c r="C74" s="426" t="s">
        <v>646</v>
      </c>
      <c r="D74" s="426" t="s">
        <v>647</v>
      </c>
      <c r="E74" s="427" t="s">
        <v>511</v>
      </c>
      <c r="F74" s="428">
        <v>0.81000000000000005</v>
      </c>
      <c r="G74" s="428">
        <v>1.2</v>
      </c>
      <c r="H74" s="428">
        <v>0.013608</v>
      </c>
      <c r="I74" s="429"/>
      <c r="J74" s="430"/>
      <c r="K74" s="429">
        <v>192.86000000000001</v>
      </c>
      <c r="L74" s="430"/>
      <c r="M74" s="429">
        <v>2.6200000000000001</v>
      </c>
    </row>
    <row r="75" ht="27.600000000000001">
      <c r="A75" s="426"/>
      <c r="B75" s="426"/>
      <c r="C75" s="426" t="s">
        <v>642</v>
      </c>
      <c r="D75" s="426" t="s">
        <v>643</v>
      </c>
      <c r="E75" s="427" t="s">
        <v>480</v>
      </c>
      <c r="F75" s="428">
        <v>0.81000000000000005</v>
      </c>
      <c r="G75" s="428">
        <v>1.2</v>
      </c>
      <c r="H75" s="428">
        <v>0.013608</v>
      </c>
      <c r="I75" s="429"/>
      <c r="J75" s="430"/>
      <c r="K75" s="429">
        <v>539.69000000000005</v>
      </c>
      <c r="L75" s="430"/>
      <c r="M75" s="429">
        <v>7.3399999999999999</v>
      </c>
    </row>
    <row r="76" ht="27.600000000000001">
      <c r="A76" s="426"/>
      <c r="B76" s="426"/>
      <c r="C76" s="426" t="s">
        <v>648</v>
      </c>
      <c r="D76" s="426" t="s">
        <v>649</v>
      </c>
      <c r="E76" s="427" t="s">
        <v>238</v>
      </c>
      <c r="F76" s="428">
        <v>0</v>
      </c>
      <c r="G76" s="428"/>
      <c r="H76" s="428">
        <v>0</v>
      </c>
      <c r="I76" s="429"/>
      <c r="J76" s="430"/>
      <c r="K76" s="429"/>
      <c r="L76" s="430"/>
      <c r="M76" s="429"/>
    </row>
    <row r="77" ht="27.600000000000001">
      <c r="A77" s="426"/>
      <c r="B77" s="426"/>
      <c r="C77" s="426" t="s">
        <v>650</v>
      </c>
      <c r="D77" s="426" t="s">
        <v>651</v>
      </c>
      <c r="E77" s="427" t="s">
        <v>238</v>
      </c>
      <c r="F77" s="428">
        <v>0</v>
      </c>
      <c r="G77" s="428"/>
      <c r="H77" s="428">
        <v>0</v>
      </c>
      <c r="I77" s="429"/>
      <c r="J77" s="430"/>
      <c r="K77" s="429"/>
      <c r="L77" s="430"/>
      <c r="M77" s="429"/>
    </row>
    <row r="78" ht="27.600000000000001">
      <c r="A78" s="426"/>
      <c r="B78" s="426"/>
      <c r="C78" s="426" t="s">
        <v>652</v>
      </c>
      <c r="D78" s="436" t="s">
        <v>653</v>
      </c>
      <c r="E78" s="437" t="s">
        <v>627</v>
      </c>
      <c r="F78" s="438">
        <v>0</v>
      </c>
      <c r="G78" s="438"/>
      <c r="H78" s="438">
        <v>0</v>
      </c>
      <c r="I78" s="439"/>
      <c r="J78" s="440"/>
      <c r="K78" s="439"/>
      <c r="L78" s="440"/>
      <c r="M78" s="439"/>
    </row>
    <row r="79">
      <c r="A79" s="426"/>
      <c r="B79" s="426"/>
      <c r="C79" s="426"/>
      <c r="D79" s="441" t="s">
        <v>517</v>
      </c>
      <c r="E79" s="427"/>
      <c r="F79" s="428"/>
      <c r="G79" s="428"/>
      <c r="H79" s="428"/>
      <c r="I79" s="429"/>
      <c r="J79" s="430"/>
      <c r="K79" s="429"/>
      <c r="L79" s="430"/>
      <c r="M79" s="429">
        <v>1295.5500000000002</v>
      </c>
    </row>
    <row r="80">
      <c r="A80" s="426"/>
      <c r="B80" s="426"/>
      <c r="C80" s="426"/>
      <c r="D80" s="426" t="s">
        <v>518</v>
      </c>
      <c r="E80" s="427"/>
      <c r="F80" s="428"/>
      <c r="G80" s="428"/>
      <c r="H80" s="428"/>
      <c r="I80" s="429"/>
      <c r="J80" s="430"/>
      <c r="K80" s="429"/>
      <c r="L80" s="430"/>
      <c r="M80" s="429">
        <v>1072.4499999999998</v>
      </c>
    </row>
    <row r="81">
      <c r="A81" s="426"/>
      <c r="B81" s="426"/>
      <c r="C81" s="426" t="s">
        <v>519</v>
      </c>
      <c r="D81" s="426" t="s">
        <v>520</v>
      </c>
      <c r="E81" s="427" t="s">
        <v>206</v>
      </c>
      <c r="F81" s="428">
        <v>103</v>
      </c>
      <c r="G81" s="428"/>
      <c r="H81" s="428">
        <v>103</v>
      </c>
      <c r="I81" s="429"/>
      <c r="J81" s="430"/>
      <c r="K81" s="429"/>
      <c r="L81" s="430"/>
      <c r="M81" s="429">
        <v>1104.6199999999999</v>
      </c>
    </row>
    <row r="82">
      <c r="A82" s="436"/>
      <c r="B82" s="436"/>
      <c r="C82" s="436" t="s">
        <v>521</v>
      </c>
      <c r="D82" s="436" t="s">
        <v>522</v>
      </c>
      <c r="E82" s="437" t="s">
        <v>206</v>
      </c>
      <c r="F82" s="438">
        <v>60</v>
      </c>
      <c r="G82" s="438"/>
      <c r="H82" s="438">
        <v>60</v>
      </c>
      <c r="I82" s="439"/>
      <c r="J82" s="440"/>
      <c r="K82" s="439"/>
      <c r="L82" s="440"/>
      <c r="M82" s="439">
        <v>643.47000000000003</v>
      </c>
    </row>
    <row r="83" ht="13.800000000000001">
      <c r="A83" s="293"/>
      <c r="B83" s="293"/>
      <c r="C83" s="293"/>
      <c r="D83" s="442" t="s">
        <v>523</v>
      </c>
      <c r="E83" s="442"/>
      <c r="F83" s="442"/>
      <c r="G83" s="442"/>
      <c r="H83" s="442"/>
      <c r="I83" s="442"/>
      <c r="J83" s="443">
        <v>217402.85714285716</v>
      </c>
      <c r="K83" s="443"/>
      <c r="L83" s="443">
        <v>3043.6400000000003</v>
      </c>
      <c r="M83" s="443"/>
    </row>
    <row r="84" ht="55.200000000000003">
      <c r="A84" s="425" t="s">
        <v>454</v>
      </c>
      <c r="B84" s="425" t="s">
        <v>454</v>
      </c>
      <c r="C84" s="426" t="s">
        <v>625</v>
      </c>
      <c r="D84" s="426" t="s">
        <v>833</v>
      </c>
      <c r="E84" s="427" t="s">
        <v>627</v>
      </c>
      <c r="F84" s="428">
        <v>0.014</v>
      </c>
      <c r="G84" s="428"/>
      <c r="H84" s="428">
        <v>0.014</v>
      </c>
      <c r="I84" s="429"/>
      <c r="J84" s="430"/>
      <c r="K84" s="429"/>
      <c r="L84" s="430"/>
      <c r="M84" s="429"/>
    </row>
    <row r="85" ht="26.399999999999999">
      <c r="A85" s="293"/>
      <c r="B85" s="293"/>
      <c r="C85" s="431" t="s">
        <v>499</v>
      </c>
      <c r="D85" s="431" t="s">
        <v>500</v>
      </c>
      <c r="E85" s="431"/>
      <c r="F85" s="431"/>
      <c r="G85" s="431"/>
      <c r="H85" s="431"/>
      <c r="I85" s="431"/>
      <c r="J85" s="431"/>
      <c r="K85" s="431"/>
      <c r="L85" s="431"/>
      <c r="M85" s="431"/>
    </row>
    <row r="86">
      <c r="A86" s="433"/>
      <c r="B86" s="433"/>
      <c r="C86" s="428">
        <v>1</v>
      </c>
      <c r="D86" s="433" t="s">
        <v>504</v>
      </c>
      <c r="E86" s="427" t="s">
        <v>480</v>
      </c>
      <c r="F86" s="434"/>
      <c r="G86" s="428"/>
      <c r="H86" s="428">
        <v>1.5980159999999999</v>
      </c>
      <c r="I86" s="428"/>
      <c r="J86" s="428"/>
      <c r="K86" s="428"/>
      <c r="L86" s="428"/>
      <c r="M86" s="435">
        <v>844.44999999999993</v>
      </c>
    </row>
    <row r="87">
      <c r="A87" s="426"/>
      <c r="B87" s="426"/>
      <c r="C87" s="426" t="s">
        <v>629</v>
      </c>
      <c r="D87" s="426" t="s">
        <v>630</v>
      </c>
      <c r="E87" s="427" t="s">
        <v>631</v>
      </c>
      <c r="F87" s="428">
        <v>0.98999999999999999</v>
      </c>
      <c r="G87" s="428">
        <v>1.2</v>
      </c>
      <c r="H87" s="428">
        <v>0.016632000000000001</v>
      </c>
      <c r="I87" s="429"/>
      <c r="J87" s="430"/>
      <c r="K87" s="429">
        <v>439</v>
      </c>
      <c r="L87" s="430"/>
      <c r="M87" s="429">
        <v>7.2999999999999998</v>
      </c>
    </row>
    <row r="88">
      <c r="A88" s="426"/>
      <c r="B88" s="426"/>
      <c r="C88" s="426" t="s">
        <v>632</v>
      </c>
      <c r="D88" s="426" t="s">
        <v>633</v>
      </c>
      <c r="E88" s="427" t="s">
        <v>631</v>
      </c>
      <c r="F88" s="428">
        <v>47.289999999999999</v>
      </c>
      <c r="G88" s="428">
        <v>1.2</v>
      </c>
      <c r="H88" s="428">
        <v>0.79447199999999996</v>
      </c>
      <c r="I88" s="429"/>
      <c r="J88" s="430"/>
      <c r="K88" s="429">
        <v>479.26999999999998</v>
      </c>
      <c r="L88" s="430"/>
      <c r="M88" s="429">
        <v>380.76999999999998</v>
      </c>
    </row>
    <row r="89">
      <c r="A89" s="426"/>
      <c r="B89" s="426"/>
      <c r="C89" s="426" t="s">
        <v>634</v>
      </c>
      <c r="D89" s="426" t="s">
        <v>635</v>
      </c>
      <c r="E89" s="427" t="s">
        <v>631</v>
      </c>
      <c r="F89" s="428">
        <v>23.420000000000002</v>
      </c>
      <c r="G89" s="428">
        <v>1.2</v>
      </c>
      <c r="H89" s="428">
        <v>0.39345599999999997</v>
      </c>
      <c r="I89" s="429"/>
      <c r="J89" s="430"/>
      <c r="K89" s="429">
        <v>539.69000000000005</v>
      </c>
      <c r="L89" s="430"/>
      <c r="M89" s="429">
        <v>212.34</v>
      </c>
    </row>
    <row r="90">
      <c r="A90" s="426"/>
      <c r="B90" s="426"/>
      <c r="C90" s="426" t="s">
        <v>636</v>
      </c>
      <c r="D90" s="426" t="s">
        <v>637</v>
      </c>
      <c r="E90" s="427" t="s">
        <v>631</v>
      </c>
      <c r="F90" s="428">
        <v>23.420000000000002</v>
      </c>
      <c r="G90" s="428">
        <v>1.2</v>
      </c>
      <c r="H90" s="428">
        <v>0.39345599999999997</v>
      </c>
      <c r="I90" s="429"/>
      <c r="J90" s="430"/>
      <c r="K90" s="429">
        <v>620.24000000000001</v>
      </c>
      <c r="L90" s="430"/>
      <c r="M90" s="429">
        <v>244.03999999999999</v>
      </c>
    </row>
    <row r="91">
      <c r="A91" s="433"/>
      <c r="B91" s="433"/>
      <c r="C91" s="428">
        <v>2</v>
      </c>
      <c r="D91" s="433" t="s">
        <v>507</v>
      </c>
      <c r="E91" s="427"/>
      <c r="F91" s="434"/>
      <c r="G91" s="428"/>
      <c r="H91" s="428"/>
      <c r="I91" s="428"/>
      <c r="J91" s="428"/>
      <c r="K91" s="428"/>
      <c r="L91" s="428"/>
      <c r="M91" s="435">
        <v>223.10000000000014</v>
      </c>
    </row>
    <row r="92">
      <c r="A92" s="433"/>
      <c r="B92" s="433"/>
      <c r="C92" s="428"/>
      <c r="D92" s="433" t="s">
        <v>508</v>
      </c>
      <c r="E92" s="427" t="s">
        <v>480</v>
      </c>
      <c r="F92" s="434"/>
      <c r="G92" s="428"/>
      <c r="H92" s="428">
        <v>0.41815199999999997</v>
      </c>
      <c r="I92" s="428"/>
      <c r="J92" s="428"/>
      <c r="K92" s="428"/>
      <c r="L92" s="428"/>
      <c r="M92" s="435">
        <v>228</v>
      </c>
    </row>
    <row r="93" ht="27.600000000000001">
      <c r="A93" s="426"/>
      <c r="B93" s="426"/>
      <c r="C93" s="426" t="s">
        <v>509</v>
      </c>
      <c r="D93" s="426" t="s">
        <v>510</v>
      </c>
      <c r="E93" s="427" t="s">
        <v>511</v>
      </c>
      <c r="F93" s="428">
        <v>0.75</v>
      </c>
      <c r="G93" s="428">
        <v>1.2</v>
      </c>
      <c r="H93" s="428">
        <v>0.0126</v>
      </c>
      <c r="I93" s="429"/>
      <c r="J93" s="430"/>
      <c r="K93" s="429">
        <v>1626.29</v>
      </c>
      <c r="L93" s="430"/>
      <c r="M93" s="429">
        <v>20.489999999999998</v>
      </c>
    </row>
    <row r="94" ht="27.600000000000001">
      <c r="A94" s="426"/>
      <c r="B94" s="426"/>
      <c r="C94" s="426" t="s">
        <v>512</v>
      </c>
      <c r="D94" s="426" t="s">
        <v>513</v>
      </c>
      <c r="E94" s="427" t="s">
        <v>480</v>
      </c>
      <c r="F94" s="428">
        <v>0.75</v>
      </c>
      <c r="G94" s="428">
        <v>1.2</v>
      </c>
      <c r="H94" s="428">
        <v>0.0126</v>
      </c>
      <c r="I94" s="429"/>
      <c r="J94" s="430"/>
      <c r="K94" s="429">
        <v>724.95000000000005</v>
      </c>
      <c r="L94" s="430"/>
      <c r="M94" s="429">
        <v>9.1300000000000008</v>
      </c>
    </row>
    <row r="95" ht="27.600000000000001">
      <c r="A95" s="426"/>
      <c r="B95" s="426"/>
      <c r="C95" s="426" t="s">
        <v>638</v>
      </c>
      <c r="D95" s="426" t="s">
        <v>639</v>
      </c>
      <c r="E95" s="427" t="s">
        <v>511</v>
      </c>
      <c r="F95" s="428">
        <v>0.81000000000000005</v>
      </c>
      <c r="G95" s="428">
        <v>1.2</v>
      </c>
      <c r="H95" s="428">
        <v>0.013608</v>
      </c>
      <c r="I95" s="429">
        <v>11.449999999999999</v>
      </c>
      <c r="J95" s="430">
        <v>1.48</v>
      </c>
      <c r="K95" s="429">
        <v>16.949999999999999</v>
      </c>
      <c r="L95" s="430"/>
      <c r="M95" s="429">
        <v>0.23000000000000001</v>
      </c>
    </row>
    <row r="96" ht="27.600000000000001">
      <c r="A96" s="426"/>
      <c r="B96" s="426"/>
      <c r="C96" s="426" t="s">
        <v>640</v>
      </c>
      <c r="D96" s="426" t="s">
        <v>641</v>
      </c>
      <c r="E96" s="427" t="s">
        <v>511</v>
      </c>
      <c r="F96" s="428">
        <v>22.739999999999998</v>
      </c>
      <c r="G96" s="428">
        <v>1.2</v>
      </c>
      <c r="H96" s="428">
        <v>0.38203199999999998</v>
      </c>
      <c r="I96" s="429">
        <v>346.73000000000002</v>
      </c>
      <c r="J96" s="430">
        <v>1.46</v>
      </c>
      <c r="K96" s="429">
        <v>506.23000000000002</v>
      </c>
      <c r="L96" s="430"/>
      <c r="M96" s="429">
        <v>193.40000000000001</v>
      </c>
    </row>
    <row r="97" ht="27.600000000000001">
      <c r="A97" s="426"/>
      <c r="B97" s="426"/>
      <c r="C97" s="426" t="s">
        <v>642</v>
      </c>
      <c r="D97" s="426" t="s">
        <v>643</v>
      </c>
      <c r="E97" s="427" t="s">
        <v>480</v>
      </c>
      <c r="F97" s="428">
        <v>22.739999999999998</v>
      </c>
      <c r="G97" s="428">
        <v>1.2</v>
      </c>
      <c r="H97" s="428">
        <v>0.38203199999999998</v>
      </c>
      <c r="I97" s="429"/>
      <c r="J97" s="430"/>
      <c r="K97" s="429">
        <v>539.69000000000005</v>
      </c>
      <c r="L97" s="430"/>
      <c r="M97" s="429">
        <v>206.18000000000001</v>
      </c>
    </row>
    <row r="98" ht="27.600000000000001">
      <c r="A98" s="426"/>
      <c r="B98" s="426"/>
      <c r="C98" s="426" t="s">
        <v>644</v>
      </c>
      <c r="D98" s="426" t="s">
        <v>645</v>
      </c>
      <c r="E98" s="427" t="s">
        <v>511</v>
      </c>
      <c r="F98" s="428">
        <v>0.58999999999999997</v>
      </c>
      <c r="G98" s="428">
        <v>1.2</v>
      </c>
      <c r="H98" s="428">
        <v>0.0099120000000000007</v>
      </c>
      <c r="I98" s="429"/>
      <c r="J98" s="430"/>
      <c r="K98" s="429">
        <v>641.70000000000005</v>
      </c>
      <c r="L98" s="430"/>
      <c r="M98" s="429">
        <v>6.3600000000000003</v>
      </c>
    </row>
    <row r="99" ht="27.600000000000001">
      <c r="A99" s="426"/>
      <c r="B99" s="426"/>
      <c r="C99" s="426" t="s">
        <v>642</v>
      </c>
      <c r="D99" s="426" t="s">
        <v>643</v>
      </c>
      <c r="E99" s="427" t="s">
        <v>480</v>
      </c>
      <c r="F99" s="428">
        <v>0.58999999999999997</v>
      </c>
      <c r="G99" s="428">
        <v>1.2</v>
      </c>
      <c r="H99" s="428">
        <v>0.0099120000000000007</v>
      </c>
      <c r="I99" s="429"/>
      <c r="J99" s="430"/>
      <c r="K99" s="429">
        <v>539.69000000000005</v>
      </c>
      <c r="L99" s="430"/>
      <c r="M99" s="429">
        <v>5.3499999999999996</v>
      </c>
    </row>
    <row r="100" ht="27.600000000000001">
      <c r="A100" s="426"/>
      <c r="B100" s="426"/>
      <c r="C100" s="426" t="s">
        <v>646</v>
      </c>
      <c r="D100" s="426" t="s">
        <v>647</v>
      </c>
      <c r="E100" s="427" t="s">
        <v>511</v>
      </c>
      <c r="F100" s="428">
        <v>0.81000000000000005</v>
      </c>
      <c r="G100" s="428">
        <v>1.2</v>
      </c>
      <c r="H100" s="428">
        <v>0.013608</v>
      </c>
      <c r="I100" s="429"/>
      <c r="J100" s="430"/>
      <c r="K100" s="429">
        <v>192.86000000000001</v>
      </c>
      <c r="L100" s="430"/>
      <c r="M100" s="429">
        <v>2.6200000000000001</v>
      </c>
    </row>
    <row r="101" ht="27.600000000000001">
      <c r="A101" s="426"/>
      <c r="B101" s="426"/>
      <c r="C101" s="426" t="s">
        <v>642</v>
      </c>
      <c r="D101" s="426" t="s">
        <v>643</v>
      </c>
      <c r="E101" s="427" t="s">
        <v>480</v>
      </c>
      <c r="F101" s="428">
        <v>0.81000000000000005</v>
      </c>
      <c r="G101" s="428">
        <v>1.2</v>
      </c>
      <c r="H101" s="428">
        <v>0.013608</v>
      </c>
      <c r="I101" s="429"/>
      <c r="J101" s="430"/>
      <c r="K101" s="429">
        <v>539.69000000000005</v>
      </c>
      <c r="L101" s="430"/>
      <c r="M101" s="429">
        <v>7.3399999999999999</v>
      </c>
    </row>
    <row r="102" ht="27.600000000000001">
      <c r="A102" s="426"/>
      <c r="B102" s="426"/>
      <c r="C102" s="426" t="s">
        <v>648</v>
      </c>
      <c r="D102" s="426" t="s">
        <v>649</v>
      </c>
      <c r="E102" s="427" t="s">
        <v>238</v>
      </c>
      <c r="F102" s="428">
        <v>0</v>
      </c>
      <c r="G102" s="428"/>
      <c r="H102" s="428">
        <v>0</v>
      </c>
      <c r="I102" s="429"/>
      <c r="J102" s="430"/>
      <c r="K102" s="429"/>
      <c r="L102" s="430"/>
      <c r="M102" s="429"/>
    </row>
    <row r="103" ht="27.600000000000001">
      <c r="A103" s="426"/>
      <c r="B103" s="426"/>
      <c r="C103" s="426" t="s">
        <v>650</v>
      </c>
      <c r="D103" s="426" t="s">
        <v>651</v>
      </c>
      <c r="E103" s="427" t="s">
        <v>238</v>
      </c>
      <c r="F103" s="428">
        <v>0</v>
      </c>
      <c r="G103" s="428"/>
      <c r="H103" s="428">
        <v>0</v>
      </c>
      <c r="I103" s="429"/>
      <c r="J103" s="430"/>
      <c r="K103" s="429"/>
      <c r="L103" s="430"/>
      <c r="M103" s="429"/>
    </row>
    <row r="104" ht="27.600000000000001">
      <c r="A104" s="426"/>
      <c r="B104" s="426"/>
      <c r="C104" s="426" t="s">
        <v>652</v>
      </c>
      <c r="D104" s="436" t="s">
        <v>653</v>
      </c>
      <c r="E104" s="437" t="s">
        <v>627</v>
      </c>
      <c r="F104" s="438">
        <v>0</v>
      </c>
      <c r="G104" s="438"/>
      <c r="H104" s="438">
        <v>0</v>
      </c>
      <c r="I104" s="439"/>
      <c r="J104" s="440"/>
      <c r="K104" s="439"/>
      <c r="L104" s="440"/>
      <c r="M104" s="439"/>
    </row>
    <row r="105">
      <c r="A105" s="426"/>
      <c r="B105" s="426"/>
      <c r="C105" s="426"/>
      <c r="D105" s="441" t="s">
        <v>517</v>
      </c>
      <c r="E105" s="427"/>
      <c r="F105" s="428"/>
      <c r="G105" s="428"/>
      <c r="H105" s="428"/>
      <c r="I105" s="429"/>
      <c r="J105" s="430"/>
      <c r="K105" s="429"/>
      <c r="L105" s="430"/>
      <c r="M105" s="429">
        <v>1295.5500000000002</v>
      </c>
    </row>
    <row r="106">
      <c r="A106" s="426"/>
      <c r="B106" s="426"/>
      <c r="C106" s="426"/>
      <c r="D106" s="426" t="s">
        <v>518</v>
      </c>
      <c r="E106" s="427"/>
      <c r="F106" s="428"/>
      <c r="G106" s="428"/>
      <c r="H106" s="428"/>
      <c r="I106" s="429"/>
      <c r="J106" s="430"/>
      <c r="K106" s="429"/>
      <c r="L106" s="430"/>
      <c r="M106" s="429">
        <v>1072.4499999999998</v>
      </c>
    </row>
    <row r="107">
      <c r="A107" s="426"/>
      <c r="B107" s="426"/>
      <c r="C107" s="426" t="s">
        <v>519</v>
      </c>
      <c r="D107" s="426" t="s">
        <v>520</v>
      </c>
      <c r="E107" s="427" t="s">
        <v>206</v>
      </c>
      <c r="F107" s="428">
        <v>103</v>
      </c>
      <c r="G107" s="428"/>
      <c r="H107" s="428">
        <v>103</v>
      </c>
      <c r="I107" s="429"/>
      <c r="J107" s="430"/>
      <c r="K107" s="429"/>
      <c r="L107" s="430"/>
      <c r="M107" s="429">
        <v>1104.6199999999999</v>
      </c>
    </row>
    <row r="108">
      <c r="A108" s="436"/>
      <c r="B108" s="436"/>
      <c r="C108" s="436" t="s">
        <v>521</v>
      </c>
      <c r="D108" s="436" t="s">
        <v>522</v>
      </c>
      <c r="E108" s="437" t="s">
        <v>206</v>
      </c>
      <c r="F108" s="438">
        <v>60</v>
      </c>
      <c r="G108" s="438"/>
      <c r="H108" s="438">
        <v>60</v>
      </c>
      <c r="I108" s="439"/>
      <c r="J108" s="440"/>
      <c r="K108" s="439"/>
      <c r="L108" s="440"/>
      <c r="M108" s="439">
        <v>643.47000000000003</v>
      </c>
    </row>
    <row r="109" ht="13.800000000000001">
      <c r="A109" s="293"/>
      <c r="B109" s="293"/>
      <c r="C109" s="293"/>
      <c r="D109" s="442" t="s">
        <v>523</v>
      </c>
      <c r="E109" s="442"/>
      <c r="F109" s="442"/>
      <c r="G109" s="442"/>
      <c r="H109" s="442"/>
      <c r="I109" s="442"/>
      <c r="J109" s="443">
        <v>217402.85714285716</v>
      </c>
      <c r="K109" s="443"/>
      <c r="L109" s="443">
        <v>3043.6400000000003</v>
      </c>
      <c r="M109" s="443"/>
    </row>
    <row r="110" ht="27.600000000000001">
      <c r="A110" s="425" t="s">
        <v>459</v>
      </c>
      <c r="B110" s="425" t="s">
        <v>459</v>
      </c>
      <c r="C110" s="426" t="s">
        <v>834</v>
      </c>
      <c r="D110" s="426" t="s">
        <v>835</v>
      </c>
      <c r="E110" s="427" t="s">
        <v>610</v>
      </c>
      <c r="F110" s="428">
        <v>0.080000000000000002</v>
      </c>
      <c r="G110" s="428"/>
      <c r="H110" s="428">
        <v>0.080000000000000002</v>
      </c>
      <c r="I110" s="429"/>
      <c r="J110" s="430"/>
      <c r="K110" s="429"/>
      <c r="L110" s="430"/>
      <c r="M110" s="429"/>
    </row>
    <row r="111" ht="13.199999999999999">
      <c r="A111" s="293"/>
      <c r="B111" s="293"/>
      <c r="C111" s="431" t="s">
        <v>836</v>
      </c>
      <c r="D111" s="431" t="s">
        <v>837</v>
      </c>
      <c r="E111" s="431"/>
      <c r="F111" s="431"/>
      <c r="G111" s="431"/>
      <c r="H111" s="431"/>
      <c r="I111" s="431"/>
      <c r="J111" s="431"/>
      <c r="K111" s="431"/>
      <c r="L111" s="431"/>
      <c r="M111" s="431"/>
    </row>
    <row r="112">
      <c r="A112" s="433"/>
      <c r="B112" s="433"/>
      <c r="C112" s="428">
        <v>1</v>
      </c>
      <c r="D112" s="433" t="s">
        <v>504</v>
      </c>
      <c r="E112" s="427" t="s">
        <v>480</v>
      </c>
      <c r="F112" s="434"/>
      <c r="G112" s="428"/>
      <c r="H112" s="428">
        <v>1.90848</v>
      </c>
      <c r="I112" s="428"/>
      <c r="J112" s="428"/>
      <c r="K112" s="428"/>
      <c r="L112" s="428"/>
      <c r="M112" s="435">
        <v>1006.91</v>
      </c>
    </row>
    <row r="113">
      <c r="A113" s="426"/>
      <c r="B113" s="426"/>
      <c r="C113" s="426" t="s">
        <v>616</v>
      </c>
      <c r="D113" s="436" t="s">
        <v>617</v>
      </c>
      <c r="E113" s="437" t="s">
        <v>480</v>
      </c>
      <c r="F113" s="438">
        <v>22.719999999999999</v>
      </c>
      <c r="G113" s="438">
        <v>1.05</v>
      </c>
      <c r="H113" s="438">
        <v>1.90848</v>
      </c>
      <c r="I113" s="439"/>
      <c r="J113" s="440"/>
      <c r="K113" s="439">
        <v>527.60000000000002</v>
      </c>
      <c r="L113" s="440"/>
      <c r="M113" s="439">
        <v>1006.91</v>
      </c>
    </row>
    <row r="114">
      <c r="A114" s="426"/>
      <c r="B114" s="426"/>
      <c r="C114" s="426"/>
      <c r="D114" s="441" t="s">
        <v>517</v>
      </c>
      <c r="E114" s="427"/>
      <c r="F114" s="428"/>
      <c r="G114" s="428"/>
      <c r="H114" s="428"/>
      <c r="I114" s="429"/>
      <c r="J114" s="430"/>
      <c r="K114" s="429"/>
      <c r="L114" s="430"/>
      <c r="M114" s="429">
        <v>1006.91</v>
      </c>
    </row>
    <row r="115" ht="41.399999999999999">
      <c r="A115" s="425" t="s">
        <v>688</v>
      </c>
      <c r="B115" s="425" t="s">
        <v>688</v>
      </c>
      <c r="C115" s="426" t="s">
        <v>619</v>
      </c>
      <c r="D115" s="426" t="s">
        <v>620</v>
      </c>
      <c r="E115" s="427" t="s">
        <v>206</v>
      </c>
      <c r="F115" s="428">
        <v>2</v>
      </c>
      <c r="G115" s="428"/>
      <c r="H115" s="428">
        <v>2</v>
      </c>
      <c r="I115" s="429"/>
      <c r="J115" s="430"/>
      <c r="K115" s="429"/>
      <c r="L115" s="430"/>
      <c r="M115" s="429">
        <v>19.18</v>
      </c>
    </row>
    <row r="116">
      <c r="A116" s="426"/>
      <c r="B116" s="426"/>
      <c r="C116" s="426"/>
      <c r="D116" s="426" t="s">
        <v>518</v>
      </c>
      <c r="E116" s="427"/>
      <c r="F116" s="428"/>
      <c r="G116" s="428"/>
      <c r="H116" s="428"/>
      <c r="I116" s="429"/>
      <c r="J116" s="430"/>
      <c r="K116" s="429"/>
      <c r="L116" s="430"/>
      <c r="M116" s="429">
        <v>1006.91</v>
      </c>
    </row>
    <row r="117" ht="27.600000000000001">
      <c r="A117" s="426"/>
      <c r="B117" s="426"/>
      <c r="C117" s="426" t="s">
        <v>621</v>
      </c>
      <c r="D117" s="426" t="s">
        <v>622</v>
      </c>
      <c r="E117" s="427" t="s">
        <v>206</v>
      </c>
      <c r="F117" s="428">
        <v>97</v>
      </c>
      <c r="G117" s="428"/>
      <c r="H117" s="428">
        <v>97</v>
      </c>
      <c r="I117" s="429"/>
      <c r="J117" s="430"/>
      <c r="K117" s="429"/>
      <c r="L117" s="430"/>
      <c r="M117" s="429">
        <v>976.70000000000005</v>
      </c>
    </row>
    <row r="118" ht="27.600000000000001">
      <c r="A118" s="436"/>
      <c r="B118" s="436"/>
      <c r="C118" s="436" t="s">
        <v>623</v>
      </c>
      <c r="D118" s="436" t="s">
        <v>624</v>
      </c>
      <c r="E118" s="437" t="s">
        <v>206</v>
      </c>
      <c r="F118" s="438">
        <v>51</v>
      </c>
      <c r="G118" s="438"/>
      <c r="H118" s="438">
        <v>51</v>
      </c>
      <c r="I118" s="439"/>
      <c r="J118" s="440"/>
      <c r="K118" s="439"/>
      <c r="L118" s="440"/>
      <c r="M118" s="439">
        <v>513.51999999999998</v>
      </c>
    </row>
    <row r="119" ht="13.800000000000001">
      <c r="A119" s="293"/>
      <c r="B119" s="293"/>
      <c r="C119" s="293"/>
      <c r="D119" s="442" t="s">
        <v>523</v>
      </c>
      <c r="E119" s="442"/>
      <c r="F119" s="442"/>
      <c r="G119" s="442"/>
      <c r="H119" s="442"/>
      <c r="I119" s="442"/>
      <c r="J119" s="443">
        <v>31453.875</v>
      </c>
      <c r="K119" s="443"/>
      <c r="L119" s="443">
        <v>2516.3099999999999</v>
      </c>
      <c r="M119" s="443"/>
    </row>
    <row r="120" ht="13.199999999999999">
      <c r="A120" s="293"/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  <c r="L120" s="293"/>
      <c r="M120" s="293"/>
    </row>
    <row r="121" ht="13.800000000000001">
      <c r="A121" s="446"/>
      <c r="B121" s="446"/>
      <c r="C121" s="447"/>
      <c r="D121" s="441" t="s">
        <v>564</v>
      </c>
      <c r="E121" s="441"/>
      <c r="F121" s="441"/>
      <c r="G121" s="441"/>
      <c r="H121" s="441"/>
      <c r="I121" s="441"/>
      <c r="J121" s="435"/>
      <c r="K121" s="446"/>
      <c r="L121" s="448"/>
      <c r="M121" s="435">
        <v>3954.5</v>
      </c>
    </row>
    <row r="122" ht="13.800000000000001">
      <c r="A122" s="449"/>
      <c r="B122" s="449"/>
      <c r="C122" s="450"/>
      <c r="D122" s="451" t="s">
        <v>565</v>
      </c>
      <c r="E122" s="426"/>
      <c r="F122" s="426"/>
      <c r="G122" s="426"/>
      <c r="H122" s="426"/>
      <c r="I122" s="426"/>
      <c r="J122" s="429"/>
      <c r="K122" s="449"/>
      <c r="L122" s="428"/>
      <c r="M122" s="429"/>
    </row>
    <row r="123" ht="13.800000000000001">
      <c r="A123" s="449"/>
      <c r="B123" s="449"/>
      <c r="C123" s="450"/>
      <c r="D123" s="426" t="s">
        <v>566</v>
      </c>
      <c r="E123" s="426"/>
      <c r="F123" s="426"/>
      <c r="G123" s="426"/>
      <c r="H123" s="426"/>
      <c r="I123" s="426"/>
      <c r="J123" s="429"/>
      <c r="K123" s="449"/>
      <c r="L123" s="428"/>
      <c r="M123" s="429">
        <v>2833.5499999999997</v>
      </c>
    </row>
    <row r="124" ht="13.800000000000001">
      <c r="A124" s="449"/>
      <c r="B124" s="449"/>
      <c r="C124" s="450"/>
      <c r="D124" s="426" t="s">
        <v>567</v>
      </c>
      <c r="E124" s="426"/>
      <c r="F124" s="426"/>
      <c r="G124" s="426"/>
      <c r="H124" s="426"/>
      <c r="I124" s="426"/>
      <c r="J124" s="429"/>
      <c r="K124" s="449"/>
      <c r="L124" s="428"/>
      <c r="M124" s="429">
        <v>1101.7700000000004</v>
      </c>
    </row>
    <row r="125" ht="13.800000000000001">
      <c r="A125" s="449"/>
      <c r="B125" s="449"/>
      <c r="C125" s="450"/>
      <c r="D125" s="451" t="s">
        <v>568</v>
      </c>
      <c r="E125" s="426"/>
      <c r="F125" s="426"/>
      <c r="G125" s="426"/>
      <c r="H125" s="426"/>
      <c r="I125" s="426"/>
      <c r="J125" s="429"/>
      <c r="K125" s="449"/>
      <c r="L125" s="428"/>
      <c r="M125" s="429"/>
    </row>
    <row r="126" ht="13.800000000000001">
      <c r="A126" s="449"/>
      <c r="B126" s="449"/>
      <c r="C126" s="450"/>
      <c r="D126" s="426" t="s">
        <v>567</v>
      </c>
      <c r="E126" s="426"/>
      <c r="F126" s="426"/>
      <c r="G126" s="426"/>
      <c r="H126" s="426"/>
      <c r="I126" s="426"/>
      <c r="J126" s="429"/>
      <c r="K126" s="449"/>
      <c r="L126" s="428"/>
      <c r="M126" s="429">
        <v>555.10000000000025</v>
      </c>
    </row>
    <row r="127" ht="13.800000000000001">
      <c r="A127" s="449"/>
      <c r="B127" s="449"/>
      <c r="C127" s="450"/>
      <c r="D127" s="451" t="s">
        <v>569</v>
      </c>
      <c r="E127" s="426"/>
      <c r="F127" s="426"/>
      <c r="G127" s="426"/>
      <c r="H127" s="426"/>
      <c r="I127" s="426"/>
      <c r="J127" s="429"/>
      <c r="K127" s="449"/>
      <c r="L127" s="428"/>
      <c r="M127" s="429"/>
    </row>
    <row r="128" ht="13.800000000000001">
      <c r="A128" s="449"/>
      <c r="B128" s="449"/>
      <c r="C128" s="450"/>
      <c r="D128" s="426" t="s">
        <v>570</v>
      </c>
      <c r="E128" s="426"/>
      <c r="F128" s="426"/>
      <c r="G128" s="426"/>
      <c r="H128" s="426"/>
      <c r="I128" s="426"/>
      <c r="J128" s="429"/>
      <c r="K128" s="449"/>
      <c r="L128" s="428"/>
      <c r="M128" s="429">
        <v>546.67000000000007</v>
      </c>
    </row>
    <row r="129" ht="13.800000000000001">
      <c r="A129" s="449"/>
      <c r="B129" s="449"/>
      <c r="C129" s="450"/>
      <c r="D129" s="426" t="s">
        <v>571</v>
      </c>
      <c r="E129" s="426"/>
      <c r="F129" s="426"/>
      <c r="G129" s="426"/>
      <c r="H129" s="426"/>
      <c r="I129" s="426"/>
      <c r="J129" s="429"/>
      <c r="K129" s="449"/>
      <c r="L129" s="428"/>
      <c r="M129" s="429">
        <v>0</v>
      </c>
    </row>
    <row r="130" ht="13.800000000000001">
      <c r="A130" s="449"/>
      <c r="B130" s="449"/>
      <c r="C130" s="450"/>
      <c r="D130" s="426" t="s">
        <v>572</v>
      </c>
      <c r="E130" s="426"/>
      <c r="F130" s="426"/>
      <c r="G130" s="426"/>
      <c r="H130" s="426"/>
      <c r="I130" s="426"/>
      <c r="J130" s="429"/>
      <c r="K130" s="449"/>
      <c r="L130" s="428"/>
      <c r="M130" s="429">
        <v>19.18</v>
      </c>
    </row>
    <row r="131" ht="13.800000000000001">
      <c r="A131" s="449"/>
      <c r="B131" s="449"/>
      <c r="C131" s="450"/>
      <c r="D131" s="451" t="s">
        <v>568</v>
      </c>
      <c r="E131" s="426"/>
      <c r="F131" s="426"/>
      <c r="G131" s="426"/>
      <c r="H131" s="426"/>
      <c r="I131" s="426"/>
      <c r="J131" s="429"/>
      <c r="K131" s="449"/>
      <c r="L131" s="428"/>
      <c r="M131" s="429"/>
    </row>
    <row r="132" ht="13.800000000000001">
      <c r="A132" s="449"/>
      <c r="B132" s="449"/>
      <c r="C132" s="450"/>
      <c r="D132" s="426" t="s">
        <v>573</v>
      </c>
      <c r="E132" s="426"/>
      <c r="F132" s="426"/>
      <c r="G132" s="426"/>
      <c r="H132" s="426"/>
      <c r="I132" s="426"/>
      <c r="J132" s="429"/>
      <c r="K132" s="449"/>
      <c r="L132" s="428"/>
      <c r="M132" s="429">
        <v>19.18</v>
      </c>
    </row>
    <row r="133" ht="13.800000000000001">
      <c r="A133" s="449"/>
      <c r="B133" s="449"/>
      <c r="C133" s="450"/>
      <c r="D133" s="426" t="s">
        <v>574</v>
      </c>
      <c r="E133" s="426"/>
      <c r="F133" s="426"/>
      <c r="G133" s="426"/>
      <c r="H133" s="426"/>
      <c r="I133" s="426"/>
      <c r="J133" s="429"/>
      <c r="K133" s="449"/>
      <c r="L133" s="428"/>
      <c r="M133" s="429">
        <v>0</v>
      </c>
    </row>
    <row r="134" ht="13.800000000000001">
      <c r="A134" s="449"/>
      <c r="B134" s="449"/>
      <c r="C134" s="450"/>
      <c r="D134" s="426" t="s">
        <v>575</v>
      </c>
      <c r="E134" s="426"/>
      <c r="F134" s="426"/>
      <c r="G134" s="426"/>
      <c r="H134" s="426"/>
      <c r="I134" s="426"/>
      <c r="J134" s="429"/>
      <c r="K134" s="449"/>
      <c r="L134" s="428"/>
      <c r="M134" s="429">
        <v>0</v>
      </c>
    </row>
    <row r="135" ht="13.800000000000001">
      <c r="A135" s="449"/>
      <c r="B135" s="449"/>
      <c r="C135" s="450"/>
      <c r="D135" s="426" t="s">
        <v>576</v>
      </c>
      <c r="E135" s="426"/>
      <c r="F135" s="426"/>
      <c r="G135" s="426"/>
      <c r="H135" s="426"/>
      <c r="I135" s="426"/>
      <c r="J135" s="429"/>
      <c r="K135" s="449"/>
      <c r="L135" s="428"/>
      <c r="M135" s="429">
        <v>3380.2199999999998</v>
      </c>
    </row>
    <row r="136" ht="13.800000000000001">
      <c r="A136" s="449"/>
      <c r="B136" s="449"/>
      <c r="C136" s="450"/>
      <c r="D136" s="426" t="s">
        <v>577</v>
      </c>
      <c r="E136" s="426"/>
      <c r="F136" s="426"/>
      <c r="G136" s="426"/>
      <c r="H136" s="426"/>
      <c r="I136" s="426"/>
      <c r="J136" s="429"/>
      <c r="K136" s="449"/>
      <c r="L136" s="428"/>
      <c r="M136" s="429">
        <v>3421.1999999999998</v>
      </c>
    </row>
    <row r="137" ht="13.800000000000001">
      <c r="A137" s="449"/>
      <c r="B137" s="449"/>
      <c r="C137" s="450"/>
      <c r="D137" s="426" t="s">
        <v>578</v>
      </c>
      <c r="E137" s="426"/>
      <c r="F137" s="426"/>
      <c r="G137" s="426"/>
      <c r="H137" s="426"/>
      <c r="I137" s="426"/>
      <c r="J137" s="429"/>
      <c r="K137" s="449"/>
      <c r="L137" s="428"/>
      <c r="M137" s="429">
        <v>1937.51</v>
      </c>
    </row>
    <row r="138" ht="13.800000000000001">
      <c r="A138" s="449"/>
      <c r="B138" s="449"/>
      <c r="C138" s="450"/>
      <c r="D138" s="426" t="s">
        <v>579</v>
      </c>
      <c r="E138" s="426"/>
      <c r="F138" s="426"/>
      <c r="G138" s="426"/>
      <c r="H138" s="426"/>
      <c r="I138" s="426"/>
      <c r="J138" s="429"/>
      <c r="K138" s="449"/>
      <c r="L138" s="428"/>
      <c r="M138" s="429">
        <v>0</v>
      </c>
    </row>
    <row r="139" ht="13.800000000000001">
      <c r="A139" s="449"/>
      <c r="B139" s="449"/>
      <c r="C139" s="450"/>
      <c r="D139" s="451" t="s">
        <v>565</v>
      </c>
      <c r="E139" s="426"/>
      <c r="F139" s="426"/>
      <c r="G139" s="426"/>
      <c r="H139" s="426"/>
      <c r="I139" s="426"/>
      <c r="J139" s="429"/>
      <c r="K139" s="449"/>
      <c r="L139" s="428"/>
      <c r="M139" s="429"/>
    </row>
    <row r="140" ht="13.800000000000001">
      <c r="A140" s="449"/>
      <c r="B140" s="449"/>
      <c r="C140" s="450"/>
      <c r="D140" s="426" t="s">
        <v>580</v>
      </c>
      <c r="E140" s="426"/>
      <c r="F140" s="426"/>
      <c r="G140" s="426"/>
      <c r="H140" s="426"/>
      <c r="I140" s="426"/>
      <c r="J140" s="429"/>
      <c r="K140" s="449"/>
      <c r="L140" s="428"/>
      <c r="M140" s="429">
        <v>0</v>
      </c>
    </row>
    <row r="141" ht="13.800000000000001">
      <c r="A141" s="449"/>
      <c r="B141" s="449"/>
      <c r="C141" s="450"/>
      <c r="D141" s="426" t="s">
        <v>581</v>
      </c>
      <c r="E141" s="426"/>
      <c r="F141" s="426"/>
      <c r="G141" s="426"/>
      <c r="H141" s="426"/>
      <c r="I141" s="426"/>
      <c r="J141" s="429"/>
      <c r="K141" s="449"/>
      <c r="L141" s="428"/>
      <c r="M141" s="429">
        <v>0</v>
      </c>
    </row>
    <row r="142" ht="13.800000000000001">
      <c r="A142" s="449"/>
      <c r="B142" s="449"/>
      <c r="C142" s="450"/>
      <c r="D142" s="426" t="s">
        <v>582</v>
      </c>
      <c r="E142" s="426"/>
      <c r="F142" s="426"/>
      <c r="G142" s="426"/>
      <c r="H142" s="426"/>
      <c r="I142" s="426"/>
      <c r="J142" s="429"/>
      <c r="K142" s="449"/>
      <c r="L142" s="428"/>
      <c r="M142" s="429"/>
    </row>
    <row r="143" ht="13.800000000000001">
      <c r="A143" s="449"/>
      <c r="B143" s="449"/>
      <c r="C143" s="450"/>
      <c r="D143" s="426" t="s">
        <v>582</v>
      </c>
      <c r="E143" s="426"/>
      <c r="F143" s="426"/>
      <c r="G143" s="426"/>
      <c r="H143" s="426"/>
      <c r="I143" s="426"/>
      <c r="J143" s="429"/>
      <c r="K143" s="449"/>
      <c r="L143" s="428"/>
      <c r="M143" s="429">
        <v>0</v>
      </c>
    </row>
    <row r="144" ht="13.800000000000001">
      <c r="A144" s="449"/>
      <c r="B144" s="449"/>
      <c r="C144" s="450"/>
      <c r="D144" s="426" t="s">
        <v>583</v>
      </c>
      <c r="E144" s="426"/>
      <c r="F144" s="426"/>
      <c r="G144" s="426"/>
      <c r="H144" s="426"/>
      <c r="I144" s="426"/>
      <c r="J144" s="429"/>
      <c r="K144" s="449"/>
      <c r="L144" s="428"/>
      <c r="M144" s="429">
        <v>0</v>
      </c>
    </row>
    <row r="145" ht="13.800000000000001">
      <c r="A145" s="446"/>
      <c r="B145" s="446"/>
      <c r="C145" s="447"/>
      <c r="D145" s="441" t="s">
        <v>584</v>
      </c>
      <c r="E145" s="441"/>
      <c r="F145" s="441"/>
      <c r="G145" s="441"/>
      <c r="H145" s="441"/>
      <c r="I145" s="441"/>
      <c r="J145" s="435"/>
      <c r="K145" s="446"/>
      <c r="L145" s="448"/>
      <c r="M145" s="435">
        <v>9313.2099999999991</v>
      </c>
    </row>
    <row r="146" ht="13.800000000000001">
      <c r="A146" s="449"/>
      <c r="B146" s="449"/>
      <c r="C146" s="450"/>
      <c r="D146" s="451" t="s">
        <v>585</v>
      </c>
      <c r="E146" s="426"/>
      <c r="F146" s="426"/>
      <c r="G146" s="426"/>
      <c r="H146" s="426"/>
      <c r="I146" s="426"/>
      <c r="J146" s="429"/>
      <c r="K146" s="449"/>
      <c r="L146" s="428"/>
      <c r="M146" s="429"/>
    </row>
    <row r="147" ht="13.800000000000001">
      <c r="A147" s="449"/>
      <c r="B147" s="449"/>
      <c r="C147" s="450"/>
      <c r="D147" s="426" t="s">
        <v>586</v>
      </c>
      <c r="E147" s="426"/>
      <c r="F147" s="426"/>
      <c r="G147" s="426"/>
      <c r="H147" s="426"/>
      <c r="I147" s="426"/>
      <c r="J147" s="429"/>
      <c r="K147" s="449"/>
      <c r="L147" s="428"/>
      <c r="M147" s="429">
        <v>0</v>
      </c>
    </row>
    <row r="148" ht="13.800000000000001">
      <c r="A148" s="449"/>
      <c r="B148" s="449"/>
      <c r="C148" s="450"/>
      <c r="D148" s="426" t="s">
        <v>587</v>
      </c>
      <c r="E148" s="426"/>
      <c r="F148" s="426"/>
      <c r="G148" s="426"/>
      <c r="H148" s="426"/>
      <c r="I148" s="426"/>
      <c r="J148" s="429"/>
      <c r="K148" s="449"/>
      <c r="L148" s="428"/>
      <c r="M148" s="429">
        <v>0</v>
      </c>
    </row>
    <row r="149" ht="13.800000000000001">
      <c r="A149" s="449"/>
      <c r="B149" s="449"/>
      <c r="C149" s="450"/>
      <c r="D149" s="426" t="s">
        <v>588</v>
      </c>
      <c r="E149" s="426"/>
      <c r="F149" s="426"/>
      <c r="G149" s="430"/>
      <c r="H149" s="434">
        <v>5.4045120000000004</v>
      </c>
      <c r="I149" s="449"/>
      <c r="J149" s="449"/>
      <c r="K149" s="449"/>
      <c r="L149" s="449"/>
      <c r="M149" s="449"/>
    </row>
    <row r="150" ht="13.800000000000001">
      <c r="A150" s="449"/>
      <c r="B150" s="449"/>
      <c r="C150" s="450"/>
      <c r="D150" s="426" t="s">
        <v>589</v>
      </c>
      <c r="E150" s="426"/>
      <c r="F150" s="426"/>
      <c r="G150" s="430"/>
      <c r="H150" s="434">
        <v>1.0043040000000001</v>
      </c>
      <c r="I150" s="449"/>
      <c r="J150" s="449"/>
      <c r="K150" s="449"/>
      <c r="L150" s="449"/>
      <c r="M150" s="449"/>
    </row>
    <row r="151" ht="13.199999999999999">
      <c r="A151" s="293"/>
      <c r="B151" s="293"/>
      <c r="C151" s="293"/>
      <c r="D151" s="293"/>
      <c r="E151" s="293"/>
      <c r="F151" s="293"/>
      <c r="G151" s="293"/>
      <c r="H151" s="293"/>
      <c r="I151" s="293"/>
      <c r="J151" s="293"/>
      <c r="K151" s="293"/>
      <c r="L151" s="293"/>
      <c r="M151" s="293"/>
    </row>
    <row r="152" ht="13.199999999999999">
      <c r="A152" s="293"/>
      <c r="B152" s="293"/>
      <c r="C152" s="293"/>
      <c r="D152" s="293"/>
      <c r="E152" s="293"/>
      <c r="F152" s="293"/>
      <c r="G152" s="293"/>
      <c r="H152" s="293"/>
      <c r="I152" s="293"/>
      <c r="J152" s="293"/>
      <c r="K152" s="293"/>
      <c r="L152" s="293"/>
      <c r="M152" s="293"/>
    </row>
    <row r="153" ht="13.199999999999999">
      <c r="A153" s="293"/>
      <c r="B153" s="293"/>
      <c r="C153" s="293"/>
      <c r="D153" s="293"/>
      <c r="E153" s="293"/>
      <c r="F153" s="293"/>
      <c r="G153" s="293"/>
      <c r="H153" s="293"/>
      <c r="I153" s="293"/>
      <c r="J153" s="293"/>
      <c r="K153" s="293"/>
      <c r="L153" s="293"/>
      <c r="M153" s="293"/>
    </row>
    <row r="154" ht="13.199999999999999">
      <c r="A154" s="293"/>
      <c r="B154" s="293"/>
      <c r="C154" s="293"/>
      <c r="D154" s="293"/>
      <c r="E154" s="293"/>
      <c r="F154" s="293"/>
      <c r="G154" s="293"/>
      <c r="H154" s="293"/>
      <c r="I154" s="293"/>
      <c r="J154" s="293"/>
      <c r="K154" s="293"/>
      <c r="L154" s="293"/>
      <c r="M154" s="293"/>
    </row>
    <row r="155" ht="16.800000000000001">
      <c r="A155" s="424" t="s">
        <v>838</v>
      </c>
      <c r="B155" s="424"/>
      <c r="C155" s="424"/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ht="82.799999999999997">
      <c r="A156" s="444" t="s">
        <v>464</v>
      </c>
      <c r="B156" s="444" t="s">
        <v>464</v>
      </c>
      <c r="C156" s="436" t="s">
        <v>799</v>
      </c>
      <c r="D156" s="436" t="s">
        <v>839</v>
      </c>
      <c r="E156" s="437" t="s">
        <v>48</v>
      </c>
      <c r="F156" s="438">
        <v>15</v>
      </c>
      <c r="G156" s="438"/>
      <c r="H156" s="438">
        <v>15</v>
      </c>
      <c r="I156" s="439"/>
      <c r="J156" s="440"/>
      <c r="K156" s="439">
        <v>488</v>
      </c>
      <c r="L156" s="440">
        <v>1.05</v>
      </c>
      <c r="M156" s="439">
        <v>7686</v>
      </c>
    </row>
    <row r="157" ht="13.800000000000001">
      <c r="A157" s="293"/>
      <c r="B157" s="293"/>
      <c r="C157" s="293"/>
      <c r="D157" s="442" t="s">
        <v>523</v>
      </c>
      <c r="E157" s="442"/>
      <c r="F157" s="442"/>
      <c r="G157" s="442"/>
      <c r="H157" s="442"/>
      <c r="I157" s="442"/>
      <c r="J157" s="443">
        <v>512.39999999999998</v>
      </c>
      <c r="K157" s="443"/>
      <c r="L157" s="443">
        <v>7686</v>
      </c>
      <c r="M157" s="443"/>
    </row>
    <row r="158" ht="55.200000000000003">
      <c r="A158" s="444" t="s">
        <v>558</v>
      </c>
      <c r="B158" s="444" t="s">
        <v>558</v>
      </c>
      <c r="C158" s="436" t="s">
        <v>840</v>
      </c>
      <c r="D158" s="436" t="s">
        <v>841</v>
      </c>
      <c r="E158" s="437" t="s">
        <v>238</v>
      </c>
      <c r="F158" s="438">
        <v>0.35999999999999999</v>
      </c>
      <c r="G158" s="438"/>
      <c r="H158" s="438">
        <v>0.35999999999999999</v>
      </c>
      <c r="I158" s="439">
        <v>2940.8000000000002</v>
      </c>
      <c r="J158" s="440">
        <v>1.3799999999999999</v>
      </c>
      <c r="K158" s="439">
        <v>4058.3000000000002</v>
      </c>
      <c r="L158" s="440"/>
      <c r="M158" s="439">
        <v>1460.99</v>
      </c>
    </row>
    <row r="159" ht="13.800000000000001">
      <c r="A159" s="293"/>
      <c r="B159" s="293"/>
      <c r="C159" s="293"/>
      <c r="D159" s="442" t="s">
        <v>523</v>
      </c>
      <c r="E159" s="442"/>
      <c r="F159" s="442"/>
      <c r="G159" s="442"/>
      <c r="H159" s="442"/>
      <c r="I159" s="442"/>
      <c r="J159" s="443">
        <v>4058.3055555555557</v>
      </c>
      <c r="K159" s="443"/>
      <c r="L159" s="443">
        <v>1460.99</v>
      </c>
      <c r="M159" s="443"/>
    </row>
    <row r="160" ht="41.399999999999999">
      <c r="A160" s="444" t="s">
        <v>561</v>
      </c>
      <c r="B160" s="444" t="s">
        <v>561</v>
      </c>
      <c r="C160" s="436" t="s">
        <v>326</v>
      </c>
      <c r="D160" s="436" t="s">
        <v>164</v>
      </c>
      <c r="E160" s="437" t="s">
        <v>213</v>
      </c>
      <c r="F160" s="438">
        <v>18</v>
      </c>
      <c r="G160" s="438"/>
      <c r="H160" s="438">
        <v>18</v>
      </c>
      <c r="I160" s="439"/>
      <c r="J160" s="440"/>
      <c r="K160" s="439">
        <v>49.909999999999997</v>
      </c>
      <c r="L160" s="440"/>
      <c r="M160" s="439">
        <v>898.38</v>
      </c>
    </row>
    <row r="161" ht="13.800000000000001">
      <c r="A161" s="293"/>
      <c r="B161" s="293"/>
      <c r="C161" s="293"/>
      <c r="D161" s="442" t="s">
        <v>523</v>
      </c>
      <c r="E161" s="442"/>
      <c r="F161" s="442"/>
      <c r="G161" s="442"/>
      <c r="H161" s="442"/>
      <c r="I161" s="442"/>
      <c r="J161" s="443">
        <v>49.909999999999997</v>
      </c>
      <c r="K161" s="443"/>
      <c r="L161" s="443">
        <v>898.38</v>
      </c>
      <c r="M161" s="443"/>
    </row>
    <row r="162" ht="41.399999999999999">
      <c r="A162" s="444" t="s">
        <v>727</v>
      </c>
      <c r="B162" s="444" t="s">
        <v>727</v>
      </c>
      <c r="C162" s="436" t="s">
        <v>332</v>
      </c>
      <c r="D162" s="436" t="s">
        <v>169</v>
      </c>
      <c r="E162" s="437" t="s">
        <v>213</v>
      </c>
      <c r="F162" s="438">
        <v>4</v>
      </c>
      <c r="G162" s="438"/>
      <c r="H162" s="438">
        <v>4</v>
      </c>
      <c r="I162" s="439"/>
      <c r="J162" s="440"/>
      <c r="K162" s="439">
        <v>710.47000000000003</v>
      </c>
      <c r="L162" s="440"/>
      <c r="M162" s="439">
        <v>2841.8800000000001</v>
      </c>
    </row>
    <row r="163" ht="13.800000000000001">
      <c r="A163" s="293"/>
      <c r="B163" s="293"/>
      <c r="C163" s="293"/>
      <c r="D163" s="442" t="s">
        <v>523</v>
      </c>
      <c r="E163" s="442"/>
      <c r="F163" s="442"/>
      <c r="G163" s="442"/>
      <c r="H163" s="442"/>
      <c r="I163" s="442"/>
      <c r="J163" s="443">
        <v>710.47000000000003</v>
      </c>
      <c r="K163" s="443"/>
      <c r="L163" s="443">
        <v>2841.8800000000001</v>
      </c>
      <c r="M163" s="443"/>
    </row>
    <row r="164" ht="41.399999999999999">
      <c r="A164" s="444" t="s">
        <v>738</v>
      </c>
      <c r="B164" s="444" t="s">
        <v>738</v>
      </c>
      <c r="C164" s="436" t="s">
        <v>339</v>
      </c>
      <c r="D164" s="436" t="s">
        <v>335</v>
      </c>
      <c r="E164" s="437" t="s">
        <v>213</v>
      </c>
      <c r="F164" s="438">
        <v>4</v>
      </c>
      <c r="G164" s="438"/>
      <c r="H164" s="438">
        <v>4</v>
      </c>
      <c r="I164" s="439"/>
      <c r="J164" s="440"/>
      <c r="K164" s="439">
        <v>1613.99</v>
      </c>
      <c r="L164" s="440"/>
      <c r="M164" s="439">
        <v>6455.96</v>
      </c>
    </row>
    <row r="165" ht="13.800000000000001">
      <c r="A165" s="293"/>
      <c r="B165" s="293"/>
      <c r="C165" s="293"/>
      <c r="D165" s="442" t="s">
        <v>523</v>
      </c>
      <c r="E165" s="442"/>
      <c r="F165" s="442"/>
      <c r="G165" s="442"/>
      <c r="H165" s="442"/>
      <c r="I165" s="442"/>
      <c r="J165" s="443">
        <v>1613.99</v>
      </c>
      <c r="K165" s="443"/>
      <c r="L165" s="443">
        <v>6455.96</v>
      </c>
      <c r="M165" s="443"/>
    </row>
    <row r="166" ht="41.399999999999999">
      <c r="A166" s="444" t="s">
        <v>753</v>
      </c>
      <c r="B166" s="444" t="s">
        <v>753</v>
      </c>
      <c r="C166" s="436" t="s">
        <v>353</v>
      </c>
      <c r="D166" s="436" t="s">
        <v>349</v>
      </c>
      <c r="E166" s="437" t="s">
        <v>213</v>
      </c>
      <c r="F166" s="438">
        <v>18</v>
      </c>
      <c r="G166" s="438"/>
      <c r="H166" s="438">
        <v>18</v>
      </c>
      <c r="I166" s="439"/>
      <c r="J166" s="440"/>
      <c r="K166" s="439">
        <v>15.76</v>
      </c>
      <c r="L166" s="440"/>
      <c r="M166" s="439">
        <v>283.68000000000001</v>
      </c>
    </row>
    <row r="167" ht="13.800000000000001">
      <c r="A167" s="293"/>
      <c r="B167" s="293"/>
      <c r="C167" s="293"/>
      <c r="D167" s="442" t="s">
        <v>523</v>
      </c>
      <c r="E167" s="442"/>
      <c r="F167" s="442"/>
      <c r="G167" s="442"/>
      <c r="H167" s="442"/>
      <c r="I167" s="442"/>
      <c r="J167" s="443">
        <v>15.76</v>
      </c>
      <c r="K167" s="443"/>
      <c r="L167" s="443">
        <v>283.68000000000001</v>
      </c>
      <c r="M167" s="443"/>
    </row>
    <row r="168" ht="27.600000000000001">
      <c r="A168" s="444" t="s">
        <v>759</v>
      </c>
      <c r="B168" s="444" t="s">
        <v>759</v>
      </c>
      <c r="C168" s="436" t="s">
        <v>842</v>
      </c>
      <c r="D168" s="436" t="s">
        <v>843</v>
      </c>
      <c r="E168" s="437" t="s">
        <v>610</v>
      </c>
      <c r="F168" s="438">
        <v>0.10000000000000001</v>
      </c>
      <c r="G168" s="438"/>
      <c r="H168" s="438">
        <v>0.10000000000000001</v>
      </c>
      <c r="I168" s="439">
        <v>17558.040000000001</v>
      </c>
      <c r="J168" s="440">
        <v>1.24</v>
      </c>
      <c r="K168" s="439">
        <v>21771.970000000001</v>
      </c>
      <c r="L168" s="440"/>
      <c r="M168" s="439">
        <v>2177.1999999999998</v>
      </c>
    </row>
    <row r="169" ht="13.800000000000001">
      <c r="A169" s="293"/>
      <c r="B169" s="293"/>
      <c r="C169" s="293"/>
      <c r="D169" s="442" t="s">
        <v>523</v>
      </c>
      <c r="E169" s="442"/>
      <c r="F169" s="442"/>
      <c r="G169" s="442"/>
      <c r="H169" s="442"/>
      <c r="I169" s="442"/>
      <c r="J169" s="443">
        <v>21771.999999999996</v>
      </c>
      <c r="K169" s="443"/>
      <c r="L169" s="443">
        <v>2177.1999999999998</v>
      </c>
      <c r="M169" s="443"/>
    </row>
    <row r="170" ht="41.399999999999999">
      <c r="A170" s="444" t="s">
        <v>768</v>
      </c>
      <c r="B170" s="444" t="s">
        <v>768</v>
      </c>
      <c r="C170" s="436" t="s">
        <v>359</v>
      </c>
      <c r="D170" s="436" t="s">
        <v>174</v>
      </c>
      <c r="E170" s="437" t="s">
        <v>213</v>
      </c>
      <c r="F170" s="438">
        <v>8</v>
      </c>
      <c r="G170" s="438"/>
      <c r="H170" s="438">
        <v>8</v>
      </c>
      <c r="I170" s="439"/>
      <c r="J170" s="440"/>
      <c r="K170" s="439">
        <v>1092.6199999999999</v>
      </c>
      <c r="L170" s="440"/>
      <c r="M170" s="439">
        <v>8740.9599999999991</v>
      </c>
    </row>
    <row r="171" ht="13.800000000000001">
      <c r="A171" s="293"/>
      <c r="B171" s="293"/>
      <c r="C171" s="293"/>
      <c r="D171" s="442" t="s">
        <v>523</v>
      </c>
      <c r="E171" s="442"/>
      <c r="F171" s="442"/>
      <c r="G171" s="442"/>
      <c r="H171" s="442"/>
      <c r="I171" s="442"/>
      <c r="J171" s="443">
        <v>1092.6199999999999</v>
      </c>
      <c r="K171" s="443"/>
      <c r="L171" s="443">
        <v>8740.9599999999991</v>
      </c>
      <c r="M171" s="443"/>
    </row>
    <row r="172" ht="27.600000000000001">
      <c r="A172" s="444" t="s">
        <v>773</v>
      </c>
      <c r="B172" s="444" t="s">
        <v>773</v>
      </c>
      <c r="C172" s="436" t="s">
        <v>845</v>
      </c>
      <c r="D172" s="436" t="s">
        <v>846</v>
      </c>
      <c r="E172" s="437" t="s">
        <v>610</v>
      </c>
      <c r="F172" s="438">
        <v>0.080000000000000002</v>
      </c>
      <c r="G172" s="438"/>
      <c r="H172" s="438">
        <v>0.080000000000000002</v>
      </c>
      <c r="I172" s="439">
        <v>2045.3</v>
      </c>
      <c r="J172" s="440">
        <v>1.3100000000000001</v>
      </c>
      <c r="K172" s="439">
        <v>2679.3400000000001</v>
      </c>
      <c r="L172" s="440"/>
      <c r="M172" s="439">
        <v>214.34999999999999</v>
      </c>
    </row>
    <row r="173" ht="13.800000000000001">
      <c r="A173" s="293"/>
      <c r="B173" s="293"/>
      <c r="C173" s="293"/>
      <c r="D173" s="442" t="s">
        <v>523</v>
      </c>
      <c r="E173" s="442"/>
      <c r="F173" s="442"/>
      <c r="G173" s="442"/>
      <c r="H173" s="442"/>
      <c r="I173" s="442"/>
      <c r="J173" s="443">
        <v>2679.375</v>
      </c>
      <c r="K173" s="443"/>
      <c r="L173" s="443">
        <v>214.34999999999999</v>
      </c>
      <c r="M173" s="443"/>
    </row>
    <row r="174" ht="41.399999999999999">
      <c r="A174" s="444" t="s">
        <v>791</v>
      </c>
      <c r="B174" s="444" t="s">
        <v>791</v>
      </c>
      <c r="C174" s="436" t="s">
        <v>346</v>
      </c>
      <c r="D174" s="436" t="s">
        <v>342</v>
      </c>
      <c r="E174" s="437" t="s">
        <v>213</v>
      </c>
      <c r="F174" s="438">
        <v>8</v>
      </c>
      <c r="G174" s="438"/>
      <c r="H174" s="438">
        <v>8</v>
      </c>
      <c r="I174" s="439"/>
      <c r="J174" s="440"/>
      <c r="K174" s="439">
        <v>492.47000000000003</v>
      </c>
      <c r="L174" s="440"/>
      <c r="M174" s="439">
        <v>3939.7600000000002</v>
      </c>
    </row>
    <row r="175" ht="13.800000000000001">
      <c r="A175" s="293"/>
      <c r="B175" s="293"/>
      <c r="C175" s="293"/>
      <c r="D175" s="442" t="s">
        <v>523</v>
      </c>
      <c r="E175" s="442"/>
      <c r="F175" s="442"/>
      <c r="G175" s="442"/>
      <c r="H175" s="442"/>
      <c r="I175" s="442"/>
      <c r="J175" s="443">
        <v>492.47000000000003</v>
      </c>
      <c r="K175" s="443"/>
      <c r="L175" s="443">
        <v>3939.7600000000002</v>
      </c>
      <c r="M175" s="443"/>
    </row>
    <row r="176" ht="41.399999999999999">
      <c r="A176" s="444" t="s">
        <v>793</v>
      </c>
      <c r="B176" s="444" t="s">
        <v>793</v>
      </c>
      <c r="C176" s="436" t="s">
        <v>366</v>
      </c>
      <c r="D176" s="436" t="s">
        <v>362</v>
      </c>
      <c r="E176" s="437" t="s">
        <v>213</v>
      </c>
      <c r="F176" s="438">
        <v>8</v>
      </c>
      <c r="G176" s="438"/>
      <c r="H176" s="438">
        <v>8</v>
      </c>
      <c r="I176" s="439"/>
      <c r="J176" s="440"/>
      <c r="K176" s="439">
        <v>1121.52</v>
      </c>
      <c r="L176" s="440"/>
      <c r="M176" s="439">
        <v>8972.1599999999999</v>
      </c>
    </row>
    <row r="177" ht="13.800000000000001">
      <c r="A177" s="293"/>
      <c r="B177" s="293"/>
      <c r="C177" s="293"/>
      <c r="D177" s="442" t="s">
        <v>523</v>
      </c>
      <c r="E177" s="442"/>
      <c r="F177" s="442"/>
      <c r="G177" s="442"/>
      <c r="H177" s="442"/>
      <c r="I177" s="442"/>
      <c r="J177" s="443">
        <v>1121.52</v>
      </c>
      <c r="K177" s="443"/>
      <c r="L177" s="443">
        <v>8972.1599999999999</v>
      </c>
      <c r="M177" s="443"/>
    </row>
    <row r="178" ht="13.199999999999999">
      <c r="A178" s="293"/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3"/>
    </row>
    <row r="179" ht="13.800000000000001">
      <c r="A179" s="446"/>
      <c r="B179" s="446"/>
      <c r="C179" s="447"/>
      <c r="D179" s="441" t="s">
        <v>564</v>
      </c>
      <c r="E179" s="441"/>
      <c r="F179" s="441"/>
      <c r="G179" s="441"/>
      <c r="H179" s="441"/>
      <c r="I179" s="441"/>
      <c r="J179" s="435"/>
      <c r="K179" s="446"/>
      <c r="L179" s="448"/>
      <c r="M179" s="435">
        <v>43671.319999999992</v>
      </c>
    </row>
    <row r="180" ht="13.800000000000001">
      <c r="A180" s="449"/>
      <c r="B180" s="449"/>
      <c r="C180" s="450"/>
      <c r="D180" s="451" t="s">
        <v>565</v>
      </c>
      <c r="E180" s="426"/>
      <c r="F180" s="426"/>
      <c r="G180" s="426"/>
      <c r="H180" s="426"/>
      <c r="I180" s="426"/>
      <c r="J180" s="429"/>
      <c r="K180" s="449"/>
      <c r="L180" s="428"/>
      <c r="M180" s="429"/>
    </row>
    <row r="181" ht="13.800000000000001">
      <c r="A181" s="449"/>
      <c r="B181" s="449"/>
      <c r="C181" s="450"/>
      <c r="D181" s="426" t="s">
        <v>566</v>
      </c>
      <c r="E181" s="426"/>
      <c r="F181" s="426"/>
      <c r="G181" s="426"/>
      <c r="H181" s="426"/>
      <c r="I181" s="426"/>
      <c r="J181" s="429"/>
      <c r="K181" s="449"/>
      <c r="L181" s="428"/>
      <c r="M181" s="429">
        <v>0</v>
      </c>
    </row>
    <row r="182" ht="13.800000000000001">
      <c r="A182" s="449"/>
      <c r="B182" s="449"/>
      <c r="C182" s="450"/>
      <c r="D182" s="426" t="s">
        <v>567</v>
      </c>
      <c r="E182" s="426"/>
      <c r="F182" s="426"/>
      <c r="G182" s="426"/>
      <c r="H182" s="426"/>
      <c r="I182" s="426"/>
      <c r="J182" s="429"/>
      <c r="K182" s="449"/>
      <c r="L182" s="428"/>
      <c r="M182" s="429">
        <v>0</v>
      </c>
    </row>
    <row r="183" ht="13.800000000000001">
      <c r="A183" s="449"/>
      <c r="B183" s="449"/>
      <c r="C183" s="450"/>
      <c r="D183" s="451" t="s">
        <v>568</v>
      </c>
      <c r="E183" s="426"/>
      <c r="F183" s="426"/>
      <c r="G183" s="426"/>
      <c r="H183" s="426"/>
      <c r="I183" s="426"/>
      <c r="J183" s="429"/>
      <c r="K183" s="449"/>
      <c r="L183" s="428"/>
      <c r="M183" s="429"/>
    </row>
    <row r="184" ht="13.800000000000001">
      <c r="A184" s="449"/>
      <c r="B184" s="449"/>
      <c r="C184" s="450"/>
      <c r="D184" s="426" t="s">
        <v>567</v>
      </c>
      <c r="E184" s="426"/>
      <c r="F184" s="426"/>
      <c r="G184" s="426"/>
      <c r="H184" s="426"/>
      <c r="I184" s="426"/>
      <c r="J184" s="429"/>
      <c r="K184" s="449"/>
      <c r="L184" s="428"/>
      <c r="M184" s="429">
        <v>0</v>
      </c>
    </row>
    <row r="185" ht="13.800000000000001">
      <c r="A185" s="449"/>
      <c r="B185" s="449"/>
      <c r="C185" s="450"/>
      <c r="D185" s="451" t="s">
        <v>569</v>
      </c>
      <c r="E185" s="426"/>
      <c r="F185" s="426"/>
      <c r="G185" s="426"/>
      <c r="H185" s="426"/>
      <c r="I185" s="426"/>
      <c r="J185" s="429"/>
      <c r="K185" s="449"/>
      <c r="L185" s="428"/>
      <c r="M185" s="429"/>
    </row>
    <row r="186" ht="13.800000000000001">
      <c r="A186" s="449"/>
      <c r="B186" s="449"/>
      <c r="C186" s="450"/>
      <c r="D186" s="426" t="s">
        <v>570</v>
      </c>
      <c r="E186" s="426"/>
      <c r="F186" s="426"/>
      <c r="G186" s="426"/>
      <c r="H186" s="426"/>
      <c r="I186" s="426"/>
      <c r="J186" s="429"/>
      <c r="K186" s="449"/>
      <c r="L186" s="428"/>
      <c r="M186" s="429">
        <v>0</v>
      </c>
    </row>
    <row r="187" ht="13.800000000000001">
      <c r="A187" s="449"/>
      <c r="B187" s="449"/>
      <c r="C187" s="450"/>
      <c r="D187" s="426" t="s">
        <v>571</v>
      </c>
      <c r="E187" s="426"/>
      <c r="F187" s="426"/>
      <c r="G187" s="426"/>
      <c r="H187" s="426"/>
      <c r="I187" s="426"/>
      <c r="J187" s="429"/>
      <c r="K187" s="449"/>
      <c r="L187" s="428"/>
      <c r="M187" s="429">
        <v>0</v>
      </c>
    </row>
    <row r="188" ht="13.800000000000001">
      <c r="A188" s="449"/>
      <c r="B188" s="449"/>
      <c r="C188" s="450"/>
      <c r="D188" s="426" t="s">
        <v>572</v>
      </c>
      <c r="E188" s="426"/>
      <c r="F188" s="426"/>
      <c r="G188" s="426"/>
      <c r="H188" s="426"/>
      <c r="I188" s="426"/>
      <c r="J188" s="429"/>
      <c r="K188" s="449"/>
      <c r="L188" s="428"/>
      <c r="M188" s="429">
        <v>43671.319999999992</v>
      </c>
    </row>
    <row r="189" ht="13.800000000000001">
      <c r="A189" s="449"/>
      <c r="B189" s="449"/>
      <c r="C189" s="450"/>
      <c r="D189" s="451" t="s">
        <v>568</v>
      </c>
      <c r="E189" s="426"/>
      <c r="F189" s="426"/>
      <c r="G189" s="426"/>
      <c r="H189" s="426"/>
      <c r="I189" s="426"/>
      <c r="J189" s="429"/>
      <c r="K189" s="449"/>
      <c r="L189" s="428"/>
      <c r="M189" s="429"/>
    </row>
    <row r="190" ht="13.800000000000001">
      <c r="A190" s="449"/>
      <c r="B190" s="449"/>
      <c r="C190" s="450"/>
      <c r="D190" s="426" t="s">
        <v>573</v>
      </c>
      <c r="E190" s="426"/>
      <c r="F190" s="426"/>
      <c r="G190" s="426"/>
      <c r="H190" s="426"/>
      <c r="I190" s="426"/>
      <c r="J190" s="429"/>
      <c r="K190" s="449"/>
      <c r="L190" s="428"/>
      <c r="M190" s="429">
        <v>43671.319999999992</v>
      </c>
    </row>
    <row r="191" ht="13.800000000000001">
      <c r="A191" s="449"/>
      <c r="B191" s="449"/>
      <c r="C191" s="450"/>
      <c r="D191" s="426" t="s">
        <v>574</v>
      </c>
      <c r="E191" s="426"/>
      <c r="F191" s="426"/>
      <c r="G191" s="426"/>
      <c r="H191" s="426"/>
      <c r="I191" s="426"/>
      <c r="J191" s="429"/>
      <c r="K191" s="449"/>
      <c r="L191" s="428"/>
      <c r="M191" s="429">
        <v>0</v>
      </c>
    </row>
    <row r="192" ht="13.800000000000001">
      <c r="A192" s="449"/>
      <c r="B192" s="449"/>
      <c r="C192" s="450"/>
      <c r="D192" s="426" t="s">
        <v>575</v>
      </c>
      <c r="E192" s="426"/>
      <c r="F192" s="426"/>
      <c r="G192" s="426"/>
      <c r="H192" s="426"/>
      <c r="I192" s="426"/>
      <c r="J192" s="429"/>
      <c r="K192" s="449"/>
      <c r="L192" s="428"/>
      <c r="M192" s="429">
        <v>0</v>
      </c>
    </row>
    <row r="193" ht="13.800000000000001">
      <c r="A193" s="449"/>
      <c r="B193" s="449"/>
      <c r="C193" s="450"/>
      <c r="D193" s="426" t="s">
        <v>576</v>
      </c>
      <c r="E193" s="426"/>
      <c r="F193" s="426"/>
      <c r="G193" s="426"/>
      <c r="H193" s="426"/>
      <c r="I193" s="426"/>
      <c r="J193" s="429"/>
      <c r="K193" s="449"/>
      <c r="L193" s="428"/>
      <c r="M193" s="429">
        <v>0</v>
      </c>
    </row>
    <row r="194" ht="13.800000000000001">
      <c r="A194" s="449"/>
      <c r="B194" s="449"/>
      <c r="C194" s="450"/>
      <c r="D194" s="426" t="s">
        <v>577</v>
      </c>
      <c r="E194" s="426"/>
      <c r="F194" s="426"/>
      <c r="G194" s="426"/>
      <c r="H194" s="426"/>
      <c r="I194" s="426"/>
      <c r="J194" s="429"/>
      <c r="K194" s="449"/>
      <c r="L194" s="428"/>
      <c r="M194" s="429">
        <v>0</v>
      </c>
    </row>
    <row r="195" ht="13.800000000000001">
      <c r="A195" s="449"/>
      <c r="B195" s="449"/>
      <c r="C195" s="450"/>
      <c r="D195" s="426" t="s">
        <v>578</v>
      </c>
      <c r="E195" s="426"/>
      <c r="F195" s="426"/>
      <c r="G195" s="426"/>
      <c r="H195" s="426"/>
      <c r="I195" s="426"/>
      <c r="J195" s="429"/>
      <c r="K195" s="449"/>
      <c r="L195" s="428"/>
      <c r="M195" s="429">
        <v>0</v>
      </c>
    </row>
    <row r="196" ht="13.800000000000001">
      <c r="A196" s="449"/>
      <c r="B196" s="449"/>
      <c r="C196" s="450"/>
      <c r="D196" s="426" t="s">
        <v>579</v>
      </c>
      <c r="E196" s="426"/>
      <c r="F196" s="426"/>
      <c r="G196" s="426"/>
      <c r="H196" s="426"/>
      <c r="I196" s="426"/>
      <c r="J196" s="429"/>
      <c r="K196" s="449"/>
      <c r="L196" s="428"/>
      <c r="M196" s="429">
        <v>0</v>
      </c>
    </row>
    <row r="197" ht="13.800000000000001">
      <c r="A197" s="449"/>
      <c r="B197" s="449"/>
      <c r="C197" s="450"/>
      <c r="D197" s="451" t="s">
        <v>565</v>
      </c>
      <c r="E197" s="426"/>
      <c r="F197" s="426"/>
      <c r="G197" s="426"/>
      <c r="H197" s="426"/>
      <c r="I197" s="426"/>
      <c r="J197" s="429"/>
      <c r="K197" s="449"/>
      <c r="L197" s="428"/>
      <c r="M197" s="429"/>
    </row>
    <row r="198" ht="13.800000000000001">
      <c r="A198" s="449"/>
      <c r="B198" s="449"/>
      <c r="C198" s="450"/>
      <c r="D198" s="426" t="s">
        <v>580</v>
      </c>
      <c r="E198" s="426"/>
      <c r="F198" s="426"/>
      <c r="G198" s="426"/>
      <c r="H198" s="426"/>
      <c r="I198" s="426"/>
      <c r="J198" s="429"/>
      <c r="K198" s="449"/>
      <c r="L198" s="428"/>
      <c r="M198" s="429">
        <v>0</v>
      </c>
    </row>
    <row r="199" ht="13.800000000000001">
      <c r="A199" s="449"/>
      <c r="B199" s="449"/>
      <c r="C199" s="450"/>
      <c r="D199" s="426" t="s">
        <v>581</v>
      </c>
      <c r="E199" s="426"/>
      <c r="F199" s="426"/>
      <c r="G199" s="426"/>
      <c r="H199" s="426"/>
      <c r="I199" s="426"/>
      <c r="J199" s="429"/>
      <c r="K199" s="449"/>
      <c r="L199" s="428"/>
      <c r="M199" s="429">
        <v>0</v>
      </c>
    </row>
    <row r="200" ht="13.800000000000001">
      <c r="A200" s="449"/>
      <c r="B200" s="449"/>
      <c r="C200" s="450"/>
      <c r="D200" s="426" t="s">
        <v>582</v>
      </c>
      <c r="E200" s="426"/>
      <c r="F200" s="426"/>
      <c r="G200" s="426"/>
      <c r="H200" s="426"/>
      <c r="I200" s="426"/>
      <c r="J200" s="429"/>
      <c r="K200" s="449"/>
      <c r="L200" s="428"/>
      <c r="M200" s="429"/>
    </row>
    <row r="201" ht="13.800000000000001">
      <c r="A201" s="449"/>
      <c r="B201" s="449"/>
      <c r="C201" s="450"/>
      <c r="D201" s="426" t="s">
        <v>582</v>
      </c>
      <c r="E201" s="426"/>
      <c r="F201" s="426"/>
      <c r="G201" s="426"/>
      <c r="H201" s="426"/>
      <c r="I201" s="426"/>
      <c r="J201" s="429"/>
      <c r="K201" s="449"/>
      <c r="L201" s="428"/>
      <c r="M201" s="429">
        <v>0</v>
      </c>
    </row>
    <row r="202" ht="13.800000000000001">
      <c r="A202" s="449"/>
      <c r="B202" s="449"/>
      <c r="C202" s="450"/>
      <c r="D202" s="426" t="s">
        <v>583</v>
      </c>
      <c r="E202" s="426"/>
      <c r="F202" s="426"/>
      <c r="G202" s="426"/>
      <c r="H202" s="426"/>
      <c r="I202" s="426"/>
      <c r="J202" s="429"/>
      <c r="K202" s="449"/>
      <c r="L202" s="428"/>
      <c r="M202" s="429">
        <v>0</v>
      </c>
    </row>
    <row r="203" ht="13.800000000000001">
      <c r="A203" s="446"/>
      <c r="B203" s="446"/>
      <c r="C203" s="447"/>
      <c r="D203" s="441" t="s">
        <v>584</v>
      </c>
      <c r="E203" s="441"/>
      <c r="F203" s="441"/>
      <c r="G203" s="441"/>
      <c r="H203" s="441"/>
      <c r="I203" s="441"/>
      <c r="J203" s="435"/>
      <c r="K203" s="446"/>
      <c r="L203" s="448"/>
      <c r="M203" s="435">
        <v>43671.319999999992</v>
      </c>
    </row>
    <row r="204" ht="13.800000000000001">
      <c r="A204" s="449"/>
      <c r="B204" s="449"/>
      <c r="C204" s="450"/>
      <c r="D204" s="451" t="s">
        <v>585</v>
      </c>
      <c r="E204" s="426"/>
      <c r="F204" s="426"/>
      <c r="G204" s="426"/>
      <c r="H204" s="426"/>
      <c r="I204" s="426"/>
      <c r="J204" s="429"/>
      <c r="K204" s="449"/>
      <c r="L204" s="428"/>
      <c r="M204" s="429"/>
    </row>
    <row r="205" ht="13.800000000000001">
      <c r="A205" s="449"/>
      <c r="B205" s="449"/>
      <c r="C205" s="450"/>
      <c r="D205" s="426" t="s">
        <v>586</v>
      </c>
      <c r="E205" s="426"/>
      <c r="F205" s="426"/>
      <c r="G205" s="426"/>
      <c r="H205" s="426"/>
      <c r="I205" s="426"/>
      <c r="J205" s="429"/>
      <c r="K205" s="449"/>
      <c r="L205" s="428"/>
      <c r="M205" s="429">
        <v>39818.779999999999</v>
      </c>
    </row>
    <row r="206" ht="13.800000000000001">
      <c r="A206" s="449"/>
      <c r="B206" s="449"/>
      <c r="C206" s="450"/>
      <c r="D206" s="426" t="s">
        <v>587</v>
      </c>
      <c r="E206" s="426"/>
      <c r="F206" s="426"/>
      <c r="G206" s="426"/>
      <c r="H206" s="426"/>
      <c r="I206" s="426"/>
      <c r="J206" s="429"/>
      <c r="K206" s="449"/>
      <c r="L206" s="428"/>
      <c r="M206" s="429">
        <v>0</v>
      </c>
    </row>
    <row r="207" ht="13.800000000000001">
      <c r="A207" s="449"/>
      <c r="B207" s="449"/>
      <c r="C207" s="450"/>
      <c r="D207" s="426" t="s">
        <v>588</v>
      </c>
      <c r="E207" s="426"/>
      <c r="F207" s="426"/>
      <c r="G207" s="430"/>
      <c r="H207" s="434">
        <v>0</v>
      </c>
      <c r="I207" s="449"/>
      <c r="J207" s="449"/>
      <c r="K207" s="449"/>
      <c r="L207" s="449"/>
      <c r="M207" s="449"/>
    </row>
    <row r="208" ht="13.800000000000001">
      <c r="A208" s="449"/>
      <c r="B208" s="449"/>
      <c r="C208" s="450"/>
      <c r="D208" s="426" t="s">
        <v>589</v>
      </c>
      <c r="E208" s="426"/>
      <c r="F208" s="426"/>
      <c r="G208" s="430"/>
      <c r="H208" s="434">
        <v>0</v>
      </c>
      <c r="I208" s="449"/>
      <c r="J208" s="449"/>
      <c r="K208" s="449"/>
      <c r="L208" s="449"/>
      <c r="M208" s="449"/>
    </row>
    <row r="209" ht="13.199999999999999">
      <c r="A209" s="293"/>
      <c r="B209" s="293"/>
      <c r="C209" s="293"/>
      <c r="D209" s="293"/>
      <c r="E209" s="293"/>
      <c r="F209" s="293"/>
      <c r="G209" s="293"/>
      <c r="H209" s="293"/>
      <c r="I209" s="293"/>
      <c r="J209" s="293"/>
      <c r="K209" s="293"/>
      <c r="L209" s="293"/>
      <c r="M209" s="293"/>
    </row>
    <row r="210" ht="13.199999999999999">
      <c r="A210" s="293"/>
      <c r="B210" s="293"/>
      <c r="C210" s="293"/>
      <c r="D210" s="293"/>
      <c r="E210" s="293"/>
      <c r="F210" s="293"/>
      <c r="G210" s="293"/>
      <c r="H210" s="293"/>
      <c r="I210" s="293"/>
      <c r="J210" s="293"/>
      <c r="K210" s="293"/>
      <c r="L210" s="293"/>
      <c r="M210" s="293"/>
    </row>
    <row r="211" ht="13.199999999999999">
      <c r="A211" s="293"/>
      <c r="B211" s="293"/>
      <c r="C211" s="293"/>
      <c r="D211" s="293"/>
      <c r="E211" s="293"/>
      <c r="F211" s="293"/>
      <c r="G211" s="293"/>
      <c r="H211" s="293"/>
      <c r="I211" s="293"/>
      <c r="J211" s="293"/>
      <c r="K211" s="293"/>
      <c r="L211" s="293"/>
      <c r="M211" s="293"/>
    </row>
    <row r="212" ht="13.199999999999999">
      <c r="A212" s="293"/>
      <c r="B212" s="293"/>
      <c r="C212" s="293"/>
      <c r="D212" s="293"/>
      <c r="E212" s="293"/>
      <c r="F212" s="293"/>
      <c r="G212" s="293"/>
      <c r="H212" s="293"/>
      <c r="I212" s="293"/>
      <c r="J212" s="293"/>
      <c r="K212" s="293"/>
      <c r="L212" s="293"/>
      <c r="M212" s="293"/>
    </row>
    <row r="213" ht="13.800000000000001">
      <c r="A213" s="452"/>
      <c r="B213" s="452"/>
      <c r="C213" s="453"/>
      <c r="D213" s="454" t="s">
        <v>1874</v>
      </c>
      <c r="E213" s="454"/>
      <c r="F213" s="454"/>
      <c r="G213" s="454"/>
      <c r="H213" s="454"/>
      <c r="I213" s="454"/>
      <c r="J213" s="443"/>
      <c r="K213" s="452"/>
      <c r="L213" s="455"/>
      <c r="M213" s="443"/>
    </row>
    <row r="214" ht="13.199999999999999">
      <c r="A214" s="293"/>
      <c r="B214" s="293"/>
      <c r="C214" s="293"/>
      <c r="D214" s="293"/>
      <c r="E214" s="293"/>
      <c r="F214" s="293"/>
      <c r="G214" s="293"/>
      <c r="H214" s="293"/>
      <c r="I214" s="293"/>
      <c r="J214" s="293"/>
      <c r="K214" s="293"/>
      <c r="L214" s="293"/>
      <c r="M214" s="293"/>
    </row>
    <row r="215" ht="13.800000000000001">
      <c r="A215" s="446"/>
      <c r="B215" s="446"/>
      <c r="C215" s="447"/>
      <c r="D215" s="441" t="s">
        <v>591</v>
      </c>
      <c r="E215" s="441"/>
      <c r="F215" s="441"/>
      <c r="G215" s="441"/>
      <c r="H215" s="441"/>
      <c r="I215" s="441"/>
      <c r="J215" s="435"/>
      <c r="K215" s="446"/>
      <c r="L215" s="448"/>
      <c r="M215" s="435">
        <v>48076.670000000006</v>
      </c>
    </row>
    <row r="216" ht="13.800000000000001">
      <c r="A216" s="449"/>
      <c r="B216" s="449"/>
      <c r="C216" s="450"/>
      <c r="D216" s="451" t="s">
        <v>565</v>
      </c>
      <c r="E216" s="426"/>
      <c r="F216" s="426"/>
      <c r="G216" s="426"/>
      <c r="H216" s="426"/>
      <c r="I216" s="426"/>
      <c r="J216" s="429"/>
      <c r="K216" s="449"/>
      <c r="L216" s="428"/>
      <c r="M216" s="429"/>
    </row>
    <row r="217" ht="13.800000000000001">
      <c r="A217" s="449"/>
      <c r="B217" s="449"/>
      <c r="C217" s="450"/>
      <c r="D217" s="426" t="s">
        <v>592</v>
      </c>
      <c r="E217" s="426"/>
      <c r="F217" s="426"/>
      <c r="G217" s="426"/>
      <c r="H217" s="426"/>
      <c r="I217" s="426"/>
      <c r="J217" s="429"/>
      <c r="K217" s="449"/>
      <c r="L217" s="428"/>
      <c r="M217" s="429">
        <v>44208.180000000008</v>
      </c>
    </row>
    <row r="218" ht="13.800000000000001">
      <c r="A218" s="449"/>
      <c r="B218" s="449"/>
      <c r="C218" s="450"/>
      <c r="D218" s="451" t="s">
        <v>565</v>
      </c>
      <c r="E218" s="426"/>
      <c r="F218" s="426"/>
      <c r="G218" s="426"/>
      <c r="H218" s="426"/>
      <c r="I218" s="426"/>
      <c r="J218" s="429"/>
      <c r="K218" s="449"/>
      <c r="L218" s="428"/>
      <c r="M218" s="429"/>
    </row>
    <row r="219" ht="13.800000000000001">
      <c r="A219" s="449"/>
      <c r="B219" s="449"/>
      <c r="C219" s="450"/>
      <c r="D219" s="426" t="s">
        <v>593</v>
      </c>
      <c r="E219" s="426"/>
      <c r="F219" s="426"/>
      <c r="G219" s="426"/>
      <c r="H219" s="426"/>
      <c r="I219" s="426"/>
      <c r="J219" s="429"/>
      <c r="K219" s="449"/>
      <c r="L219" s="428"/>
      <c r="M219" s="429">
        <v>1826.6399999999999</v>
      </c>
    </row>
    <row r="220" ht="13.800000000000001">
      <c r="A220" s="449"/>
      <c r="B220" s="449"/>
      <c r="C220" s="450"/>
      <c r="D220" s="426" t="s">
        <v>567</v>
      </c>
      <c r="E220" s="426"/>
      <c r="F220" s="426"/>
      <c r="G220" s="426"/>
      <c r="H220" s="426"/>
      <c r="I220" s="426"/>
      <c r="J220" s="429"/>
      <c r="K220" s="449"/>
      <c r="L220" s="428"/>
      <c r="M220" s="429">
        <v>1101.7700000000004</v>
      </c>
    </row>
    <row r="221" ht="13.800000000000001">
      <c r="A221" s="449"/>
      <c r="B221" s="449"/>
      <c r="C221" s="450"/>
      <c r="D221" s="451" t="s">
        <v>568</v>
      </c>
      <c r="E221" s="426"/>
      <c r="F221" s="426"/>
      <c r="G221" s="426"/>
      <c r="H221" s="426"/>
      <c r="I221" s="426"/>
      <c r="J221" s="429"/>
      <c r="K221" s="449"/>
      <c r="L221" s="428"/>
      <c r="M221" s="429"/>
    </row>
    <row r="222" ht="13.800000000000001">
      <c r="A222" s="449"/>
      <c r="B222" s="449"/>
      <c r="C222" s="450"/>
      <c r="D222" s="426" t="s">
        <v>567</v>
      </c>
      <c r="E222" s="426"/>
      <c r="F222" s="426"/>
      <c r="G222" s="426"/>
      <c r="H222" s="426"/>
      <c r="I222" s="426"/>
      <c r="J222" s="429"/>
      <c r="K222" s="449"/>
      <c r="L222" s="428"/>
      <c r="M222" s="429">
        <v>555.10000000000025</v>
      </c>
    </row>
    <row r="223" ht="13.800000000000001">
      <c r="A223" s="449"/>
      <c r="B223" s="449"/>
      <c r="C223" s="450"/>
      <c r="D223" s="451" t="s">
        <v>569</v>
      </c>
      <c r="E223" s="426"/>
      <c r="F223" s="426"/>
      <c r="G223" s="426"/>
      <c r="H223" s="426"/>
      <c r="I223" s="426"/>
      <c r="J223" s="429"/>
      <c r="K223" s="449"/>
      <c r="L223" s="428"/>
      <c r="M223" s="429"/>
    </row>
    <row r="224" ht="13.800000000000001">
      <c r="A224" s="449"/>
      <c r="B224" s="449"/>
      <c r="C224" s="450"/>
      <c r="D224" s="426" t="s">
        <v>570</v>
      </c>
      <c r="E224" s="426"/>
      <c r="F224" s="426"/>
      <c r="G224" s="426"/>
      <c r="H224" s="426"/>
      <c r="I224" s="426"/>
      <c r="J224" s="429"/>
      <c r="K224" s="449"/>
      <c r="L224" s="428"/>
      <c r="M224" s="429">
        <v>546.67000000000007</v>
      </c>
    </row>
    <row r="225" ht="13.800000000000001">
      <c r="A225" s="449"/>
      <c r="B225" s="449"/>
      <c r="C225" s="450"/>
      <c r="D225" s="426" t="s">
        <v>571</v>
      </c>
      <c r="E225" s="426"/>
      <c r="F225" s="426"/>
      <c r="G225" s="426"/>
      <c r="H225" s="426"/>
      <c r="I225" s="426"/>
      <c r="J225" s="429"/>
      <c r="K225" s="449"/>
      <c r="L225" s="428"/>
      <c r="M225" s="429">
        <v>0</v>
      </c>
    </row>
    <row r="226" ht="13.800000000000001">
      <c r="A226" s="449"/>
      <c r="B226" s="449"/>
      <c r="C226" s="450"/>
      <c r="D226" s="426" t="s">
        <v>572</v>
      </c>
      <c r="E226" s="426"/>
      <c r="F226" s="426"/>
      <c r="G226" s="426"/>
      <c r="H226" s="426"/>
      <c r="I226" s="426"/>
      <c r="J226" s="429"/>
      <c r="K226" s="449"/>
      <c r="L226" s="428"/>
      <c r="M226" s="429">
        <v>41279.770000000004</v>
      </c>
    </row>
    <row r="227" ht="13.800000000000001">
      <c r="A227" s="449"/>
      <c r="B227" s="449"/>
      <c r="C227" s="450"/>
      <c r="D227" s="451" t="s">
        <v>568</v>
      </c>
      <c r="E227" s="426"/>
      <c r="F227" s="426"/>
      <c r="G227" s="426"/>
      <c r="H227" s="426"/>
      <c r="I227" s="426"/>
      <c r="J227" s="429"/>
      <c r="K227" s="449"/>
      <c r="L227" s="428"/>
      <c r="M227" s="429"/>
    </row>
    <row r="228" ht="13.800000000000001">
      <c r="A228" s="449"/>
      <c r="B228" s="449"/>
      <c r="C228" s="450"/>
      <c r="D228" s="426" t="s">
        <v>573</v>
      </c>
      <c r="E228" s="426"/>
      <c r="F228" s="426"/>
      <c r="G228" s="426"/>
      <c r="H228" s="426"/>
      <c r="I228" s="426"/>
      <c r="J228" s="429"/>
      <c r="K228" s="449"/>
      <c r="L228" s="428"/>
      <c r="M228" s="429">
        <v>41279.770000000004</v>
      </c>
    </row>
    <row r="229" ht="13.800000000000001">
      <c r="A229" s="449"/>
      <c r="B229" s="449"/>
      <c r="C229" s="450"/>
      <c r="D229" s="426" t="s">
        <v>574</v>
      </c>
      <c r="E229" s="426"/>
      <c r="F229" s="426"/>
      <c r="G229" s="426"/>
      <c r="H229" s="426"/>
      <c r="I229" s="426"/>
      <c r="J229" s="429"/>
      <c r="K229" s="449"/>
      <c r="L229" s="428"/>
      <c r="M229" s="429">
        <v>0</v>
      </c>
    </row>
    <row r="230" ht="13.800000000000001">
      <c r="A230" s="449"/>
      <c r="B230" s="449"/>
      <c r="C230" s="450"/>
      <c r="D230" s="426" t="s">
        <v>575</v>
      </c>
      <c r="E230" s="426"/>
      <c r="F230" s="426"/>
      <c r="G230" s="426"/>
      <c r="H230" s="426"/>
      <c r="I230" s="426"/>
      <c r="J230" s="429"/>
      <c r="K230" s="449"/>
      <c r="L230" s="428"/>
      <c r="M230" s="429">
        <v>0</v>
      </c>
    </row>
    <row r="231" ht="13.800000000000001">
      <c r="A231" s="449"/>
      <c r="B231" s="449"/>
      <c r="C231" s="450"/>
      <c r="D231" s="426" t="s">
        <v>594</v>
      </c>
      <c r="E231" s="426"/>
      <c r="F231" s="426"/>
      <c r="G231" s="426"/>
      <c r="H231" s="426"/>
      <c r="I231" s="426"/>
      <c r="J231" s="429"/>
      <c r="K231" s="449"/>
      <c r="L231" s="428"/>
      <c r="M231" s="429">
        <v>2373.3099999999999</v>
      </c>
    </row>
    <row r="232" ht="13.800000000000001">
      <c r="A232" s="449"/>
      <c r="B232" s="449"/>
      <c r="C232" s="450"/>
      <c r="D232" s="426" t="s">
        <v>595</v>
      </c>
      <c r="E232" s="426"/>
      <c r="F232" s="426"/>
      <c r="G232" s="426"/>
      <c r="H232" s="426"/>
      <c r="I232" s="426"/>
      <c r="J232" s="429"/>
      <c r="K232" s="449"/>
      <c r="L232" s="428"/>
      <c r="M232" s="429">
        <v>2444.5</v>
      </c>
    </row>
    <row r="233" ht="13.800000000000001">
      <c r="A233" s="449"/>
      <c r="B233" s="449"/>
      <c r="C233" s="450"/>
      <c r="D233" s="426" t="s">
        <v>596</v>
      </c>
      <c r="E233" s="426"/>
      <c r="F233" s="426"/>
      <c r="G233" s="426"/>
      <c r="H233" s="426"/>
      <c r="I233" s="426"/>
      <c r="J233" s="429"/>
      <c r="K233" s="449"/>
      <c r="L233" s="428"/>
      <c r="M233" s="429">
        <v>1423.99</v>
      </c>
    </row>
    <row r="234" ht="13.199999999999999">
      <c r="A234" s="293"/>
      <c r="B234" s="293"/>
      <c r="C234" s="293"/>
      <c r="D234" s="293"/>
      <c r="E234" s="293"/>
      <c r="F234" s="293"/>
      <c r="G234" s="293"/>
      <c r="H234" s="293"/>
      <c r="I234" s="293"/>
      <c r="J234" s="293"/>
      <c r="K234" s="293"/>
      <c r="L234" s="293"/>
      <c r="M234" s="293"/>
    </row>
    <row r="235" ht="13.800000000000001">
      <c r="A235" s="446"/>
      <c r="B235" s="446"/>
      <c r="C235" s="447"/>
      <c r="D235" s="441" t="s">
        <v>597</v>
      </c>
      <c r="E235" s="441"/>
      <c r="F235" s="441"/>
      <c r="G235" s="441"/>
      <c r="H235" s="441"/>
      <c r="I235" s="441"/>
      <c r="J235" s="435"/>
      <c r="K235" s="446"/>
      <c r="L235" s="448"/>
      <c r="M235" s="435">
        <v>4907.8599999999988</v>
      </c>
    </row>
    <row r="236" ht="13.800000000000001">
      <c r="A236" s="449"/>
      <c r="B236" s="449"/>
      <c r="C236" s="450"/>
      <c r="D236" s="451" t="s">
        <v>565</v>
      </c>
      <c r="E236" s="426"/>
      <c r="F236" s="426"/>
      <c r="G236" s="426"/>
      <c r="H236" s="426"/>
      <c r="I236" s="426"/>
      <c r="J236" s="429"/>
      <c r="K236" s="449"/>
      <c r="L236" s="428"/>
      <c r="M236" s="429"/>
    </row>
    <row r="237" ht="13.800000000000001">
      <c r="A237" s="449"/>
      <c r="B237" s="449"/>
      <c r="C237" s="450"/>
      <c r="D237" s="426" t="s">
        <v>592</v>
      </c>
      <c r="E237" s="426"/>
      <c r="F237" s="426"/>
      <c r="G237" s="426"/>
      <c r="H237" s="426"/>
      <c r="I237" s="426"/>
      <c r="J237" s="429"/>
      <c r="K237" s="449"/>
      <c r="L237" s="428"/>
      <c r="M237" s="429">
        <v>3417.6399999999994</v>
      </c>
    </row>
    <row r="238" ht="13.800000000000001">
      <c r="A238" s="449"/>
      <c r="B238" s="449"/>
      <c r="C238" s="450"/>
      <c r="D238" s="451" t="s">
        <v>565</v>
      </c>
      <c r="E238" s="426"/>
      <c r="F238" s="426"/>
      <c r="G238" s="426"/>
      <c r="H238" s="426"/>
      <c r="I238" s="426"/>
      <c r="J238" s="429"/>
      <c r="K238" s="449"/>
      <c r="L238" s="428"/>
      <c r="M238" s="429"/>
    </row>
    <row r="239" ht="13.800000000000001">
      <c r="A239" s="449"/>
      <c r="B239" s="449"/>
      <c r="C239" s="450"/>
      <c r="D239" s="426" t="s">
        <v>593</v>
      </c>
      <c r="E239" s="426"/>
      <c r="F239" s="426"/>
      <c r="G239" s="426"/>
      <c r="H239" s="426"/>
      <c r="I239" s="426"/>
      <c r="J239" s="429"/>
      <c r="K239" s="449"/>
      <c r="L239" s="428"/>
      <c r="M239" s="429">
        <v>1006.91</v>
      </c>
    </row>
    <row r="240" ht="13.800000000000001">
      <c r="A240" s="449"/>
      <c r="B240" s="449"/>
      <c r="C240" s="450"/>
      <c r="D240" s="426" t="s">
        <v>567</v>
      </c>
      <c r="E240" s="426"/>
      <c r="F240" s="426"/>
      <c r="G240" s="426"/>
      <c r="H240" s="426"/>
      <c r="I240" s="426"/>
      <c r="J240" s="429"/>
      <c r="K240" s="449"/>
      <c r="L240" s="428"/>
      <c r="M240" s="429">
        <v>0</v>
      </c>
    </row>
    <row r="241" ht="13.800000000000001">
      <c r="A241" s="449"/>
      <c r="B241" s="449"/>
      <c r="C241" s="450"/>
      <c r="D241" s="451" t="s">
        <v>568</v>
      </c>
      <c r="E241" s="426"/>
      <c r="F241" s="426"/>
      <c r="G241" s="426"/>
      <c r="H241" s="426"/>
      <c r="I241" s="426"/>
      <c r="J241" s="429"/>
      <c r="K241" s="449"/>
      <c r="L241" s="428"/>
      <c r="M241" s="429"/>
    </row>
    <row r="242" ht="13.800000000000001">
      <c r="A242" s="449"/>
      <c r="B242" s="449"/>
      <c r="C242" s="450"/>
      <c r="D242" s="426" t="s">
        <v>567</v>
      </c>
      <c r="E242" s="426"/>
      <c r="F242" s="426"/>
      <c r="G242" s="426"/>
      <c r="H242" s="426"/>
      <c r="I242" s="426"/>
      <c r="J242" s="429"/>
      <c r="K242" s="449"/>
      <c r="L242" s="428"/>
      <c r="M242" s="429">
        <v>0</v>
      </c>
    </row>
    <row r="243" ht="13.800000000000001">
      <c r="A243" s="449"/>
      <c r="B243" s="449"/>
      <c r="C243" s="450"/>
      <c r="D243" s="451" t="s">
        <v>569</v>
      </c>
      <c r="E243" s="426"/>
      <c r="F243" s="426"/>
      <c r="G243" s="426"/>
      <c r="H243" s="426"/>
      <c r="I243" s="426"/>
      <c r="J243" s="429"/>
      <c r="K243" s="449"/>
      <c r="L243" s="428"/>
      <c r="M243" s="429"/>
    </row>
    <row r="244" ht="13.800000000000001">
      <c r="A244" s="449"/>
      <c r="B244" s="449"/>
      <c r="C244" s="450"/>
      <c r="D244" s="426" t="s">
        <v>570</v>
      </c>
      <c r="E244" s="426"/>
      <c r="F244" s="426"/>
      <c r="G244" s="426"/>
      <c r="H244" s="426"/>
      <c r="I244" s="426"/>
      <c r="J244" s="429"/>
      <c r="K244" s="449"/>
      <c r="L244" s="428"/>
      <c r="M244" s="429">
        <v>0</v>
      </c>
    </row>
    <row r="245" ht="13.800000000000001">
      <c r="A245" s="449"/>
      <c r="B245" s="449"/>
      <c r="C245" s="450"/>
      <c r="D245" s="426" t="s">
        <v>571</v>
      </c>
      <c r="E245" s="426"/>
      <c r="F245" s="426"/>
      <c r="G245" s="426"/>
      <c r="H245" s="426"/>
      <c r="I245" s="426"/>
      <c r="J245" s="429"/>
      <c r="K245" s="449"/>
      <c r="L245" s="428"/>
      <c r="M245" s="429">
        <v>0</v>
      </c>
    </row>
    <row r="246" ht="13.800000000000001">
      <c r="A246" s="449"/>
      <c r="B246" s="449"/>
      <c r="C246" s="450"/>
      <c r="D246" s="426" t="s">
        <v>572</v>
      </c>
      <c r="E246" s="426"/>
      <c r="F246" s="426"/>
      <c r="G246" s="426"/>
      <c r="H246" s="426"/>
      <c r="I246" s="426"/>
      <c r="J246" s="429"/>
      <c r="K246" s="449"/>
      <c r="L246" s="428"/>
      <c r="M246" s="429">
        <v>2410.7299999999996</v>
      </c>
    </row>
    <row r="247" ht="13.800000000000001">
      <c r="A247" s="449"/>
      <c r="B247" s="449"/>
      <c r="C247" s="450"/>
      <c r="D247" s="451" t="s">
        <v>568</v>
      </c>
      <c r="E247" s="426"/>
      <c r="F247" s="426"/>
      <c r="G247" s="426"/>
      <c r="H247" s="426"/>
      <c r="I247" s="426"/>
      <c r="J247" s="429"/>
      <c r="K247" s="449"/>
      <c r="L247" s="428"/>
      <c r="M247" s="429"/>
    </row>
    <row r="248" ht="13.800000000000001">
      <c r="A248" s="449"/>
      <c r="B248" s="449"/>
      <c r="C248" s="450"/>
      <c r="D248" s="426" t="s">
        <v>573</v>
      </c>
      <c r="E248" s="426"/>
      <c r="F248" s="426"/>
      <c r="G248" s="426"/>
      <c r="H248" s="426"/>
      <c r="I248" s="426"/>
      <c r="J248" s="429"/>
      <c r="K248" s="449"/>
      <c r="L248" s="428"/>
      <c r="M248" s="429">
        <v>2410.7299999999996</v>
      </c>
    </row>
    <row r="249" ht="13.800000000000001">
      <c r="A249" s="449"/>
      <c r="B249" s="449"/>
      <c r="C249" s="450"/>
      <c r="D249" s="426" t="s">
        <v>574</v>
      </c>
      <c r="E249" s="426"/>
      <c r="F249" s="426"/>
      <c r="G249" s="426"/>
      <c r="H249" s="426"/>
      <c r="I249" s="426"/>
      <c r="J249" s="429"/>
      <c r="K249" s="449"/>
      <c r="L249" s="428"/>
      <c r="M249" s="429">
        <v>0</v>
      </c>
    </row>
    <row r="250" ht="13.800000000000001">
      <c r="A250" s="449"/>
      <c r="B250" s="449"/>
      <c r="C250" s="450"/>
      <c r="D250" s="426" t="s">
        <v>575</v>
      </c>
      <c r="E250" s="426"/>
      <c r="F250" s="426"/>
      <c r="G250" s="426"/>
      <c r="H250" s="426"/>
      <c r="I250" s="426"/>
      <c r="J250" s="429"/>
      <c r="K250" s="449"/>
      <c r="L250" s="428"/>
      <c r="M250" s="429">
        <v>0</v>
      </c>
    </row>
    <row r="251" ht="13.800000000000001">
      <c r="A251" s="449"/>
      <c r="B251" s="449"/>
      <c r="C251" s="450"/>
      <c r="D251" s="426" t="s">
        <v>594</v>
      </c>
      <c r="E251" s="426"/>
      <c r="F251" s="426"/>
      <c r="G251" s="426"/>
      <c r="H251" s="426"/>
      <c r="I251" s="426"/>
      <c r="J251" s="429"/>
      <c r="K251" s="449"/>
      <c r="L251" s="428"/>
      <c r="M251" s="429">
        <v>1006.91</v>
      </c>
    </row>
    <row r="252" ht="13.800000000000001">
      <c r="A252" s="449"/>
      <c r="B252" s="449"/>
      <c r="C252" s="450"/>
      <c r="D252" s="426" t="s">
        <v>595</v>
      </c>
      <c r="E252" s="426"/>
      <c r="F252" s="426"/>
      <c r="G252" s="426"/>
      <c r="H252" s="426"/>
      <c r="I252" s="426"/>
      <c r="J252" s="429"/>
      <c r="K252" s="449"/>
      <c r="L252" s="428"/>
      <c r="M252" s="429">
        <v>976.70000000000005</v>
      </c>
    </row>
    <row r="253" ht="13.800000000000001">
      <c r="A253" s="449"/>
      <c r="B253" s="449"/>
      <c r="C253" s="450"/>
      <c r="D253" s="426" t="s">
        <v>596</v>
      </c>
      <c r="E253" s="426"/>
      <c r="F253" s="426"/>
      <c r="G253" s="426"/>
      <c r="H253" s="426"/>
      <c r="I253" s="426"/>
      <c r="J253" s="429"/>
      <c r="K253" s="449"/>
      <c r="L253" s="428"/>
      <c r="M253" s="429">
        <v>513.51999999999998</v>
      </c>
    </row>
    <row r="254" ht="13.199999999999999">
      <c r="A254" s="293"/>
      <c r="B254" s="293"/>
      <c r="C254" s="293"/>
      <c r="D254" s="293"/>
      <c r="E254" s="293"/>
      <c r="F254" s="293"/>
      <c r="G254" s="293"/>
      <c r="H254" s="293"/>
      <c r="I254" s="293"/>
      <c r="J254" s="293"/>
      <c r="K254" s="293"/>
      <c r="L254" s="293"/>
      <c r="M254" s="293"/>
    </row>
    <row r="255" ht="13.800000000000001">
      <c r="A255" s="446"/>
      <c r="B255" s="446"/>
      <c r="C255" s="447"/>
      <c r="D255" s="441" t="s">
        <v>598</v>
      </c>
      <c r="E255" s="441"/>
      <c r="F255" s="441"/>
      <c r="G255" s="441"/>
      <c r="H255" s="441"/>
      <c r="I255" s="441"/>
      <c r="J255" s="435"/>
      <c r="K255" s="446"/>
      <c r="L255" s="448"/>
      <c r="M255" s="435">
        <v>0</v>
      </c>
    </row>
    <row r="256" ht="13.800000000000001">
      <c r="A256" s="449"/>
      <c r="B256" s="449"/>
      <c r="C256" s="450"/>
      <c r="D256" s="451" t="s">
        <v>565</v>
      </c>
      <c r="E256" s="426"/>
      <c r="F256" s="426"/>
      <c r="G256" s="426"/>
      <c r="H256" s="426"/>
      <c r="I256" s="426"/>
      <c r="J256" s="429"/>
      <c r="K256" s="449"/>
      <c r="L256" s="428"/>
      <c r="M256" s="429"/>
    </row>
    <row r="257" ht="14.25">
      <c r="A257" s="449"/>
      <c r="B257" s="449"/>
      <c r="C257" s="450"/>
      <c r="D257" s="426" t="s">
        <v>580</v>
      </c>
      <c r="E257" s="426"/>
      <c r="F257" s="426"/>
      <c r="G257" s="426"/>
      <c r="H257" s="426"/>
      <c r="I257" s="426"/>
      <c r="J257" s="429"/>
      <c r="K257" s="449"/>
      <c r="L257" s="428"/>
      <c r="M257" s="429">
        <v>0</v>
      </c>
    </row>
    <row r="258" ht="14.25">
      <c r="A258" s="449"/>
      <c r="B258" s="449"/>
      <c r="C258" s="450"/>
      <c r="D258" s="426" t="s">
        <v>581</v>
      </c>
      <c r="E258" s="426"/>
      <c r="F258" s="426"/>
      <c r="G258" s="426"/>
      <c r="H258" s="426"/>
      <c r="I258" s="426"/>
      <c r="J258" s="429"/>
      <c r="K258" s="449"/>
      <c r="L258" s="428"/>
      <c r="M258" s="429">
        <v>0</v>
      </c>
    </row>
    <row r="259" ht="13.199999999999999">
      <c r="A259" s="293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3"/>
    </row>
    <row r="260" ht="14.25">
      <c r="A260" s="446"/>
      <c r="B260" s="446"/>
      <c r="C260" s="447"/>
      <c r="D260" s="441" t="s">
        <v>599</v>
      </c>
      <c r="E260" s="441"/>
      <c r="F260" s="441"/>
      <c r="G260" s="441"/>
      <c r="H260" s="441"/>
      <c r="I260" s="441"/>
      <c r="J260" s="435"/>
      <c r="K260" s="446"/>
      <c r="L260" s="448"/>
      <c r="M260" s="435">
        <v>0</v>
      </c>
    </row>
    <row r="261" ht="14.25">
      <c r="A261" s="449"/>
      <c r="B261" s="449"/>
      <c r="C261" s="450"/>
      <c r="D261" s="451" t="s">
        <v>565</v>
      </c>
      <c r="E261" s="426"/>
      <c r="F261" s="426"/>
      <c r="G261" s="426"/>
      <c r="H261" s="426"/>
      <c r="I261" s="426"/>
      <c r="J261" s="429"/>
      <c r="K261" s="449"/>
      <c r="L261" s="428"/>
      <c r="M261" s="429"/>
    </row>
    <row r="262" ht="14.25">
      <c r="A262" s="449"/>
      <c r="B262" s="449"/>
      <c r="C262" s="450"/>
      <c r="D262" s="426" t="s">
        <v>600</v>
      </c>
      <c r="E262" s="426"/>
      <c r="F262" s="426"/>
      <c r="G262" s="426"/>
      <c r="H262" s="426"/>
      <c r="I262" s="426"/>
      <c r="J262" s="429"/>
      <c r="K262" s="449"/>
      <c r="L262" s="428"/>
      <c r="M262" s="429"/>
    </row>
    <row r="263" ht="14.25">
      <c r="A263" s="449"/>
      <c r="B263" s="449"/>
      <c r="C263" s="450"/>
      <c r="D263" s="426" t="s">
        <v>600</v>
      </c>
      <c r="E263" s="426"/>
      <c r="F263" s="426"/>
      <c r="G263" s="426"/>
      <c r="H263" s="426"/>
      <c r="I263" s="426"/>
      <c r="J263" s="429"/>
      <c r="K263" s="449"/>
      <c r="L263" s="428"/>
      <c r="M263" s="429">
        <v>0</v>
      </c>
    </row>
    <row r="264" ht="14.25">
      <c r="A264" s="449"/>
      <c r="B264" s="449"/>
      <c r="C264" s="450"/>
      <c r="D264" s="426" t="s">
        <v>601</v>
      </c>
      <c r="E264" s="426"/>
      <c r="F264" s="426"/>
      <c r="G264" s="426"/>
      <c r="H264" s="426"/>
      <c r="I264" s="426"/>
      <c r="J264" s="429"/>
      <c r="K264" s="449"/>
      <c r="L264" s="428"/>
      <c r="M264" s="429">
        <v>0</v>
      </c>
    </row>
    <row r="265" ht="14.25">
      <c r="A265" s="449"/>
      <c r="B265" s="449"/>
      <c r="C265" s="450"/>
      <c r="D265" s="426" t="s">
        <v>602</v>
      </c>
      <c r="E265" s="426"/>
      <c r="F265" s="426"/>
      <c r="G265" s="426"/>
      <c r="H265" s="426"/>
      <c r="I265" s="426"/>
      <c r="J265" s="429"/>
      <c r="K265" s="449"/>
      <c r="L265" s="428"/>
      <c r="M265" s="429">
        <v>0</v>
      </c>
    </row>
    <row r="266" ht="14.25">
      <c r="A266" s="449"/>
      <c r="B266" s="449"/>
      <c r="C266" s="450"/>
      <c r="D266" s="426" t="s">
        <v>603</v>
      </c>
      <c r="E266" s="426"/>
      <c r="F266" s="426"/>
      <c r="G266" s="426"/>
      <c r="H266" s="426"/>
      <c r="I266" s="426"/>
      <c r="J266" s="429"/>
      <c r="K266" s="449"/>
      <c r="L266" s="428"/>
      <c r="M266" s="429">
        <v>0</v>
      </c>
    </row>
    <row r="267" ht="14.25">
      <c r="A267" s="449"/>
      <c r="B267" s="449"/>
      <c r="C267" s="450"/>
      <c r="D267" s="451" t="s">
        <v>565</v>
      </c>
      <c r="E267" s="426"/>
      <c r="F267" s="426"/>
      <c r="G267" s="426"/>
      <c r="H267" s="426"/>
      <c r="I267" s="426"/>
      <c r="J267" s="429"/>
      <c r="K267" s="449"/>
      <c r="L267" s="428"/>
      <c r="M267" s="429"/>
    </row>
    <row r="268" ht="14.25">
      <c r="A268" s="449"/>
      <c r="B268" s="449"/>
      <c r="C268" s="450"/>
      <c r="D268" s="426" t="s">
        <v>592</v>
      </c>
      <c r="E268" s="426"/>
      <c r="F268" s="426"/>
      <c r="G268" s="426"/>
      <c r="H268" s="426"/>
      <c r="I268" s="426"/>
      <c r="J268" s="429"/>
      <c r="K268" s="449"/>
      <c r="L268" s="428"/>
      <c r="M268" s="429">
        <v>0</v>
      </c>
    </row>
    <row r="269" ht="14.25">
      <c r="A269" s="449"/>
      <c r="B269" s="449"/>
      <c r="C269" s="450"/>
      <c r="D269" s="451" t="s">
        <v>565</v>
      </c>
      <c r="E269" s="426"/>
      <c r="F269" s="426"/>
      <c r="G269" s="426"/>
      <c r="H269" s="426"/>
      <c r="I269" s="426"/>
      <c r="J269" s="429"/>
      <c r="K269" s="449"/>
      <c r="L269" s="428"/>
      <c r="M269" s="429"/>
    </row>
    <row r="270" ht="14.25">
      <c r="A270" s="449"/>
      <c r="B270" s="449"/>
      <c r="C270" s="450"/>
      <c r="D270" s="426" t="s">
        <v>593</v>
      </c>
      <c r="E270" s="426"/>
      <c r="F270" s="426"/>
      <c r="G270" s="426"/>
      <c r="H270" s="426"/>
      <c r="I270" s="426"/>
      <c r="J270" s="429"/>
      <c r="K270" s="449"/>
      <c r="L270" s="428"/>
      <c r="M270" s="429">
        <v>0</v>
      </c>
    </row>
    <row r="271" ht="14.25">
      <c r="A271" s="449"/>
      <c r="B271" s="449"/>
      <c r="C271" s="450"/>
      <c r="D271" s="426" t="s">
        <v>567</v>
      </c>
      <c r="E271" s="426"/>
      <c r="F271" s="426"/>
      <c r="G271" s="426"/>
      <c r="H271" s="426"/>
      <c r="I271" s="426"/>
      <c r="J271" s="429"/>
      <c r="K271" s="449"/>
      <c r="L271" s="428"/>
      <c r="M271" s="429">
        <v>0</v>
      </c>
    </row>
    <row r="272" ht="14.25">
      <c r="A272" s="449"/>
      <c r="B272" s="449"/>
      <c r="C272" s="450"/>
      <c r="D272" s="451" t="s">
        <v>568</v>
      </c>
      <c r="E272" s="426"/>
      <c r="F272" s="426"/>
      <c r="G272" s="426"/>
      <c r="H272" s="426"/>
      <c r="I272" s="426"/>
      <c r="J272" s="429"/>
      <c r="K272" s="449"/>
      <c r="L272" s="428"/>
      <c r="M272" s="429"/>
    </row>
    <row r="273" ht="14.25">
      <c r="A273" s="449"/>
      <c r="B273" s="449"/>
      <c r="C273" s="450"/>
      <c r="D273" s="426" t="s">
        <v>567</v>
      </c>
      <c r="E273" s="426"/>
      <c r="F273" s="426"/>
      <c r="G273" s="426"/>
      <c r="H273" s="426"/>
      <c r="I273" s="426"/>
      <c r="J273" s="429"/>
      <c r="K273" s="449"/>
      <c r="L273" s="428"/>
      <c r="M273" s="429">
        <v>0</v>
      </c>
    </row>
    <row r="274" ht="14.25">
      <c r="A274" s="449"/>
      <c r="B274" s="449"/>
      <c r="C274" s="450"/>
      <c r="D274" s="451" t="s">
        <v>569</v>
      </c>
      <c r="E274" s="426"/>
      <c r="F274" s="426"/>
      <c r="G274" s="426"/>
      <c r="H274" s="426"/>
      <c r="I274" s="426"/>
      <c r="J274" s="429"/>
      <c r="K274" s="449"/>
      <c r="L274" s="428"/>
      <c r="M274" s="429"/>
    </row>
    <row r="275" ht="14.25">
      <c r="A275" s="449"/>
      <c r="B275" s="449"/>
      <c r="C275" s="450"/>
      <c r="D275" s="426" t="s">
        <v>570</v>
      </c>
      <c r="E275" s="426"/>
      <c r="F275" s="426"/>
      <c r="G275" s="426"/>
      <c r="H275" s="426"/>
      <c r="I275" s="426"/>
      <c r="J275" s="429"/>
      <c r="K275" s="449"/>
      <c r="L275" s="428"/>
      <c r="M275" s="429">
        <v>0</v>
      </c>
    </row>
    <row r="276" ht="14.25">
      <c r="A276" s="449"/>
      <c r="B276" s="449"/>
      <c r="C276" s="450"/>
      <c r="D276" s="426" t="s">
        <v>571</v>
      </c>
      <c r="E276" s="426"/>
      <c r="F276" s="426"/>
      <c r="G276" s="426"/>
      <c r="H276" s="426"/>
      <c r="I276" s="426"/>
      <c r="J276" s="429"/>
      <c r="K276" s="449"/>
      <c r="L276" s="428"/>
      <c r="M276" s="429">
        <v>0</v>
      </c>
    </row>
    <row r="277" ht="14.25">
      <c r="A277" s="449"/>
      <c r="B277" s="449"/>
      <c r="C277" s="450"/>
      <c r="D277" s="426" t="s">
        <v>572</v>
      </c>
      <c r="E277" s="426"/>
      <c r="F277" s="426"/>
      <c r="G277" s="426"/>
      <c r="H277" s="426"/>
      <c r="I277" s="426"/>
      <c r="J277" s="429"/>
      <c r="K277" s="449"/>
      <c r="L277" s="428"/>
      <c r="M277" s="429">
        <v>0</v>
      </c>
    </row>
    <row r="278" ht="14.25">
      <c r="A278" s="449"/>
      <c r="B278" s="449"/>
      <c r="C278" s="450"/>
      <c r="D278" s="451" t="s">
        <v>568</v>
      </c>
      <c r="E278" s="426"/>
      <c r="F278" s="426"/>
      <c r="G278" s="426"/>
      <c r="H278" s="426"/>
      <c r="I278" s="426"/>
      <c r="J278" s="429"/>
      <c r="K278" s="449"/>
      <c r="L278" s="428"/>
      <c r="M278" s="429"/>
    </row>
    <row r="279" ht="14.25">
      <c r="A279" s="449"/>
      <c r="B279" s="449"/>
      <c r="C279" s="450"/>
      <c r="D279" s="426" t="s">
        <v>573</v>
      </c>
      <c r="E279" s="426"/>
      <c r="F279" s="426"/>
      <c r="G279" s="426"/>
      <c r="H279" s="426"/>
      <c r="I279" s="426"/>
      <c r="J279" s="429"/>
      <c r="K279" s="449"/>
      <c r="L279" s="428"/>
      <c r="M279" s="429">
        <v>0</v>
      </c>
    </row>
    <row r="280" ht="14.25">
      <c r="A280" s="449"/>
      <c r="B280" s="449"/>
      <c r="C280" s="450"/>
      <c r="D280" s="426" t="s">
        <v>574</v>
      </c>
      <c r="E280" s="426"/>
      <c r="F280" s="426"/>
      <c r="G280" s="426"/>
      <c r="H280" s="426"/>
      <c r="I280" s="426"/>
      <c r="J280" s="429"/>
      <c r="K280" s="449"/>
      <c r="L280" s="428"/>
      <c r="M280" s="429">
        <v>0</v>
      </c>
    </row>
    <row r="281" ht="14.25">
      <c r="A281" s="449"/>
      <c r="B281" s="449"/>
      <c r="C281" s="450"/>
      <c r="D281" s="426" t="s">
        <v>575</v>
      </c>
      <c r="E281" s="426"/>
      <c r="F281" s="426"/>
      <c r="G281" s="426"/>
      <c r="H281" s="426"/>
      <c r="I281" s="426"/>
      <c r="J281" s="429"/>
      <c r="K281" s="449"/>
      <c r="L281" s="428"/>
      <c r="M281" s="429">
        <v>0</v>
      </c>
    </row>
    <row r="282" ht="14.25">
      <c r="A282" s="449"/>
      <c r="B282" s="449"/>
      <c r="C282" s="450"/>
      <c r="D282" s="426" t="s">
        <v>594</v>
      </c>
      <c r="E282" s="426"/>
      <c r="F282" s="426"/>
      <c r="G282" s="426"/>
      <c r="H282" s="426"/>
      <c r="I282" s="426"/>
      <c r="J282" s="429"/>
      <c r="K282" s="449"/>
      <c r="L282" s="428"/>
      <c r="M282" s="429">
        <v>0</v>
      </c>
    </row>
    <row r="283" ht="14.25">
      <c r="A283" s="449"/>
      <c r="B283" s="449"/>
      <c r="C283" s="450"/>
      <c r="D283" s="426" t="s">
        <v>595</v>
      </c>
      <c r="E283" s="426"/>
      <c r="F283" s="426"/>
      <c r="G283" s="426"/>
      <c r="H283" s="426"/>
      <c r="I283" s="426"/>
      <c r="J283" s="429"/>
      <c r="K283" s="449"/>
      <c r="L283" s="428"/>
      <c r="M283" s="429">
        <v>0</v>
      </c>
    </row>
    <row r="284" ht="14.25">
      <c r="A284" s="449"/>
      <c r="B284" s="449"/>
      <c r="C284" s="450"/>
      <c r="D284" s="426" t="s">
        <v>596</v>
      </c>
      <c r="E284" s="426"/>
      <c r="F284" s="426"/>
      <c r="G284" s="426"/>
      <c r="H284" s="426"/>
      <c r="I284" s="426"/>
      <c r="J284" s="429"/>
      <c r="K284" s="449"/>
      <c r="L284" s="428"/>
      <c r="M284" s="429">
        <v>0</v>
      </c>
    </row>
    <row r="285" ht="13.199999999999999">
      <c r="A285" s="293"/>
      <c r="B285" s="293"/>
      <c r="C285" s="293"/>
      <c r="D285" s="293"/>
      <c r="E285" s="293"/>
      <c r="F285" s="293"/>
      <c r="G285" s="293"/>
      <c r="H285" s="293"/>
      <c r="I285" s="293"/>
      <c r="J285" s="293"/>
      <c r="K285" s="293"/>
      <c r="L285" s="293"/>
      <c r="M285" s="293"/>
    </row>
    <row r="286" ht="14.25">
      <c r="A286" s="446"/>
      <c r="B286" s="446"/>
      <c r="C286" s="447"/>
      <c r="D286" s="441" t="s">
        <v>1875</v>
      </c>
      <c r="E286" s="441"/>
      <c r="F286" s="441"/>
      <c r="G286" s="441"/>
      <c r="H286" s="441"/>
      <c r="I286" s="441"/>
      <c r="J286" s="435"/>
      <c r="K286" s="446"/>
      <c r="L286" s="448"/>
      <c r="M286" s="435">
        <v>52984.530000000006</v>
      </c>
    </row>
    <row r="287" ht="14.25">
      <c r="A287" s="449"/>
      <c r="B287" s="449"/>
      <c r="C287" s="450"/>
      <c r="D287" s="451" t="s">
        <v>565</v>
      </c>
      <c r="E287" s="426"/>
      <c r="F287" s="426"/>
      <c r="G287" s="426"/>
      <c r="H287" s="426"/>
      <c r="I287" s="426"/>
      <c r="J287" s="429"/>
      <c r="K287" s="449"/>
      <c r="L287" s="428"/>
      <c r="M287" s="429"/>
    </row>
    <row r="288" ht="14.25">
      <c r="A288" s="449"/>
      <c r="B288" s="449"/>
      <c r="C288" s="450"/>
      <c r="D288" s="426" t="s">
        <v>592</v>
      </c>
      <c r="E288" s="426"/>
      <c r="F288" s="426"/>
      <c r="G288" s="426"/>
      <c r="H288" s="426"/>
      <c r="I288" s="426"/>
      <c r="J288" s="429"/>
      <c r="K288" s="449"/>
      <c r="L288" s="428"/>
      <c r="M288" s="429">
        <v>47625.82</v>
      </c>
    </row>
    <row r="289" ht="14.25">
      <c r="A289" s="449"/>
      <c r="B289" s="449"/>
      <c r="C289" s="450"/>
      <c r="D289" s="451" t="s">
        <v>565</v>
      </c>
      <c r="E289" s="426"/>
      <c r="F289" s="426"/>
      <c r="G289" s="426"/>
      <c r="H289" s="426"/>
      <c r="I289" s="426"/>
      <c r="J289" s="429"/>
      <c r="K289" s="449"/>
      <c r="L289" s="428"/>
      <c r="M289" s="429"/>
    </row>
    <row r="290" ht="14.25">
      <c r="A290" s="449"/>
      <c r="B290" s="449"/>
      <c r="C290" s="450"/>
      <c r="D290" s="426" t="s">
        <v>593</v>
      </c>
      <c r="E290" s="426"/>
      <c r="F290" s="426"/>
      <c r="G290" s="426"/>
      <c r="H290" s="426"/>
      <c r="I290" s="426"/>
      <c r="J290" s="429"/>
      <c r="K290" s="449"/>
      <c r="L290" s="428"/>
      <c r="M290" s="429">
        <v>2833.5499999999997</v>
      </c>
    </row>
    <row r="291" ht="14.25">
      <c r="A291" s="449"/>
      <c r="B291" s="449"/>
      <c r="C291" s="450"/>
      <c r="D291" s="426" t="s">
        <v>567</v>
      </c>
      <c r="E291" s="426"/>
      <c r="F291" s="426"/>
      <c r="G291" s="426"/>
      <c r="H291" s="426"/>
      <c r="I291" s="426"/>
      <c r="J291" s="429"/>
      <c r="K291" s="449"/>
      <c r="L291" s="428"/>
      <c r="M291" s="429">
        <v>1101.7700000000004</v>
      </c>
    </row>
    <row r="292" ht="14.25">
      <c r="A292" s="449"/>
      <c r="B292" s="449"/>
      <c r="C292" s="450"/>
      <c r="D292" s="451" t="s">
        <v>568</v>
      </c>
      <c r="E292" s="426"/>
      <c r="F292" s="426"/>
      <c r="G292" s="426"/>
      <c r="H292" s="426"/>
      <c r="I292" s="426"/>
      <c r="J292" s="429"/>
      <c r="K292" s="449"/>
      <c r="L292" s="428"/>
      <c r="M292" s="429"/>
    </row>
    <row r="293" ht="14.25">
      <c r="A293" s="449"/>
      <c r="B293" s="449"/>
      <c r="C293" s="450"/>
      <c r="D293" s="426" t="s">
        <v>567</v>
      </c>
      <c r="E293" s="426"/>
      <c r="F293" s="426"/>
      <c r="G293" s="426"/>
      <c r="H293" s="426"/>
      <c r="I293" s="426"/>
      <c r="J293" s="429"/>
      <c r="K293" s="449"/>
      <c r="L293" s="428"/>
      <c r="M293" s="429">
        <v>555.10000000000025</v>
      </c>
    </row>
    <row r="294" ht="14.25">
      <c r="A294" s="449"/>
      <c r="B294" s="449"/>
      <c r="C294" s="450"/>
      <c r="D294" s="451" t="s">
        <v>569</v>
      </c>
      <c r="E294" s="426"/>
      <c r="F294" s="426"/>
      <c r="G294" s="426"/>
      <c r="H294" s="426"/>
      <c r="I294" s="426"/>
      <c r="J294" s="429"/>
      <c r="K294" s="449"/>
      <c r="L294" s="428"/>
      <c r="M294" s="429"/>
    </row>
    <row r="295" ht="14.25">
      <c r="A295" s="449"/>
      <c r="B295" s="449"/>
      <c r="C295" s="450"/>
      <c r="D295" s="426" t="s">
        <v>570</v>
      </c>
      <c r="E295" s="426"/>
      <c r="F295" s="426"/>
      <c r="G295" s="426"/>
      <c r="H295" s="426"/>
      <c r="I295" s="426"/>
      <c r="J295" s="429"/>
      <c r="K295" s="449"/>
      <c r="L295" s="428"/>
      <c r="M295" s="429">
        <v>546.67000000000007</v>
      </c>
    </row>
    <row r="296" ht="14.25">
      <c r="A296" s="449"/>
      <c r="B296" s="449"/>
      <c r="C296" s="450"/>
      <c r="D296" s="426" t="s">
        <v>571</v>
      </c>
      <c r="E296" s="426"/>
      <c r="F296" s="426"/>
      <c r="G296" s="426"/>
      <c r="H296" s="426"/>
      <c r="I296" s="426"/>
      <c r="J296" s="429"/>
      <c r="K296" s="449"/>
      <c r="L296" s="428"/>
      <c r="M296" s="429">
        <v>0</v>
      </c>
    </row>
    <row r="297" ht="14.25">
      <c r="A297" s="449"/>
      <c r="B297" s="449"/>
      <c r="C297" s="450"/>
      <c r="D297" s="426" t="s">
        <v>572</v>
      </c>
      <c r="E297" s="426"/>
      <c r="F297" s="426"/>
      <c r="G297" s="426"/>
      <c r="H297" s="426"/>
      <c r="I297" s="426"/>
      <c r="J297" s="429"/>
      <c r="K297" s="449"/>
      <c r="L297" s="428"/>
      <c r="M297" s="429">
        <v>43690.5</v>
      </c>
    </row>
    <row r="298" ht="14.25">
      <c r="A298" s="449"/>
      <c r="B298" s="449"/>
      <c r="C298" s="450"/>
      <c r="D298" s="451" t="s">
        <v>568</v>
      </c>
      <c r="E298" s="426"/>
      <c r="F298" s="426"/>
      <c r="G298" s="426"/>
      <c r="H298" s="426"/>
      <c r="I298" s="426"/>
      <c r="J298" s="429"/>
      <c r="K298" s="449"/>
      <c r="L298" s="428"/>
      <c r="M298" s="429"/>
    </row>
    <row r="299" ht="14.25">
      <c r="A299" s="449"/>
      <c r="B299" s="449"/>
      <c r="C299" s="450"/>
      <c r="D299" s="426" t="s">
        <v>573</v>
      </c>
      <c r="E299" s="426"/>
      <c r="F299" s="426"/>
      <c r="G299" s="426"/>
      <c r="H299" s="426"/>
      <c r="I299" s="426"/>
      <c r="J299" s="429"/>
      <c r="K299" s="449"/>
      <c r="L299" s="428"/>
      <c r="M299" s="429">
        <v>43690.5</v>
      </c>
    </row>
    <row r="300" ht="14.25">
      <c r="A300" s="449"/>
      <c r="B300" s="449"/>
      <c r="C300" s="450"/>
      <c r="D300" s="426" t="s">
        <v>574</v>
      </c>
      <c r="E300" s="426"/>
      <c r="F300" s="426"/>
      <c r="G300" s="426"/>
      <c r="H300" s="426"/>
      <c r="I300" s="426"/>
      <c r="J300" s="429"/>
      <c r="K300" s="449"/>
      <c r="L300" s="428"/>
      <c r="M300" s="429">
        <v>0</v>
      </c>
    </row>
    <row r="301" ht="14.25">
      <c r="A301" s="449"/>
      <c r="B301" s="449"/>
      <c r="C301" s="450"/>
      <c r="D301" s="426" t="s">
        <v>575</v>
      </c>
      <c r="E301" s="426"/>
      <c r="F301" s="426"/>
      <c r="G301" s="426"/>
      <c r="H301" s="426"/>
      <c r="I301" s="426"/>
      <c r="J301" s="429"/>
      <c r="K301" s="449"/>
      <c r="L301" s="428"/>
      <c r="M301" s="429">
        <v>0</v>
      </c>
    </row>
    <row r="302" ht="14.25">
      <c r="A302" s="449"/>
      <c r="B302" s="449"/>
      <c r="C302" s="450"/>
      <c r="D302" s="426" t="s">
        <v>576</v>
      </c>
      <c r="E302" s="426"/>
      <c r="F302" s="426"/>
      <c r="G302" s="426"/>
      <c r="H302" s="426"/>
      <c r="I302" s="426"/>
      <c r="J302" s="429"/>
      <c r="K302" s="449"/>
      <c r="L302" s="428"/>
      <c r="M302" s="429">
        <v>3380.2199999999998</v>
      </c>
    </row>
    <row r="303" ht="14.25">
      <c r="A303" s="449"/>
      <c r="B303" s="449"/>
      <c r="C303" s="450"/>
      <c r="D303" s="426" t="s">
        <v>577</v>
      </c>
      <c r="E303" s="426"/>
      <c r="F303" s="426"/>
      <c r="G303" s="426"/>
      <c r="H303" s="426"/>
      <c r="I303" s="426"/>
      <c r="J303" s="429"/>
      <c r="K303" s="449"/>
      <c r="L303" s="428"/>
      <c r="M303" s="429">
        <v>3421.1999999999998</v>
      </c>
    </row>
    <row r="304" ht="14.25">
      <c r="A304" s="449"/>
      <c r="B304" s="449"/>
      <c r="C304" s="450"/>
      <c r="D304" s="426" t="s">
        <v>578</v>
      </c>
      <c r="E304" s="426"/>
      <c r="F304" s="426"/>
      <c r="G304" s="426"/>
      <c r="H304" s="426"/>
      <c r="I304" s="426"/>
      <c r="J304" s="429"/>
      <c r="K304" s="449"/>
      <c r="L304" s="428"/>
      <c r="M304" s="429">
        <v>1937.51</v>
      </c>
    </row>
    <row r="305" ht="14.25">
      <c r="A305" s="449"/>
      <c r="B305" s="449"/>
      <c r="C305" s="450"/>
      <c r="D305" s="426" t="s">
        <v>605</v>
      </c>
      <c r="E305" s="426"/>
      <c r="F305" s="426"/>
      <c r="G305" s="426"/>
      <c r="H305" s="426"/>
      <c r="I305" s="426"/>
      <c r="J305" s="429"/>
      <c r="K305" s="449"/>
      <c r="L305" s="428"/>
      <c r="M305" s="429">
        <v>0</v>
      </c>
    </row>
    <row r="306" ht="14.25">
      <c r="A306" s="449"/>
      <c r="B306" s="449"/>
      <c r="C306" s="450"/>
      <c r="D306" s="451" t="s">
        <v>565</v>
      </c>
      <c r="E306" s="426"/>
      <c r="F306" s="426"/>
      <c r="G306" s="426"/>
      <c r="H306" s="426"/>
      <c r="I306" s="426"/>
      <c r="J306" s="429"/>
      <c r="K306" s="449"/>
      <c r="L306" s="428"/>
      <c r="M306" s="429"/>
    </row>
    <row r="307" ht="14.25">
      <c r="A307" s="449"/>
      <c r="B307" s="449"/>
      <c r="C307" s="450"/>
      <c r="D307" s="426" t="s">
        <v>580</v>
      </c>
      <c r="E307" s="426"/>
      <c r="F307" s="426"/>
      <c r="G307" s="426"/>
      <c r="H307" s="426"/>
      <c r="I307" s="426"/>
      <c r="J307" s="429"/>
      <c r="K307" s="449"/>
      <c r="L307" s="428"/>
      <c r="M307" s="429">
        <v>0</v>
      </c>
    </row>
    <row r="308" ht="14.25">
      <c r="A308" s="449"/>
      <c r="B308" s="449"/>
      <c r="C308" s="450"/>
      <c r="D308" s="426" t="s">
        <v>581</v>
      </c>
      <c r="E308" s="426"/>
      <c r="F308" s="426"/>
      <c r="G308" s="426"/>
      <c r="H308" s="426"/>
      <c r="I308" s="426"/>
      <c r="J308" s="429"/>
      <c r="K308" s="449"/>
      <c r="L308" s="428"/>
      <c r="M308" s="429">
        <v>0</v>
      </c>
    </row>
    <row r="309" ht="14.25">
      <c r="A309" s="449"/>
      <c r="B309" s="449"/>
      <c r="C309" s="450"/>
      <c r="D309" s="426" t="s">
        <v>606</v>
      </c>
      <c r="E309" s="426"/>
      <c r="F309" s="426"/>
      <c r="G309" s="426"/>
      <c r="H309" s="426"/>
      <c r="I309" s="426"/>
      <c r="J309" s="429"/>
      <c r="K309" s="449"/>
      <c r="L309" s="428"/>
      <c r="M309" s="429">
        <v>0</v>
      </c>
    </row>
    <row r="310" ht="14.25">
      <c r="A310" s="449"/>
      <c r="B310" s="449"/>
      <c r="C310" s="450"/>
      <c r="D310" s="441" t="s">
        <v>585</v>
      </c>
      <c r="E310" s="426"/>
      <c r="F310" s="426"/>
      <c r="G310" s="426"/>
      <c r="H310" s="426"/>
      <c r="I310" s="426"/>
      <c r="J310" s="429"/>
      <c r="K310" s="449"/>
      <c r="L310" s="428"/>
      <c r="M310" s="429"/>
    </row>
    <row r="311" ht="14.25">
      <c r="A311" s="449"/>
      <c r="B311" s="449"/>
      <c r="C311" s="450"/>
      <c r="D311" s="426" t="s">
        <v>586</v>
      </c>
      <c r="E311" s="426"/>
      <c r="F311" s="426"/>
      <c r="G311" s="426"/>
      <c r="H311" s="426"/>
      <c r="I311" s="426"/>
      <c r="J311" s="429"/>
      <c r="K311" s="449"/>
      <c r="L311" s="428"/>
      <c r="M311" s="429">
        <v>39818.779999999999</v>
      </c>
    </row>
    <row r="312" ht="14.25">
      <c r="A312" s="449"/>
      <c r="B312" s="449"/>
      <c r="C312" s="450"/>
      <c r="D312" s="426" t="s">
        <v>587</v>
      </c>
      <c r="E312" s="426"/>
      <c r="F312" s="426"/>
      <c r="G312" s="426"/>
      <c r="H312" s="426"/>
      <c r="I312" s="426"/>
      <c r="J312" s="429"/>
      <c r="K312" s="449"/>
      <c r="L312" s="428"/>
      <c r="M312" s="429">
        <v>0</v>
      </c>
    </row>
    <row r="313" ht="14.25">
      <c r="A313" s="449"/>
      <c r="B313" s="449"/>
      <c r="C313" s="450"/>
      <c r="D313" s="426" t="s">
        <v>588</v>
      </c>
      <c r="E313" s="426"/>
      <c r="F313" s="426"/>
      <c r="G313" s="430"/>
      <c r="H313" s="434">
        <v>5.4045120000000004</v>
      </c>
      <c r="I313" s="449"/>
      <c r="J313" s="449"/>
      <c r="K313" s="449"/>
      <c r="L313" s="449"/>
      <c r="M313" s="449"/>
    </row>
    <row r="314" ht="14.25">
      <c r="A314" s="449"/>
      <c r="B314" s="449"/>
      <c r="C314" s="450"/>
      <c r="D314" s="426" t="s">
        <v>589</v>
      </c>
      <c r="E314" s="426"/>
      <c r="F314" s="426"/>
      <c r="G314" s="430"/>
      <c r="H314" s="434">
        <v>1.0043040000000001</v>
      </c>
      <c r="I314" s="449"/>
      <c r="J314" s="449"/>
      <c r="K314" s="449"/>
      <c r="L314" s="449"/>
      <c r="M314" s="449"/>
    </row>
    <row r="315" ht="13.199999999999999">
      <c r="A315" s="293"/>
      <c r="B315" s="293"/>
      <c r="C315" s="293"/>
      <c r="D315" s="293"/>
      <c r="E315" s="293"/>
      <c r="F315" s="293"/>
      <c r="G315" s="293"/>
      <c r="H315" s="293"/>
      <c r="I315" s="293"/>
      <c r="J315" s="293"/>
      <c r="K315" s="293"/>
      <c r="L315" s="293"/>
      <c r="M315" s="293"/>
    </row>
    <row r="316" ht="13.199999999999999">
      <c r="A316" s="293"/>
      <c r="B316" s="293"/>
      <c r="C316" s="293"/>
      <c r="D316" s="293"/>
      <c r="E316" s="293"/>
      <c r="F316" s="293"/>
      <c r="G316" s="293"/>
      <c r="H316" s="293"/>
      <c r="I316" s="293"/>
      <c r="J316" s="293"/>
      <c r="K316" s="293"/>
      <c r="L316" s="293"/>
      <c r="M316" s="293"/>
    </row>
    <row r="317" ht="16.5">
      <c r="A317" s="200"/>
      <c r="B317" s="1023"/>
      <c r="C317" s="1023"/>
      <c r="D317" s="1023"/>
      <c r="E317" s="1023"/>
      <c r="F317" s="1023"/>
      <c r="G317" s="1023"/>
      <c r="H317" s="1023"/>
      <c r="I317" s="1023"/>
      <c r="J317" s="1023"/>
      <c r="K317" s="1023"/>
      <c r="L317" s="1023"/>
    </row>
    <row r="319" ht="14.25">
      <c r="A319" s="1374"/>
      <c r="B319" s="1374"/>
      <c r="C319" s="1374"/>
      <c r="D319" s="1374"/>
      <c r="E319" s="1374"/>
      <c r="F319" s="1374"/>
      <c r="G319" s="1374"/>
      <c r="H319" s="1374"/>
      <c r="I319" s="1374"/>
      <c r="J319" s="1374"/>
      <c r="K319" s="1374" t="s">
        <v>476</v>
      </c>
      <c r="L319" s="1374"/>
    </row>
    <row r="320" ht="14.25">
      <c r="A320" s="1374"/>
      <c r="B320" s="1374"/>
      <c r="C320" s="1374"/>
      <c r="D320" s="1374"/>
      <c r="E320" s="1374"/>
      <c r="F320" s="1374"/>
      <c r="G320" s="1374"/>
      <c r="H320" s="1374"/>
      <c r="I320" s="1384"/>
      <c r="J320" s="1374"/>
      <c r="K320" s="1374" t="s">
        <v>1822</v>
      </c>
      <c r="L320" s="1374"/>
      <c r="M320" s="506">
        <f>M286</f>
        <v>52984.530000000006</v>
      </c>
    </row>
    <row r="321">
      <c r="A321" s="1374"/>
      <c r="B321" s="1374"/>
      <c r="C321" s="1374"/>
      <c r="D321" s="1374"/>
      <c r="E321" s="1374"/>
      <c r="F321" s="1374"/>
      <c r="G321" s="1374"/>
      <c r="H321" s="1374"/>
      <c r="I321" s="1462"/>
      <c r="J321" s="1374"/>
      <c r="K321" s="1374" t="s">
        <v>1823</v>
      </c>
      <c r="L321" s="1374"/>
      <c r="M321" s="1463">
        <v>0</v>
      </c>
    </row>
    <row r="322">
      <c r="A322" s="1374"/>
      <c r="B322" s="1374"/>
      <c r="C322" s="1374"/>
      <c r="D322" s="1374"/>
      <c r="E322" s="1374"/>
      <c r="F322" s="1374"/>
      <c r="G322" s="1374"/>
      <c r="H322" s="1374"/>
      <c r="I322" s="1428"/>
      <c r="J322" s="1374"/>
      <c r="K322" s="1374" t="s">
        <v>1824</v>
      </c>
      <c r="L322" s="1374"/>
      <c r="M322" s="1464">
        <v>0</v>
      </c>
    </row>
    <row r="323">
      <c r="A323" s="1374"/>
      <c r="B323" s="1374"/>
      <c r="C323" s="1374"/>
      <c r="D323" s="1374"/>
      <c r="E323" s="1374"/>
      <c r="F323" s="1374"/>
      <c r="G323" s="1374"/>
      <c r="H323" s="1374"/>
      <c r="I323" s="1374"/>
      <c r="J323" s="1374"/>
      <c r="K323" s="1374"/>
      <c r="L323" s="1374"/>
    </row>
    <row r="324">
      <c r="A324" s="1374"/>
      <c r="B324" s="1374"/>
      <c r="C324" s="1374"/>
      <c r="D324" s="285" t="s">
        <v>1825</v>
      </c>
      <c r="E324" s="285"/>
      <c r="F324" s="285"/>
      <c r="G324" s="285"/>
      <c r="H324" s="285"/>
      <c r="I324" s="285"/>
      <c r="J324" s="1429"/>
      <c r="K324" s="1429"/>
      <c r="L324" s="1429">
        <f>M320</f>
        <v>52984.530000000006</v>
      </c>
      <c r="M324" s="1429"/>
    </row>
    <row r="325">
      <c r="A325" s="1374"/>
      <c r="B325" s="1374"/>
      <c r="C325" s="1374"/>
      <c r="D325" s="285" t="s">
        <v>1826</v>
      </c>
      <c r="E325" s="285"/>
      <c r="F325" s="285"/>
      <c r="G325" s="285"/>
      <c r="H325" s="285"/>
      <c r="I325" s="1430">
        <v>0</v>
      </c>
      <c r="J325" s="1429"/>
      <c r="K325" s="1429"/>
      <c r="L325" s="1429">
        <f>L324*K325</f>
        <v>0</v>
      </c>
      <c r="M325" s="1429"/>
    </row>
    <row r="326">
      <c r="A326" s="1374"/>
      <c r="B326" s="1374"/>
      <c r="C326" s="1374"/>
      <c r="D326" s="285" t="s">
        <v>1827</v>
      </c>
      <c r="E326" s="285"/>
      <c r="F326" s="285"/>
      <c r="G326" s="285"/>
      <c r="H326" s="285"/>
      <c r="I326" s="285"/>
      <c r="J326" s="1429"/>
      <c r="K326" s="1429"/>
      <c r="L326" s="1429">
        <f>L324+L325</f>
        <v>52984.530000000006</v>
      </c>
      <c r="M326" s="1429"/>
    </row>
    <row r="327">
      <c r="A327" s="1374"/>
      <c r="B327" s="1374"/>
      <c r="C327" s="1374"/>
      <c r="D327" s="285" t="s">
        <v>1828</v>
      </c>
      <c r="E327" s="285"/>
      <c r="F327" s="285"/>
      <c r="G327" s="285"/>
      <c r="H327" s="285"/>
      <c r="I327" s="1431">
        <v>0</v>
      </c>
      <c r="J327" s="1429"/>
      <c r="K327" s="1429"/>
      <c r="L327" s="1429">
        <f>ROUND(L326*I327,2)</f>
        <v>0</v>
      </c>
      <c r="M327" s="1429"/>
    </row>
    <row r="328">
      <c r="A328" s="1374"/>
      <c r="B328" s="1374"/>
      <c r="C328" s="1374"/>
      <c r="D328" s="285" t="s">
        <v>1829</v>
      </c>
      <c r="E328" s="285"/>
      <c r="F328" s="285"/>
      <c r="G328" s="285"/>
      <c r="H328" s="285"/>
      <c r="I328" s="285"/>
      <c r="J328" s="1429"/>
      <c r="K328" s="1429"/>
      <c r="L328" s="1429">
        <f>ROUND((L326+L327),2)</f>
        <v>52984.529999999999</v>
      </c>
      <c r="M328" s="1429"/>
    </row>
    <row r="329">
      <c r="A329" s="1374"/>
      <c r="B329" s="1374"/>
      <c r="C329" s="1374"/>
      <c r="D329" s="285" t="s">
        <v>1830</v>
      </c>
      <c r="E329" s="285"/>
      <c r="F329" s="285"/>
      <c r="G329" s="285"/>
      <c r="H329" s="285"/>
      <c r="I329" s="285">
        <v>1</v>
      </c>
      <c r="J329" s="1429"/>
      <c r="K329" s="1429"/>
      <c r="L329" s="1429">
        <f t="shared" ref="L329:L331" si="55">ROUND((L328*I329),2)</f>
        <v>52984.529999999999</v>
      </c>
      <c r="M329" s="1429"/>
    </row>
    <row r="330">
      <c r="A330" s="1374"/>
      <c r="B330" s="1374"/>
      <c r="C330" s="1374"/>
      <c r="D330" s="285" t="s">
        <v>1831</v>
      </c>
      <c r="E330" s="285"/>
      <c r="F330" s="285"/>
      <c r="G330" s="285"/>
      <c r="H330" s="285"/>
      <c r="I330" s="285">
        <v>1</v>
      </c>
      <c r="J330" s="1429"/>
      <c r="K330" s="1429"/>
      <c r="L330" s="1429">
        <f t="shared" si="55"/>
        <v>52984.529999999999</v>
      </c>
      <c r="M330" s="1429"/>
    </row>
    <row r="331">
      <c r="A331" s="1374"/>
      <c r="B331" s="1374"/>
      <c r="C331" s="1374"/>
      <c r="D331" s="1045" t="s">
        <v>1832</v>
      </c>
      <c r="E331" s="1045"/>
      <c r="F331" s="1045"/>
      <c r="G331" s="1045"/>
      <c r="H331" s="1045"/>
      <c r="I331" s="1045">
        <v>0.98999999999999999</v>
      </c>
      <c r="J331" s="1432"/>
      <c r="K331" s="1432"/>
      <c r="L331" s="1432">
        <f t="shared" si="55"/>
        <v>52454.68</v>
      </c>
      <c r="M331" s="1432"/>
    </row>
    <row r="332">
      <c r="A332" s="1374"/>
      <c r="B332" s="1374"/>
      <c r="C332" s="1374"/>
      <c r="D332" s="285" t="s">
        <v>579</v>
      </c>
      <c r="E332" s="285"/>
      <c r="F332" s="285"/>
      <c r="G332" s="285"/>
      <c r="H332" s="285"/>
      <c r="I332" s="285"/>
      <c r="J332" s="1429"/>
      <c r="K332" s="1429"/>
      <c r="L332" s="1429">
        <f>ROUND((M321),2)</f>
        <v>0</v>
      </c>
      <c r="M332" s="1429"/>
    </row>
    <row r="333">
      <c r="A333" s="1374"/>
      <c r="B333" s="1374"/>
      <c r="C333" s="1374"/>
      <c r="D333" s="1045" t="s">
        <v>1833</v>
      </c>
      <c r="E333" s="1045"/>
      <c r="F333" s="1045"/>
      <c r="G333" s="1045"/>
      <c r="H333" s="1045"/>
      <c r="I333" s="1045">
        <f>I331</f>
        <v>0.98999999999999999</v>
      </c>
      <c r="J333" s="1432"/>
      <c r="K333" s="1432"/>
      <c r="L333" s="1432">
        <f>ROUND((L332*I333),2)</f>
        <v>0</v>
      </c>
      <c r="M333" s="1432"/>
    </row>
    <row r="334">
      <c r="A334" s="1374"/>
      <c r="B334" s="1374"/>
      <c r="C334" s="1374"/>
      <c r="D334" s="285" t="s">
        <v>1834</v>
      </c>
      <c r="E334" s="285"/>
      <c r="F334" s="285"/>
      <c r="G334" s="285"/>
      <c r="H334" s="285"/>
      <c r="I334" s="285"/>
      <c r="J334" s="1429"/>
      <c r="K334" s="1429"/>
      <c r="L334" s="1429">
        <f>ROUND((M322),2)</f>
        <v>0</v>
      </c>
      <c r="M334" s="1429"/>
    </row>
    <row r="335">
      <c r="A335" s="1374"/>
      <c r="B335" s="1374"/>
      <c r="C335" s="1374"/>
      <c r="D335" s="285" t="s">
        <v>1835</v>
      </c>
      <c r="E335" s="285"/>
      <c r="F335" s="285"/>
      <c r="G335" s="285"/>
      <c r="H335" s="285"/>
      <c r="I335" s="285">
        <v>1</v>
      </c>
      <c r="J335" s="1429"/>
      <c r="K335" s="1429"/>
      <c r="L335" s="1429">
        <f t="shared" ref="L335:L337" si="56">ROUND((L334*I335),2)</f>
        <v>0</v>
      </c>
      <c r="M335" s="1429"/>
    </row>
    <row r="336">
      <c r="A336" s="1374"/>
      <c r="B336" s="1374"/>
      <c r="C336" s="1374"/>
      <c r="D336" s="285" t="s">
        <v>1836</v>
      </c>
      <c r="E336" s="285"/>
      <c r="F336" s="285"/>
      <c r="G336" s="285"/>
      <c r="H336" s="285"/>
      <c r="I336" s="285">
        <v>1</v>
      </c>
      <c r="J336" s="1429"/>
      <c r="K336" s="1429"/>
      <c r="L336" s="1429">
        <f t="shared" si="56"/>
        <v>0</v>
      </c>
      <c r="M336" s="1429"/>
    </row>
    <row r="337">
      <c r="A337" s="1374"/>
      <c r="B337" s="1374"/>
      <c r="C337" s="1374"/>
      <c r="D337" s="1045" t="s">
        <v>1837</v>
      </c>
      <c r="E337" s="1045"/>
      <c r="F337" s="1045"/>
      <c r="G337" s="1045"/>
      <c r="H337" s="1045"/>
      <c r="I337" s="1045">
        <f>I333</f>
        <v>0.98999999999999999</v>
      </c>
      <c r="J337" s="1432"/>
      <c r="K337" s="1432"/>
      <c r="L337" s="1432">
        <f t="shared" si="56"/>
        <v>0</v>
      </c>
      <c r="M337" s="1432"/>
    </row>
    <row r="338">
      <c r="A338" s="1374"/>
      <c r="B338" s="1374"/>
      <c r="C338" s="1374"/>
      <c r="D338" s="1045" t="s">
        <v>1838</v>
      </c>
      <c r="E338" s="1045"/>
      <c r="F338" s="1045"/>
      <c r="G338" s="1045"/>
      <c r="H338" s="1045"/>
      <c r="I338" s="285"/>
      <c r="J338" s="1432"/>
      <c r="K338" s="1432"/>
      <c r="L338" s="1432">
        <f>ROUND((L331+L333+L337),2)</f>
        <v>52454.68</v>
      </c>
      <c r="M338" s="1432"/>
    </row>
    <row r="339">
      <c r="A339" s="1374"/>
      <c r="B339" s="1374"/>
      <c r="C339" s="1374"/>
      <c r="D339" s="1374"/>
      <c r="E339" s="1374"/>
      <c r="F339" s="1374"/>
      <c r="G339" s="1374"/>
      <c r="H339" s="1374"/>
      <c r="I339" s="1374"/>
      <c r="J339" s="1374"/>
      <c r="K339" s="1374"/>
      <c r="L339" s="1374"/>
    </row>
    <row r="340">
      <c r="A340" s="1374"/>
      <c r="B340" s="1374"/>
      <c r="C340" s="1374"/>
      <c r="D340" s="285"/>
      <c r="E340" s="285"/>
      <c r="F340" s="285"/>
      <c r="G340" s="285"/>
      <c r="H340" s="285"/>
      <c r="I340" s="285"/>
      <c r="J340" s="1429"/>
      <c r="K340" s="1429"/>
      <c r="L340" s="1374"/>
    </row>
    <row r="341">
      <c r="A341" s="1374"/>
      <c r="B341" s="1374"/>
      <c r="C341" s="1374"/>
      <c r="D341" s="1374"/>
      <c r="E341" s="1374"/>
      <c r="F341" s="1374"/>
      <c r="G341" s="1374"/>
      <c r="H341" s="1374"/>
      <c r="I341" s="1374"/>
      <c r="J341" s="1374"/>
      <c r="K341" s="1374"/>
      <c r="L341" s="1374"/>
    </row>
    <row r="342">
      <c r="A342" s="1374"/>
      <c r="B342" s="1374"/>
      <c r="C342" s="1374"/>
      <c r="D342" s="1045"/>
      <c r="E342" s="1045"/>
      <c r="F342" s="1045"/>
      <c r="G342" s="1045"/>
      <c r="H342" s="1045"/>
      <c r="I342" s="285"/>
      <c r="J342" s="1432"/>
      <c r="K342" s="1432"/>
      <c r="L342" s="1432"/>
      <c r="M342" s="1432"/>
    </row>
    <row r="343">
      <c r="A343" s="1374"/>
      <c r="B343" s="1374"/>
      <c r="C343" s="1374"/>
      <c r="D343" s="1045"/>
      <c r="E343" s="1045"/>
      <c r="F343" s="1045"/>
      <c r="G343" s="1045"/>
      <c r="H343" s="1045"/>
      <c r="I343" s="285"/>
      <c r="J343" s="1432"/>
      <c r="K343" s="1432"/>
      <c r="L343" s="1432"/>
      <c r="M343" s="1432"/>
    </row>
    <row r="344">
      <c r="A344" s="1374"/>
      <c r="B344" s="1374"/>
      <c r="C344" s="1374"/>
      <c r="D344" s="1374"/>
      <c r="E344" s="1374"/>
      <c r="F344" s="1374"/>
      <c r="G344" s="1374"/>
      <c r="H344" s="1374"/>
      <c r="I344" s="1374"/>
      <c r="J344" s="1374"/>
      <c r="K344" s="1374"/>
      <c r="L344" s="1374"/>
    </row>
    <row r="345" ht="13.800000000000001">
      <c r="A345" s="200"/>
      <c r="B345" s="200"/>
      <c r="C345" s="198" t="s">
        <v>1452</v>
      </c>
      <c r="D345" s="198"/>
      <c r="E345" s="1433" t="s">
        <v>1453</v>
      </c>
      <c r="F345" s="1433"/>
      <c r="G345" s="1433"/>
      <c r="H345" s="1433"/>
      <c r="I345" s="1433"/>
      <c r="J345" s="199" t="str">
        <f>IF([14]Source!AB15&lt;&gt;"", [14]Source!AB15," ")</f>
        <v xml:space="preserve"> </v>
      </c>
      <c r="K345" s="199" t="s">
        <v>1216</v>
      </c>
      <c r="L345" s="200"/>
    </row>
    <row r="346" ht="13.800000000000001">
      <c r="A346" s="200"/>
      <c r="B346" s="200"/>
      <c r="C346" s="200"/>
      <c r="D346" s="200"/>
      <c r="E346" s="288" t="s">
        <v>369</v>
      </c>
      <c r="F346" s="288"/>
      <c r="G346" s="288"/>
      <c r="H346" s="288"/>
      <c r="I346" s="288"/>
      <c r="J346" s="200"/>
      <c r="K346" s="200"/>
      <c r="L346" s="200"/>
    </row>
    <row r="347" ht="13.800000000000001">
      <c r="A347" s="200"/>
      <c r="B347" s="200"/>
      <c r="C347" s="200"/>
      <c r="D347" s="200"/>
      <c r="E347" s="1395"/>
      <c r="F347" s="1395"/>
      <c r="G347" s="1395"/>
      <c r="H347" s="1395"/>
      <c r="I347" s="1395"/>
      <c r="J347" s="200"/>
      <c r="K347" s="200"/>
      <c r="L347" s="200"/>
    </row>
    <row r="348" ht="13.800000000000001">
      <c r="A348" s="200"/>
      <c r="B348" s="200"/>
      <c r="C348" s="200"/>
      <c r="D348" s="200"/>
      <c r="E348" s="1395"/>
      <c r="F348" s="1395"/>
      <c r="G348" s="1395"/>
      <c r="H348" s="1395"/>
      <c r="I348" s="1395"/>
      <c r="J348" s="200"/>
      <c r="K348" s="200"/>
      <c r="L348" s="200"/>
    </row>
    <row r="349" ht="13.800000000000001">
      <c r="A349" s="200"/>
      <c r="B349" s="200"/>
      <c r="C349" s="200"/>
      <c r="D349" s="200"/>
      <c r="E349" s="200"/>
      <c r="F349" s="200"/>
      <c r="G349" s="200"/>
      <c r="H349" s="200"/>
      <c r="I349" s="200"/>
      <c r="J349" s="200"/>
      <c r="K349" s="200"/>
      <c r="L349" s="200"/>
    </row>
    <row r="350" ht="13.800000000000001">
      <c r="A350" s="200"/>
      <c r="B350" s="200"/>
      <c r="C350" s="198" t="s">
        <v>1454</v>
      </c>
      <c r="D350" s="198"/>
      <c r="E350" s="1433" t="s">
        <v>1455</v>
      </c>
      <c r="F350" s="1433"/>
      <c r="G350" s="1433"/>
      <c r="H350" s="1433"/>
      <c r="I350" s="1433"/>
      <c r="J350" s="199" t="str">
        <f>IF([14]Source!AF15&lt;&gt;"", [14]Source!AF15," ")</f>
        <v xml:space="preserve"> </v>
      </c>
      <c r="K350" s="199" t="s">
        <v>1818</v>
      </c>
      <c r="L350" s="200"/>
    </row>
    <row r="351" ht="13.800000000000001">
      <c r="A351" s="200"/>
      <c r="B351" s="200"/>
      <c r="C351" s="200"/>
      <c r="D351" s="200"/>
      <c r="E351" s="288" t="s">
        <v>369</v>
      </c>
      <c r="F351" s="288"/>
      <c r="G351" s="288"/>
      <c r="H351" s="288"/>
      <c r="I351" s="288"/>
      <c r="J351" s="200"/>
      <c r="K351" s="200"/>
      <c r="L351" s="200"/>
    </row>
    <row r="352" ht="13.800000000000001">
      <c r="A352" s="200"/>
      <c r="B352" s="200"/>
      <c r="C352" s="200"/>
      <c r="D352" s="200"/>
      <c r="E352" s="1395"/>
      <c r="F352" s="1395"/>
      <c r="G352" s="1395"/>
      <c r="H352" s="1395"/>
      <c r="I352" s="1395"/>
      <c r="J352" s="200"/>
      <c r="K352" s="200"/>
      <c r="L352" s="200"/>
    </row>
    <row r="353" ht="13.800000000000001">
      <c r="A353" s="200"/>
      <c r="B353" s="200"/>
      <c r="C353" s="200"/>
      <c r="D353" s="200"/>
      <c r="E353" s="1395"/>
      <c r="F353" s="1395"/>
      <c r="G353" s="1395"/>
      <c r="H353" s="1395"/>
      <c r="I353" s="1395"/>
      <c r="J353" s="200"/>
      <c r="K353" s="200"/>
      <c r="L353" s="200"/>
    </row>
    <row r="354">
      <c r="A354" s="1374"/>
      <c r="B354" s="1374"/>
      <c r="C354" s="1374"/>
      <c r="D354" s="1374"/>
      <c r="E354" s="1374"/>
      <c r="F354" s="1374"/>
      <c r="G354" s="1374"/>
      <c r="H354" s="1374"/>
      <c r="I354" s="1374"/>
      <c r="J354" s="1374"/>
      <c r="K354" s="1374"/>
      <c r="L354" s="1374"/>
    </row>
    <row r="355" ht="17.399999999999999">
      <c r="A355" s="1436"/>
      <c r="B355" s="1437" t="s">
        <v>1843</v>
      </c>
      <c r="C355" s="1438"/>
      <c r="D355" s="1438"/>
      <c r="E355" s="1438"/>
      <c r="F355" s="1438"/>
      <c r="G355" s="1438"/>
      <c r="H355" s="1438"/>
      <c r="I355" s="1438"/>
      <c r="J355" s="1438"/>
      <c r="K355" s="1438"/>
      <c r="L355" s="1438"/>
    </row>
    <row r="356" ht="13.800000000000001">
      <c r="A356" s="1436"/>
      <c r="B356" s="1439" t="s">
        <v>1801</v>
      </c>
      <c r="C356" s="1436"/>
      <c r="D356" s="1436"/>
      <c r="E356" s="1436"/>
      <c r="F356" s="1440"/>
      <c r="G356" s="1436"/>
      <c r="H356" s="1436"/>
      <c r="I356" s="1436"/>
      <c r="J356" s="1440"/>
      <c r="K356" s="1436"/>
      <c r="L356" s="1436"/>
    </row>
    <row r="357">
      <c r="A357" s="1389"/>
      <c r="B357" s="1389"/>
      <c r="C357" s="1389"/>
      <c r="D357" s="1389"/>
      <c r="E357" s="1389"/>
      <c r="F357" s="1389" t="s">
        <v>1459</v>
      </c>
      <c r="G357" s="1389"/>
      <c r="H357" s="1389"/>
      <c r="I357" s="1389"/>
      <c r="J357" s="1389" t="s">
        <v>1460</v>
      </c>
      <c r="K357" s="1389"/>
      <c r="L357" s="1389"/>
    </row>
    <row r="359">
      <c r="D359" s="285"/>
      <c r="E359" s="285"/>
      <c r="F359" s="285"/>
      <c r="G359" s="285"/>
      <c r="H359" s="285"/>
      <c r="I359" s="285"/>
      <c r="J359" s="1429"/>
      <c r="K359" s="1429"/>
    </row>
    <row r="360">
      <c r="D360" s="285"/>
      <c r="E360" s="285"/>
      <c r="F360" s="285"/>
      <c r="G360" s="285"/>
      <c r="H360" s="285"/>
      <c r="I360" s="1430"/>
      <c r="J360" s="1429"/>
      <c r="K360" s="1429"/>
    </row>
    <row r="361">
      <c r="D361" s="1045"/>
      <c r="E361" s="1045"/>
      <c r="F361" s="1045"/>
      <c r="G361" s="1045"/>
      <c r="H361" s="1045"/>
      <c r="I361" s="1045"/>
      <c r="J361" s="1432"/>
      <c r="K361" s="1432"/>
    </row>
  </sheetData>
  <mergeCells count="311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A33:M33"/>
    <mergeCell ref="A34:B34"/>
    <mergeCell ref="C34:C38"/>
    <mergeCell ref="D34:D38"/>
    <mergeCell ref="E34:E38"/>
    <mergeCell ref="F34:H37"/>
    <mergeCell ref="I34:M37"/>
    <mergeCell ref="A35:A38"/>
    <mergeCell ref="B35:B38"/>
    <mergeCell ref="A41:M41"/>
    <mergeCell ref="A43:M43"/>
    <mergeCell ref="D45:M45"/>
    <mergeCell ref="D57:I57"/>
    <mergeCell ref="J57:K57"/>
    <mergeCell ref="L57:M57"/>
    <mergeCell ref="D59:M59"/>
    <mergeCell ref="D83:I83"/>
    <mergeCell ref="J83:K83"/>
    <mergeCell ref="L83:M83"/>
    <mergeCell ref="D85:M85"/>
    <mergeCell ref="D109:I109"/>
    <mergeCell ref="J109:K109"/>
    <mergeCell ref="L109:M109"/>
    <mergeCell ref="D111:M111"/>
    <mergeCell ref="D119:I119"/>
    <mergeCell ref="J119:K119"/>
    <mergeCell ref="L119:M119"/>
    <mergeCell ref="D121:I121"/>
    <mergeCell ref="D122:I122"/>
    <mergeCell ref="D123:I123"/>
    <mergeCell ref="D124:I124"/>
    <mergeCell ref="D125:I125"/>
    <mergeCell ref="D126:I126"/>
    <mergeCell ref="D127:I127"/>
    <mergeCell ref="D128:I128"/>
    <mergeCell ref="D129:I129"/>
    <mergeCell ref="D130:I130"/>
    <mergeCell ref="D131:I131"/>
    <mergeCell ref="D132:I132"/>
    <mergeCell ref="D133:I133"/>
    <mergeCell ref="D134:I134"/>
    <mergeCell ref="D135:I135"/>
    <mergeCell ref="D136:I136"/>
    <mergeCell ref="D137:I137"/>
    <mergeCell ref="D138:I138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G149"/>
    <mergeCell ref="D150:G150"/>
    <mergeCell ref="A155:M155"/>
    <mergeCell ref="D157:I157"/>
    <mergeCell ref="J157:K157"/>
    <mergeCell ref="L157:M157"/>
    <mergeCell ref="D159:I159"/>
    <mergeCell ref="J159:K159"/>
    <mergeCell ref="L159:M159"/>
    <mergeCell ref="D161:I161"/>
    <mergeCell ref="J161:K161"/>
    <mergeCell ref="L161:M161"/>
    <mergeCell ref="D163:I163"/>
    <mergeCell ref="J163:K163"/>
    <mergeCell ref="L163:M163"/>
    <mergeCell ref="D165:I165"/>
    <mergeCell ref="J165:K165"/>
    <mergeCell ref="L165:M165"/>
    <mergeCell ref="D167:I167"/>
    <mergeCell ref="J167:K167"/>
    <mergeCell ref="L167:M167"/>
    <mergeCell ref="D169:I169"/>
    <mergeCell ref="J169:K169"/>
    <mergeCell ref="L169:M169"/>
    <mergeCell ref="D171:I171"/>
    <mergeCell ref="J171:K171"/>
    <mergeCell ref="L171:M171"/>
    <mergeCell ref="D173:I173"/>
    <mergeCell ref="J173:K173"/>
    <mergeCell ref="L173:M173"/>
    <mergeCell ref="D175:I175"/>
    <mergeCell ref="J175:K175"/>
    <mergeCell ref="L175:M175"/>
    <mergeCell ref="D177:I177"/>
    <mergeCell ref="J177:K177"/>
    <mergeCell ref="L177:M177"/>
    <mergeCell ref="D179:I179"/>
    <mergeCell ref="D180:I180"/>
    <mergeCell ref="D181:I181"/>
    <mergeCell ref="D182:I182"/>
    <mergeCell ref="D183:I183"/>
    <mergeCell ref="D184:I184"/>
    <mergeCell ref="D185:I185"/>
    <mergeCell ref="D186:I186"/>
    <mergeCell ref="D187:I187"/>
    <mergeCell ref="D188:I188"/>
    <mergeCell ref="D189:I189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G207"/>
    <mergeCell ref="D208:G208"/>
    <mergeCell ref="D213:I213"/>
    <mergeCell ref="D215:I215"/>
    <mergeCell ref="D216:I216"/>
    <mergeCell ref="D217:I217"/>
    <mergeCell ref="D218:I218"/>
    <mergeCell ref="D219:I219"/>
    <mergeCell ref="D220:I220"/>
    <mergeCell ref="D221:I221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230:I230"/>
    <mergeCell ref="D231:I231"/>
    <mergeCell ref="D232:I232"/>
    <mergeCell ref="D233:I233"/>
    <mergeCell ref="D235:I235"/>
    <mergeCell ref="D236:I236"/>
    <mergeCell ref="D237:I237"/>
    <mergeCell ref="D238:I238"/>
    <mergeCell ref="D239:I239"/>
    <mergeCell ref="D240:I240"/>
    <mergeCell ref="D241:I241"/>
    <mergeCell ref="D242:I242"/>
    <mergeCell ref="D243:I243"/>
    <mergeCell ref="D244:I244"/>
    <mergeCell ref="D245:I245"/>
    <mergeCell ref="D246:I246"/>
    <mergeCell ref="D247:I247"/>
    <mergeCell ref="D248:I248"/>
    <mergeCell ref="D249:I249"/>
    <mergeCell ref="D250:I250"/>
    <mergeCell ref="D251:I251"/>
    <mergeCell ref="D252:I252"/>
    <mergeCell ref="D253:I253"/>
    <mergeCell ref="D255:I255"/>
    <mergeCell ref="D256:I256"/>
    <mergeCell ref="D257:I257"/>
    <mergeCell ref="D258:I258"/>
    <mergeCell ref="D260:I260"/>
    <mergeCell ref="D261:I261"/>
    <mergeCell ref="D262:I262"/>
    <mergeCell ref="D263:I263"/>
    <mergeCell ref="D264:I264"/>
    <mergeCell ref="D265:I265"/>
    <mergeCell ref="D266:I266"/>
    <mergeCell ref="D267:I267"/>
    <mergeCell ref="D268:I268"/>
    <mergeCell ref="D269:I269"/>
    <mergeCell ref="D270:I270"/>
    <mergeCell ref="D271:I271"/>
    <mergeCell ref="D272:I272"/>
    <mergeCell ref="D273:I273"/>
    <mergeCell ref="D274:I274"/>
    <mergeCell ref="D275:I275"/>
    <mergeCell ref="D276:I276"/>
    <mergeCell ref="D277:I277"/>
    <mergeCell ref="D278:I278"/>
    <mergeCell ref="D279:I279"/>
    <mergeCell ref="D280:I280"/>
    <mergeCell ref="D281:I281"/>
    <mergeCell ref="D282:I282"/>
    <mergeCell ref="D283:I283"/>
    <mergeCell ref="D284:I284"/>
    <mergeCell ref="D286:I286"/>
    <mergeCell ref="D287:I287"/>
    <mergeCell ref="D288:I288"/>
    <mergeCell ref="D289:I289"/>
    <mergeCell ref="D290:I290"/>
    <mergeCell ref="D291:I291"/>
    <mergeCell ref="D292:I292"/>
    <mergeCell ref="D293:I293"/>
    <mergeCell ref="D294:I294"/>
    <mergeCell ref="D295:I295"/>
    <mergeCell ref="D296:I296"/>
    <mergeCell ref="D297:I297"/>
    <mergeCell ref="D298:I298"/>
    <mergeCell ref="D299:I299"/>
    <mergeCell ref="D300:I300"/>
    <mergeCell ref="D301:I301"/>
    <mergeCell ref="D302:I302"/>
    <mergeCell ref="D303:I303"/>
    <mergeCell ref="D304:I304"/>
    <mergeCell ref="D305:I305"/>
    <mergeCell ref="D306:I306"/>
    <mergeCell ref="D307:I307"/>
    <mergeCell ref="D308:I308"/>
    <mergeCell ref="D309:I309"/>
    <mergeCell ref="D310:I310"/>
    <mergeCell ref="D311:I311"/>
    <mergeCell ref="D312:I312"/>
    <mergeCell ref="D313:G313"/>
    <mergeCell ref="D314:G314"/>
    <mergeCell ref="D324:I324"/>
    <mergeCell ref="J324:K324"/>
    <mergeCell ref="L324:M324"/>
    <mergeCell ref="D325:H325"/>
    <mergeCell ref="J325:K325"/>
    <mergeCell ref="L325:M325"/>
    <mergeCell ref="D326:H326"/>
    <mergeCell ref="J326:K326"/>
    <mergeCell ref="L326:M326"/>
    <mergeCell ref="D327:H327"/>
    <mergeCell ref="J327:K327"/>
    <mergeCell ref="L327:M327"/>
    <mergeCell ref="D328:H328"/>
    <mergeCell ref="J328:K328"/>
    <mergeCell ref="L328:M328"/>
    <mergeCell ref="D329:H329"/>
    <mergeCell ref="J329:K329"/>
    <mergeCell ref="L329:M329"/>
    <mergeCell ref="D330:H330"/>
    <mergeCell ref="J330:K330"/>
    <mergeCell ref="L330:M330"/>
    <mergeCell ref="D331:H331"/>
    <mergeCell ref="J331:K331"/>
    <mergeCell ref="L331:M331"/>
    <mergeCell ref="D332:H332"/>
    <mergeCell ref="J332:K332"/>
    <mergeCell ref="L332:M332"/>
    <mergeCell ref="D333:H333"/>
    <mergeCell ref="J333:K333"/>
    <mergeCell ref="L333:M333"/>
    <mergeCell ref="D334:H334"/>
    <mergeCell ref="J334:K334"/>
    <mergeCell ref="L334:M334"/>
    <mergeCell ref="D335:H335"/>
    <mergeCell ref="J335:K335"/>
    <mergeCell ref="L335:M335"/>
    <mergeCell ref="D336:H336"/>
    <mergeCell ref="J336:K336"/>
    <mergeCell ref="L336:M336"/>
    <mergeCell ref="D337:H337"/>
    <mergeCell ref="J337:K337"/>
    <mergeCell ref="L337:M337"/>
    <mergeCell ref="D338:H338"/>
    <mergeCell ref="J338:K338"/>
    <mergeCell ref="L338:M338"/>
    <mergeCell ref="J340:K340"/>
    <mergeCell ref="C345:D345"/>
    <mergeCell ref="E345:I345"/>
    <mergeCell ref="E346:I346"/>
    <mergeCell ref="C350:D350"/>
    <mergeCell ref="E350:I350"/>
    <mergeCell ref="E351:I351"/>
    <mergeCell ref="J359:K359"/>
    <mergeCell ref="D360:H360"/>
    <mergeCell ref="J360:K360"/>
    <mergeCell ref="D361:H361"/>
    <mergeCell ref="J361:K361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7" zoomScale="77" workbookViewId="0">
      <selection activeCell="A31" activeCellId="0" sqref="A31:M202"/>
    </sheetView>
  </sheetViews>
  <sheetFormatPr defaultRowHeight="12.75"/>
  <cols>
    <col customWidth="1" min="1" max="2" style="1374" width="5.6640625"/>
    <col customWidth="1" min="3" max="3" style="1374" width="19.33203125"/>
    <col customWidth="1" min="4" max="4" style="1374" width="43.6640625"/>
    <col customWidth="1" min="5" max="6" style="1374" width="10.6640625"/>
    <col customWidth="1" min="7" max="7" style="1374" width="12.6640625"/>
    <col customWidth="1" min="8" max="8" style="1374" width="14.33203125"/>
    <col customWidth="1" min="9" max="11" style="1374" width="12.6640625"/>
    <col customWidth="1" min="12" max="12" style="1374" width="10.5546875"/>
    <col customWidth="1" min="13" max="13" width="11.88671875"/>
  </cols>
  <sheetData>
    <row r="1">
      <c r="A1" s="274" t="str">
        <f>[14]Source!B1</f>
        <v xml:space="preserve">Smeta.RU  (495) 974-1589</v>
      </c>
    </row>
    <row r="2" ht="14.25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 ht="14.25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4.25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4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4.25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4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4.25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4.25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169" t="s">
        <v>1841</v>
      </c>
      <c r="L10" s="1379"/>
    </row>
    <row r="11" ht="26.399999999999999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80"/>
      <c r="L11" s="1382"/>
    </row>
    <row r="12" ht="14.25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4.25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4.25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39.600000000000001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4.25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39.600000000000001" customHeight="1">
      <c r="A17" s="201" t="s">
        <v>1301</v>
      </c>
      <c r="B17" s="201"/>
      <c r="C17" s="1011" t="str">
        <f>CONCATENATE(Титул!AQ17,Титул!AG21)</f>
        <v xml:space="preserve">09-01-01ПИР,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4.25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4.25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/>
      <c r="L19" s="1009"/>
    </row>
    <row r="20" ht="14.25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4.25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4.25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4.2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4.25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4.25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4.25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4.25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6.5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6.5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6.5">
      <c r="A30" s="200"/>
      <c r="B30" s="1023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2" ht="13.199999999999999">
      <c r="A32" s="293"/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</row>
    <row r="33" ht="13.199999999999999">
      <c r="A33" s="293"/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</row>
    <row r="35" ht="14.25">
      <c r="K35" s="1374" t="s">
        <v>476</v>
      </c>
    </row>
    <row r="36" ht="14.25">
      <c r="I36" s="1384"/>
      <c r="K36" s="1374" t="s">
        <v>1822</v>
      </c>
      <c r="M36" s="1384">
        <v>0</v>
      </c>
    </row>
    <row r="37" ht="14.25">
      <c r="I37" s="1428"/>
      <c r="K37" s="1374" t="s">
        <v>1823</v>
      </c>
      <c r="M37" s="1428">
        <v>0</v>
      </c>
    </row>
    <row r="38" ht="14.25">
      <c r="I38" s="1428"/>
      <c r="K38" s="1374" t="s">
        <v>1824</v>
      </c>
      <c r="M38" s="1462" t="e">
        <f>#REF!</f>
        <v>#REF!</v>
      </c>
    </row>
    <row r="39" ht="14.25">
      <c r="M39" s="1374"/>
    </row>
    <row r="40" ht="14.25">
      <c r="D40" s="285" t="s">
        <v>1825</v>
      </c>
      <c r="E40" s="285"/>
      <c r="F40" s="285"/>
      <c r="G40" s="285"/>
      <c r="H40" s="285"/>
      <c r="I40" s="285"/>
      <c r="J40" s="1429"/>
      <c r="K40" s="1429"/>
      <c r="L40" s="1429">
        <f>M36</f>
        <v>0</v>
      </c>
      <c r="M40" s="1429"/>
    </row>
    <row r="41" ht="14.25">
      <c r="D41" s="285" t="s">
        <v>1826</v>
      </c>
      <c r="E41" s="285"/>
      <c r="F41" s="285"/>
      <c r="G41" s="285"/>
      <c r="H41" s="285"/>
      <c r="I41" s="1430">
        <v>0</v>
      </c>
      <c r="J41" s="1429"/>
      <c r="K41" s="1429"/>
      <c r="L41" s="1429">
        <f>L40*K41</f>
        <v>0</v>
      </c>
      <c r="M41" s="1429"/>
    </row>
    <row r="42" ht="14.25">
      <c r="D42" s="285" t="s">
        <v>1827</v>
      </c>
      <c r="E42" s="285"/>
      <c r="F42" s="285"/>
      <c r="G42" s="285"/>
      <c r="H42" s="285"/>
      <c r="I42" s="285"/>
      <c r="J42" s="1429"/>
      <c r="K42" s="1429"/>
      <c r="L42" s="1429">
        <f>L40+L41</f>
        <v>0</v>
      </c>
      <c r="M42" s="1429"/>
    </row>
    <row r="43" ht="14.25">
      <c r="D43" s="285" t="s">
        <v>1828</v>
      </c>
      <c r="E43" s="285"/>
      <c r="F43" s="285"/>
      <c r="G43" s="285"/>
      <c r="H43" s="285"/>
      <c r="I43" s="1431">
        <v>0</v>
      </c>
      <c r="J43" s="1429"/>
      <c r="K43" s="1429"/>
      <c r="L43" s="1429">
        <f>ROUND(L42*I43,2)</f>
        <v>0</v>
      </c>
      <c r="M43" s="1429"/>
    </row>
    <row r="44" ht="14.25">
      <c r="D44" s="285" t="s">
        <v>1829</v>
      </c>
      <c r="E44" s="285"/>
      <c r="F44" s="285"/>
      <c r="G44" s="285"/>
      <c r="H44" s="285"/>
      <c r="I44" s="285"/>
      <c r="J44" s="1429"/>
      <c r="K44" s="1429"/>
      <c r="L44" s="1429">
        <f>L42+L43</f>
        <v>0</v>
      </c>
      <c r="M44" s="1429"/>
    </row>
    <row r="45" ht="14.25">
      <c r="D45" s="285" t="s">
        <v>1830</v>
      </c>
      <c r="E45" s="285"/>
      <c r="F45" s="285"/>
      <c r="G45" s="285"/>
      <c r="H45" s="285"/>
      <c r="I45" s="285">
        <v>1</v>
      </c>
      <c r="J45" s="1429"/>
      <c r="K45" s="1429"/>
      <c r="L45" s="1429">
        <f t="shared" ref="L45:L46" si="57">L44*K45</f>
        <v>0</v>
      </c>
      <c r="M45" s="1429"/>
    </row>
    <row r="46" ht="14.25">
      <c r="D46" s="285" t="s">
        <v>1831</v>
      </c>
      <c r="E46" s="285"/>
      <c r="F46" s="285"/>
      <c r="G46" s="285"/>
      <c r="H46" s="285"/>
      <c r="I46" s="285">
        <v>1</v>
      </c>
      <c r="J46" s="1429"/>
      <c r="K46" s="1429"/>
      <c r="L46" s="1429">
        <f t="shared" si="57"/>
        <v>0</v>
      </c>
      <c r="M46" s="1429"/>
    </row>
    <row r="47" ht="14.25">
      <c r="D47" s="1045" t="s">
        <v>1832</v>
      </c>
      <c r="E47" s="1045"/>
      <c r="F47" s="1045"/>
      <c r="G47" s="1045"/>
      <c r="H47" s="1045"/>
      <c r="I47" s="1045">
        <v>0.98999999999999999</v>
      </c>
      <c r="J47" s="1432"/>
      <c r="K47" s="1432"/>
      <c r="L47" s="1432">
        <f>ROUND(L46*K47,2)</f>
        <v>0</v>
      </c>
      <c r="M47" s="1432"/>
    </row>
    <row r="48" ht="14.25">
      <c r="D48" s="285" t="s">
        <v>579</v>
      </c>
      <c r="E48" s="285"/>
      <c r="F48" s="285"/>
      <c r="G48" s="285"/>
      <c r="H48" s="285"/>
      <c r="I48" s="285"/>
      <c r="J48" s="1429"/>
      <c r="K48" s="1429"/>
      <c r="L48" s="1429">
        <f>M37</f>
        <v>0</v>
      </c>
      <c r="M48" s="1429"/>
    </row>
    <row r="49" ht="14.25">
      <c r="D49" s="1045" t="s">
        <v>1833</v>
      </c>
      <c r="E49" s="1045"/>
      <c r="F49" s="1045"/>
      <c r="G49" s="1045"/>
      <c r="H49" s="1045"/>
      <c r="I49" s="1045">
        <f>I47</f>
        <v>0.98999999999999999</v>
      </c>
      <c r="J49" s="1432"/>
      <c r="K49" s="1432"/>
      <c r="L49" s="1432">
        <f>ROUND((L48*K49),2)</f>
        <v>0</v>
      </c>
      <c r="M49" s="1432"/>
    </row>
    <row r="50" ht="14.25">
      <c r="D50" s="285" t="s">
        <v>1834</v>
      </c>
      <c r="E50" s="285"/>
      <c r="F50" s="285"/>
      <c r="G50" s="285"/>
      <c r="H50" s="285"/>
      <c r="I50" s="285"/>
      <c r="J50" s="1429"/>
      <c r="K50" s="1429"/>
      <c r="L50" s="1429" t="e">
        <f>M38</f>
        <v>#REF!</v>
      </c>
      <c r="M50" s="1429"/>
    </row>
    <row r="51" ht="14.25">
      <c r="D51" s="285" t="s">
        <v>1835</v>
      </c>
      <c r="E51" s="285"/>
      <c r="F51" s="285"/>
      <c r="G51" s="285"/>
      <c r="H51" s="285"/>
      <c r="I51" s="285">
        <v>1</v>
      </c>
      <c r="J51" s="1429"/>
      <c r="K51" s="1429"/>
      <c r="L51" s="1429" t="e">
        <f>ROUND(L50*I51,2)</f>
        <v>#REF!</v>
      </c>
      <c r="M51" s="1429"/>
    </row>
    <row r="52" ht="14.25">
      <c r="D52" s="285" t="s">
        <v>1836</v>
      </c>
      <c r="E52" s="285"/>
      <c r="F52" s="285"/>
      <c r="G52" s="285"/>
      <c r="H52" s="285"/>
      <c r="I52" s="285">
        <f>'КС-2 смр ВЛЗ-10'!I593</f>
        <v>1</v>
      </c>
      <c r="J52" s="1429"/>
      <c r="K52" s="1429"/>
      <c r="L52" s="1429" t="e">
        <f>ROUND((L51*I52),2)</f>
        <v>#REF!</v>
      </c>
      <c r="M52" s="1429"/>
    </row>
    <row r="53" ht="14.25">
      <c r="D53" s="1045" t="s">
        <v>1837</v>
      </c>
      <c r="E53" s="1045"/>
      <c r="F53" s="1045"/>
      <c r="G53" s="1045"/>
      <c r="H53" s="1045"/>
      <c r="I53" s="1045">
        <f>I49</f>
        <v>0.98999999999999999</v>
      </c>
      <c r="J53" s="1432"/>
      <c r="K53" s="1432"/>
      <c r="L53" s="1432" t="e">
        <f>ROUND(L52*I53,2)</f>
        <v>#REF!</v>
      </c>
      <c r="M53" s="1432"/>
    </row>
    <row r="54" ht="14.25">
      <c r="D54" s="1045" t="s">
        <v>1838</v>
      </c>
      <c r="E54" s="1045"/>
      <c r="F54" s="1045"/>
      <c r="G54" s="1045"/>
      <c r="H54" s="1045"/>
      <c r="I54" s="285"/>
      <c r="J54" s="1432"/>
      <c r="K54" s="1432"/>
      <c r="L54" s="1432" t="e">
        <f>ROUND((L53+L49+L47),2)</f>
        <v>#REF!</v>
      </c>
      <c r="M54" s="1432"/>
    </row>
    <row r="55" ht="14.25">
      <c r="D55" s="1045"/>
      <c r="E55" s="1045"/>
      <c r="F55" s="1045"/>
      <c r="G55" s="1045"/>
      <c r="H55" s="1045"/>
      <c r="I55" s="285"/>
      <c r="J55" s="1432"/>
      <c r="K55" s="1432"/>
      <c r="L55" s="1432"/>
      <c r="M55" s="1432"/>
    </row>
    <row r="56" ht="14.25">
      <c r="D56" s="1045"/>
      <c r="E56" s="1045"/>
      <c r="F56" s="1045"/>
      <c r="G56" s="1045"/>
      <c r="H56" s="1045"/>
      <c r="I56" s="285"/>
      <c r="J56" s="1432"/>
      <c r="K56" s="1432"/>
      <c r="L56" s="1432"/>
      <c r="M56" s="1432"/>
    </row>
    <row r="58" ht="14.25">
      <c r="A58" s="200"/>
      <c r="B58" s="200"/>
      <c r="C58" s="198" t="s">
        <v>1452</v>
      </c>
      <c r="D58" s="198"/>
      <c r="E58" s="1433" t="s">
        <v>1453</v>
      </c>
      <c r="F58" s="1433"/>
      <c r="G58" s="1433"/>
      <c r="H58" s="1433"/>
      <c r="I58" s="1433"/>
      <c r="J58" s="199" t="str">
        <f>IF([14]Source!AB15&lt;&gt;"", [14]Source!AB15," ")</f>
        <v xml:space="preserve"> </v>
      </c>
      <c r="K58" s="199" t="s">
        <v>1216</v>
      </c>
      <c r="L58" s="200"/>
    </row>
    <row r="59" ht="14.25">
      <c r="A59" s="200"/>
      <c r="B59" s="200"/>
      <c r="C59" s="200"/>
      <c r="D59" s="200"/>
      <c r="E59" s="288" t="s">
        <v>369</v>
      </c>
      <c r="F59" s="288"/>
      <c r="G59" s="288"/>
      <c r="H59" s="288"/>
      <c r="I59" s="288"/>
      <c r="J59" s="200"/>
      <c r="K59" s="200"/>
      <c r="L59" s="200"/>
    </row>
    <row r="60" ht="14.25">
      <c r="A60" s="200"/>
      <c r="B60" s="200"/>
      <c r="C60" s="200"/>
      <c r="D60" s="200"/>
      <c r="E60" s="1395"/>
      <c r="F60" s="1395"/>
      <c r="G60" s="1395"/>
      <c r="H60" s="1395"/>
      <c r="I60" s="1395"/>
      <c r="J60" s="200"/>
      <c r="K60" s="200"/>
      <c r="L60" s="200"/>
    </row>
    <row r="61" ht="14.25">
      <c r="A61" s="200"/>
      <c r="B61" s="200"/>
      <c r="C61" s="200"/>
      <c r="D61" s="200"/>
      <c r="E61" s="1395"/>
      <c r="F61" s="1395"/>
      <c r="G61" s="1395"/>
      <c r="H61" s="1395"/>
      <c r="I61" s="1395"/>
      <c r="J61" s="200"/>
      <c r="K61" s="200"/>
      <c r="L61" s="200"/>
    </row>
    <row r="62" ht="14.25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</row>
    <row r="63" ht="14.25">
      <c r="A63" s="200"/>
      <c r="B63" s="200"/>
      <c r="C63" s="198" t="s">
        <v>1454</v>
      </c>
      <c r="D63" s="198"/>
      <c r="E63" s="1433" t="s">
        <v>1455</v>
      </c>
      <c r="F63" s="1433"/>
      <c r="G63" s="1433"/>
      <c r="H63" s="1433"/>
      <c r="I63" s="1433"/>
      <c r="J63" s="199" t="str">
        <f>IF([14]Source!AF15&lt;&gt;"", [14]Source!AF15," ")</f>
        <v xml:space="preserve"> </v>
      </c>
      <c r="K63" s="199" t="s">
        <v>1818</v>
      </c>
      <c r="L63" s="200"/>
    </row>
    <row r="64" ht="14.25">
      <c r="A64" s="200"/>
      <c r="B64" s="200"/>
      <c r="C64" s="200"/>
      <c r="D64" s="200"/>
      <c r="E64" s="288" t="s">
        <v>369</v>
      </c>
      <c r="F64" s="288"/>
      <c r="G64" s="288"/>
      <c r="H64" s="288"/>
      <c r="I64" s="288"/>
      <c r="J64" s="200"/>
      <c r="K64" s="200"/>
      <c r="L64" s="200"/>
    </row>
    <row r="65" ht="13.800000000000001">
      <c r="A65" s="200"/>
      <c r="B65" s="200"/>
      <c r="C65" s="200"/>
      <c r="D65" s="200"/>
      <c r="E65" s="1395"/>
      <c r="F65" s="1395"/>
      <c r="G65" s="1395"/>
      <c r="H65" s="1395"/>
      <c r="I65" s="1395"/>
      <c r="J65" s="200"/>
      <c r="K65" s="200"/>
      <c r="L65" s="200"/>
    </row>
    <row r="66" ht="13.800000000000001">
      <c r="A66" s="200"/>
      <c r="B66" s="200"/>
      <c r="C66" s="200"/>
      <c r="D66" s="200"/>
      <c r="E66" s="1395"/>
      <c r="F66" s="1395"/>
      <c r="G66" s="1395"/>
      <c r="H66" s="1395"/>
      <c r="I66" s="1395"/>
      <c r="J66" s="200"/>
      <c r="K66" s="200"/>
      <c r="L66" s="200"/>
    </row>
    <row r="67">
      <c r="A67" s="1374"/>
      <c r="B67" s="1374"/>
      <c r="C67" s="1374"/>
      <c r="D67" s="1374"/>
      <c r="E67" s="1374"/>
      <c r="F67" s="1374"/>
      <c r="G67" s="1374"/>
      <c r="H67" s="1374"/>
      <c r="I67" s="1374"/>
      <c r="J67" s="1374"/>
      <c r="K67" s="1374"/>
      <c r="L67" s="1374"/>
    </row>
    <row r="68" ht="17.399999999999999">
      <c r="A68" s="1436"/>
      <c r="B68" s="1437" t="s">
        <v>1843</v>
      </c>
      <c r="C68" s="1438"/>
      <c r="D68" s="1438"/>
      <c r="E68" s="1438"/>
      <c r="F68" s="1438"/>
      <c r="G68" s="1438"/>
      <c r="H68" s="1438"/>
      <c r="I68" s="1438"/>
      <c r="J68" s="1438"/>
      <c r="K68" s="1438"/>
      <c r="L68" s="1438"/>
    </row>
    <row r="69" ht="13.800000000000001">
      <c r="A69" s="1436"/>
      <c r="B69" s="1439" t="s">
        <v>1801</v>
      </c>
      <c r="C69" s="1436"/>
      <c r="D69" s="1436"/>
      <c r="E69" s="1436"/>
      <c r="F69" s="1440"/>
      <c r="G69" s="1436"/>
      <c r="H69" s="1436"/>
      <c r="I69" s="1436"/>
      <c r="J69" s="1440"/>
      <c r="K69" s="1436"/>
      <c r="L69" s="1436"/>
    </row>
    <row r="70">
      <c r="A70" s="1389"/>
      <c r="B70" s="1389"/>
      <c r="C70" s="1389"/>
      <c r="D70" s="1389"/>
      <c r="E70" s="1389"/>
      <c r="F70" s="1389" t="s">
        <v>1459</v>
      </c>
      <c r="G70" s="1389"/>
      <c r="H70" s="1389"/>
      <c r="I70" s="1389"/>
      <c r="J70" s="1389" t="s">
        <v>1460</v>
      </c>
      <c r="K70" s="1389"/>
      <c r="L70" s="1389"/>
    </row>
    <row r="71">
      <c r="A71" s="1465"/>
      <c r="B71" s="1465"/>
      <c r="C71" s="1465"/>
      <c r="D71" s="1465"/>
      <c r="E71" s="1465"/>
      <c r="F71" s="1465"/>
      <c r="G71" s="1465"/>
      <c r="H71" s="1465"/>
      <c r="I71" s="1465"/>
      <c r="J71" s="1465"/>
      <c r="K71" s="1465"/>
      <c r="L71" s="1465"/>
    </row>
    <row r="72">
      <c r="A72" s="1465"/>
      <c r="B72" s="1465"/>
      <c r="C72" s="1465"/>
      <c r="D72" s="1465"/>
      <c r="E72" s="1465"/>
      <c r="F72" s="1465"/>
      <c r="G72" s="1465"/>
      <c r="H72" s="1465"/>
      <c r="I72" s="1465"/>
      <c r="J72" s="1465"/>
      <c r="K72" s="1465"/>
      <c r="L72" s="1465"/>
    </row>
  </sheetData>
  <mergeCells count="8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40:I40"/>
    <mergeCell ref="J40:K40"/>
    <mergeCell ref="L40:M40"/>
    <mergeCell ref="D41:H41"/>
    <mergeCell ref="J41:K41"/>
    <mergeCell ref="L41:M41"/>
    <mergeCell ref="D42:H42"/>
    <mergeCell ref="J42:K42"/>
    <mergeCell ref="L42:M42"/>
    <mergeCell ref="D43:H43"/>
    <mergeCell ref="J43:K43"/>
    <mergeCell ref="L43:M43"/>
    <mergeCell ref="D44:H44"/>
    <mergeCell ref="J44:K44"/>
    <mergeCell ref="L44:M44"/>
    <mergeCell ref="D45:H45"/>
    <mergeCell ref="J45:K45"/>
    <mergeCell ref="L45:M45"/>
    <mergeCell ref="D46:H46"/>
    <mergeCell ref="J46:K46"/>
    <mergeCell ref="L46:M46"/>
    <mergeCell ref="D47:H47"/>
    <mergeCell ref="J47:K47"/>
    <mergeCell ref="L47:M47"/>
    <mergeCell ref="D48:H48"/>
    <mergeCell ref="J48:K48"/>
    <mergeCell ref="L48:M48"/>
    <mergeCell ref="D49:H49"/>
    <mergeCell ref="J49:K49"/>
    <mergeCell ref="L49:M49"/>
    <mergeCell ref="D50:H50"/>
    <mergeCell ref="J50:K50"/>
    <mergeCell ref="L50:M50"/>
    <mergeCell ref="D51:H51"/>
    <mergeCell ref="J51:K51"/>
    <mergeCell ref="L51:M51"/>
    <mergeCell ref="D52:H52"/>
    <mergeCell ref="J52:K52"/>
    <mergeCell ref="L52:M52"/>
    <mergeCell ref="D53:H53"/>
    <mergeCell ref="J53:K53"/>
    <mergeCell ref="L53:M53"/>
    <mergeCell ref="D54:H54"/>
    <mergeCell ref="J54:K54"/>
    <mergeCell ref="L54:M54"/>
    <mergeCell ref="C58:D58"/>
    <mergeCell ref="E58:I58"/>
    <mergeCell ref="E59:I59"/>
    <mergeCell ref="C63:D63"/>
    <mergeCell ref="E63:I63"/>
    <mergeCell ref="E64:I64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18" zoomScale="85" workbookViewId="0">
      <selection activeCell="M226" activeCellId="0" sqref="M226"/>
    </sheetView>
  </sheetViews>
  <sheetFormatPr defaultRowHeight="12.75"/>
  <cols>
    <col customWidth="1" min="1" max="2" style="1374" width="5.6640625"/>
    <col customWidth="1" min="3" max="3" style="1374" width="14.10937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4.5546875"/>
    <col customWidth="1" min="12" max="12" style="1374" width="9.88671875"/>
    <col customWidth="1" min="13" max="13" width="13.777343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13.80000000000000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014">
        <v>75273098</v>
      </c>
      <c r="L10" s="1156"/>
    </row>
    <row r="11" ht="31.199999999999999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75"/>
      <c r="L11" s="1377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13.80000000000000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38.399999999999999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46.5" customHeight="1">
      <c r="A17" s="201" t="s">
        <v>1301</v>
      </c>
      <c r="B17" s="201"/>
      <c r="C17" s="1011" t="str">
        <f>CONCATENATE(Титул!AU17," ",Титул!AG10)</f>
        <v xml:space="preserve">09-01-01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7.399999999999999" customHeight="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6.949999999999999" customHeight="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20.399999999999999" customHeight="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21" customHeight="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3.800000000000001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ht="13.800000000000001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</row>
    <row r="30" ht="17.399999999999999">
      <c r="A30" s="200"/>
      <c r="B30" s="1023" t="s">
        <v>1313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3.199999999999999" customHeight="1">
      <c r="A31" s="200"/>
      <c r="B31" s="1023" t="s">
        <v>1314</v>
      </c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</row>
    <row r="32" ht="13.199999999999999" customHeight="1">
      <c r="A32" s="200"/>
      <c r="B32" s="1023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</row>
    <row r="33" ht="13.800000000000001">
      <c r="A33" s="1456" t="s">
        <v>473</v>
      </c>
      <c r="B33" s="1456"/>
      <c r="C33" s="1456"/>
      <c r="D33" s="1456"/>
      <c r="E33" s="1456"/>
      <c r="F33" s="1456"/>
      <c r="G33" s="1456"/>
      <c r="H33" s="1456"/>
      <c r="I33" s="1456"/>
      <c r="J33" s="1456"/>
      <c r="K33" s="1456"/>
      <c r="L33" s="1456"/>
      <c r="M33" s="1456"/>
    </row>
    <row r="34" ht="13.199999999999999">
      <c r="A34" s="1457" t="s">
        <v>97</v>
      </c>
      <c r="B34" s="1458"/>
      <c r="C34" s="408" t="s">
        <v>381</v>
      </c>
      <c r="D34" s="408" t="s">
        <v>380</v>
      </c>
      <c r="E34" s="408" t="s">
        <v>426</v>
      </c>
      <c r="F34" s="409" t="s">
        <v>485</v>
      </c>
      <c r="G34" s="410"/>
      <c r="H34" s="411"/>
      <c r="I34" s="409" t="s">
        <v>486</v>
      </c>
      <c r="J34" s="410"/>
      <c r="K34" s="410"/>
      <c r="L34" s="410"/>
      <c r="M34" s="411"/>
    </row>
    <row r="35" ht="13.199999999999999">
      <c r="A35" s="408" t="s">
        <v>97</v>
      </c>
      <c r="B35" s="408" t="s">
        <v>1325</v>
      </c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3"/>
      <c r="G36" s="414"/>
      <c r="H36" s="415"/>
      <c r="I36" s="1459"/>
      <c r="J36" s="414"/>
      <c r="K36" s="414"/>
      <c r="L36" s="414"/>
      <c r="M36" s="415"/>
    </row>
    <row r="37" ht="13.199999999999999">
      <c r="A37" s="412"/>
      <c r="B37" s="412"/>
      <c r="C37" s="412"/>
      <c r="D37" s="412"/>
      <c r="E37" s="412"/>
      <c r="F37" s="416"/>
      <c r="G37" s="417"/>
      <c r="H37" s="418"/>
      <c r="I37" s="1460"/>
      <c r="J37" s="417"/>
      <c r="K37" s="417"/>
      <c r="L37" s="417"/>
      <c r="M37" s="418"/>
    </row>
    <row r="38" ht="52.799999999999997">
      <c r="A38" s="419"/>
      <c r="B38" s="419"/>
      <c r="C38" s="419"/>
      <c r="D38" s="419"/>
      <c r="E38" s="419"/>
      <c r="F38" s="420" t="s">
        <v>487</v>
      </c>
      <c r="G38" s="420" t="s">
        <v>488</v>
      </c>
      <c r="H38" s="421" t="s">
        <v>489</v>
      </c>
      <c r="I38" s="420" t="s">
        <v>490</v>
      </c>
      <c r="J38" s="420" t="s">
        <v>491</v>
      </c>
      <c r="K38" s="420" t="s">
        <v>492</v>
      </c>
      <c r="L38" s="420" t="s">
        <v>488</v>
      </c>
      <c r="M38" s="420" t="s">
        <v>493</v>
      </c>
    </row>
    <row r="39" ht="13.199999999999999">
      <c r="A39" s="1461">
        <v>1</v>
      </c>
      <c r="B39" s="1461">
        <v>2</v>
      </c>
      <c r="C39" s="1461">
        <v>3</v>
      </c>
      <c r="D39" s="1461">
        <v>4</v>
      </c>
      <c r="E39" s="1461">
        <v>5</v>
      </c>
      <c r="F39" s="1461">
        <v>6</v>
      </c>
      <c r="G39" s="1461">
        <v>7</v>
      </c>
      <c r="H39" s="1461">
        <v>8</v>
      </c>
      <c r="I39" s="1461">
        <v>9</v>
      </c>
      <c r="J39" s="1461">
        <v>10</v>
      </c>
      <c r="K39" s="1461">
        <v>11</v>
      </c>
      <c r="L39" s="1461">
        <v>12</v>
      </c>
      <c r="M39" s="1461">
        <v>13</v>
      </c>
    </row>
    <row r="40" ht="13.199999999999999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</row>
    <row r="41" ht="16.800000000000001">
      <c r="A41" s="424" t="s">
        <v>2027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ht="13.199999999999999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ht="16.800000000000001">
      <c r="A43" s="424" t="s">
        <v>931</v>
      </c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</row>
    <row r="44" ht="55.200000000000003">
      <c r="A44" s="425" t="s">
        <v>495</v>
      </c>
      <c r="B44" s="425" t="s">
        <v>495</v>
      </c>
      <c r="C44" s="426" t="s">
        <v>932</v>
      </c>
      <c r="D44" s="426" t="s">
        <v>933</v>
      </c>
      <c r="E44" s="427" t="s">
        <v>238</v>
      </c>
      <c r="F44" s="428">
        <v>1</v>
      </c>
      <c r="G44" s="428"/>
      <c r="H44" s="428">
        <v>1</v>
      </c>
      <c r="I44" s="429"/>
      <c r="J44" s="430"/>
      <c r="K44" s="429"/>
      <c r="L44" s="430"/>
      <c r="M44" s="429"/>
    </row>
    <row r="45" ht="39.600000000000001">
      <c r="A45" s="293"/>
      <c r="B45" s="293"/>
      <c r="C45" s="431" t="s">
        <v>934</v>
      </c>
      <c r="D45" s="431" t="s">
        <v>935</v>
      </c>
      <c r="E45" s="431"/>
      <c r="F45" s="431"/>
      <c r="G45" s="431"/>
      <c r="H45" s="431"/>
      <c r="I45" s="431"/>
      <c r="J45" s="431"/>
      <c r="K45" s="431"/>
      <c r="L45" s="431"/>
      <c r="M45" s="431"/>
    </row>
    <row r="46">
      <c r="A46" s="433"/>
      <c r="B46" s="433"/>
      <c r="C46" s="428">
        <v>1</v>
      </c>
      <c r="D46" s="433" t="s">
        <v>504</v>
      </c>
      <c r="E46" s="427" t="s">
        <v>480</v>
      </c>
      <c r="F46" s="434"/>
      <c r="G46" s="428"/>
      <c r="H46" s="428">
        <v>7.5599999999999996</v>
      </c>
      <c r="I46" s="428"/>
      <c r="J46" s="428"/>
      <c r="K46" s="428"/>
      <c r="L46" s="428"/>
      <c r="M46" s="435">
        <v>5486.6999999999998</v>
      </c>
    </row>
    <row r="47">
      <c r="A47" s="426"/>
      <c r="B47" s="426"/>
      <c r="C47" s="426" t="s">
        <v>936</v>
      </c>
      <c r="D47" s="426" t="s">
        <v>937</v>
      </c>
      <c r="E47" s="427" t="s">
        <v>631</v>
      </c>
      <c r="F47" s="428">
        <v>2.52</v>
      </c>
      <c r="G47" s="428">
        <v>1.2</v>
      </c>
      <c r="H47" s="428">
        <v>3.024</v>
      </c>
      <c r="I47" s="429"/>
      <c r="J47" s="430"/>
      <c r="K47" s="429">
        <v>515.51999999999998</v>
      </c>
      <c r="L47" s="430"/>
      <c r="M47" s="429">
        <v>1558.9300000000001</v>
      </c>
    </row>
    <row r="48">
      <c r="A48" s="426"/>
      <c r="B48" s="426"/>
      <c r="C48" s="426" t="s">
        <v>938</v>
      </c>
      <c r="D48" s="436" t="s">
        <v>939</v>
      </c>
      <c r="E48" s="437" t="s">
        <v>631</v>
      </c>
      <c r="F48" s="438">
        <v>3.7799999999999998</v>
      </c>
      <c r="G48" s="438">
        <v>1.2</v>
      </c>
      <c r="H48" s="438">
        <v>4.5359999999999996</v>
      </c>
      <c r="I48" s="439"/>
      <c r="J48" s="440"/>
      <c r="K48" s="439">
        <v>865.90999999999997</v>
      </c>
      <c r="L48" s="440"/>
      <c r="M48" s="439">
        <v>3927.77</v>
      </c>
    </row>
    <row r="49">
      <c r="A49" s="426"/>
      <c r="B49" s="426"/>
      <c r="C49" s="426"/>
      <c r="D49" s="441" t="s">
        <v>517</v>
      </c>
      <c r="E49" s="427"/>
      <c r="F49" s="428"/>
      <c r="G49" s="428"/>
      <c r="H49" s="428"/>
      <c r="I49" s="429"/>
      <c r="J49" s="430"/>
      <c r="K49" s="429"/>
      <c r="L49" s="430"/>
      <c r="M49" s="429">
        <v>5486.6999999999998</v>
      </c>
    </row>
    <row r="50">
      <c r="A50" s="426"/>
      <c r="B50" s="426"/>
      <c r="C50" s="426"/>
      <c r="D50" s="426" t="s">
        <v>518</v>
      </c>
      <c r="E50" s="427"/>
      <c r="F50" s="428"/>
      <c r="G50" s="428"/>
      <c r="H50" s="428"/>
      <c r="I50" s="429"/>
      <c r="J50" s="430"/>
      <c r="K50" s="429"/>
      <c r="L50" s="430"/>
      <c r="M50" s="429">
        <v>5486.6999999999998</v>
      </c>
    </row>
    <row r="51" ht="27.600000000000001">
      <c r="A51" s="426"/>
      <c r="B51" s="426"/>
      <c r="C51" s="426" t="s">
        <v>940</v>
      </c>
      <c r="D51" s="426" t="s">
        <v>941</v>
      </c>
      <c r="E51" s="427" t="s">
        <v>206</v>
      </c>
      <c r="F51" s="428">
        <v>74</v>
      </c>
      <c r="G51" s="428"/>
      <c r="H51" s="428">
        <v>74</v>
      </c>
      <c r="I51" s="429"/>
      <c r="J51" s="430"/>
      <c r="K51" s="429"/>
      <c r="L51" s="430"/>
      <c r="M51" s="429">
        <v>4060.1599999999999</v>
      </c>
    </row>
    <row r="52">
      <c r="A52" s="436"/>
      <c r="B52" s="436"/>
      <c r="C52" s="436" t="s">
        <v>942</v>
      </c>
      <c r="D52" s="436" t="s">
        <v>943</v>
      </c>
      <c r="E52" s="437" t="s">
        <v>206</v>
      </c>
      <c r="F52" s="438">
        <v>36</v>
      </c>
      <c r="G52" s="438"/>
      <c r="H52" s="438">
        <v>36</v>
      </c>
      <c r="I52" s="439"/>
      <c r="J52" s="440"/>
      <c r="K52" s="439"/>
      <c r="L52" s="440"/>
      <c r="M52" s="439">
        <v>1975.21</v>
      </c>
    </row>
    <row r="53" ht="13.800000000000001">
      <c r="A53" s="293"/>
      <c r="B53" s="293"/>
      <c r="C53" s="293"/>
      <c r="D53" s="442" t="s">
        <v>523</v>
      </c>
      <c r="E53" s="442"/>
      <c r="F53" s="442"/>
      <c r="G53" s="442"/>
      <c r="H53" s="442"/>
      <c r="I53" s="442"/>
      <c r="J53" s="443">
        <v>11522.07</v>
      </c>
      <c r="K53" s="443"/>
      <c r="L53" s="443">
        <v>11522.07</v>
      </c>
      <c r="M53" s="443"/>
    </row>
    <row r="54" ht="28.800000000000001">
      <c r="A54" s="425" t="s">
        <v>449</v>
      </c>
      <c r="B54" s="425" t="s">
        <v>449</v>
      </c>
      <c r="C54" s="426" t="s">
        <v>944</v>
      </c>
      <c r="D54" s="426" t="s">
        <v>945</v>
      </c>
      <c r="E54" s="427" t="s">
        <v>946</v>
      </c>
      <c r="F54" s="428">
        <v>1</v>
      </c>
      <c r="G54" s="428"/>
      <c r="H54" s="428">
        <v>1</v>
      </c>
      <c r="I54" s="429"/>
      <c r="J54" s="430"/>
      <c r="K54" s="429"/>
      <c r="L54" s="430"/>
      <c r="M54" s="429"/>
    </row>
    <row r="55" ht="39.600000000000001">
      <c r="A55" s="293"/>
      <c r="B55" s="293"/>
      <c r="C55" s="431" t="s">
        <v>934</v>
      </c>
      <c r="D55" s="431" t="s">
        <v>935</v>
      </c>
      <c r="E55" s="431"/>
      <c r="F55" s="431"/>
      <c r="G55" s="431"/>
      <c r="H55" s="431"/>
      <c r="I55" s="431"/>
      <c r="J55" s="431"/>
      <c r="K55" s="431"/>
      <c r="L55" s="431"/>
      <c r="M55" s="431"/>
    </row>
    <row r="56">
      <c r="A56" s="433"/>
      <c r="B56" s="433"/>
      <c r="C56" s="428">
        <v>1</v>
      </c>
      <c r="D56" s="433" t="s">
        <v>504</v>
      </c>
      <c r="E56" s="427" t="s">
        <v>480</v>
      </c>
      <c r="F56" s="434"/>
      <c r="G56" s="428"/>
      <c r="H56" s="428">
        <v>1.944</v>
      </c>
      <c r="I56" s="428"/>
      <c r="J56" s="428"/>
      <c r="K56" s="428"/>
      <c r="L56" s="428"/>
      <c r="M56" s="435">
        <v>1393.6399999999999</v>
      </c>
    </row>
    <row r="57">
      <c r="A57" s="426"/>
      <c r="B57" s="426"/>
      <c r="C57" s="426" t="s">
        <v>947</v>
      </c>
      <c r="D57" s="426" t="s">
        <v>948</v>
      </c>
      <c r="E57" s="427" t="s">
        <v>631</v>
      </c>
      <c r="F57" s="428">
        <v>0.81000000000000005</v>
      </c>
      <c r="G57" s="428">
        <v>1.2</v>
      </c>
      <c r="H57" s="428">
        <v>0.97199999999999998</v>
      </c>
      <c r="I57" s="429"/>
      <c r="J57" s="430"/>
      <c r="K57" s="429">
        <v>724.95000000000005</v>
      </c>
      <c r="L57" s="430"/>
      <c r="M57" s="429">
        <v>704.64999999999998</v>
      </c>
    </row>
    <row r="58">
      <c r="A58" s="426"/>
      <c r="B58" s="426"/>
      <c r="C58" s="426" t="s">
        <v>949</v>
      </c>
      <c r="D58" s="436" t="s">
        <v>950</v>
      </c>
      <c r="E58" s="437" t="s">
        <v>631</v>
      </c>
      <c r="F58" s="438">
        <v>0.81000000000000005</v>
      </c>
      <c r="G58" s="438">
        <v>1.2</v>
      </c>
      <c r="H58" s="438">
        <v>0.97199999999999998</v>
      </c>
      <c r="I58" s="439"/>
      <c r="J58" s="440"/>
      <c r="K58" s="439">
        <v>708.84000000000003</v>
      </c>
      <c r="L58" s="440"/>
      <c r="M58" s="439">
        <v>688.99000000000001</v>
      </c>
    </row>
    <row r="59">
      <c r="A59" s="426"/>
      <c r="B59" s="426"/>
      <c r="C59" s="426"/>
      <c r="D59" s="441" t="s">
        <v>517</v>
      </c>
      <c r="E59" s="427"/>
      <c r="F59" s="428"/>
      <c r="G59" s="428"/>
      <c r="H59" s="428"/>
      <c r="I59" s="429"/>
      <c r="J59" s="430"/>
      <c r="K59" s="429"/>
      <c r="L59" s="430"/>
      <c r="M59" s="429">
        <v>1393.6399999999999</v>
      </c>
    </row>
    <row r="60">
      <c r="A60" s="426"/>
      <c r="B60" s="426"/>
      <c r="C60" s="426"/>
      <c r="D60" s="426" t="s">
        <v>518</v>
      </c>
      <c r="E60" s="427"/>
      <c r="F60" s="428"/>
      <c r="G60" s="428"/>
      <c r="H60" s="428"/>
      <c r="I60" s="429"/>
      <c r="J60" s="430"/>
      <c r="K60" s="429"/>
      <c r="L60" s="430"/>
      <c r="M60" s="429">
        <v>1393.6399999999999</v>
      </c>
    </row>
    <row r="61" ht="27.600000000000001">
      <c r="A61" s="426"/>
      <c r="B61" s="426"/>
      <c r="C61" s="426" t="s">
        <v>940</v>
      </c>
      <c r="D61" s="426" t="s">
        <v>941</v>
      </c>
      <c r="E61" s="427" t="s">
        <v>206</v>
      </c>
      <c r="F61" s="428">
        <v>74</v>
      </c>
      <c r="G61" s="428"/>
      <c r="H61" s="428">
        <v>74</v>
      </c>
      <c r="I61" s="429"/>
      <c r="J61" s="430"/>
      <c r="K61" s="429"/>
      <c r="L61" s="430"/>
      <c r="M61" s="429">
        <v>1031.29</v>
      </c>
    </row>
    <row r="62">
      <c r="A62" s="436"/>
      <c r="B62" s="436"/>
      <c r="C62" s="436" t="s">
        <v>942</v>
      </c>
      <c r="D62" s="436" t="s">
        <v>943</v>
      </c>
      <c r="E62" s="437" t="s">
        <v>206</v>
      </c>
      <c r="F62" s="438">
        <v>36</v>
      </c>
      <c r="G62" s="438"/>
      <c r="H62" s="438">
        <v>36</v>
      </c>
      <c r="I62" s="439"/>
      <c r="J62" s="440"/>
      <c r="K62" s="439"/>
      <c r="L62" s="440"/>
      <c r="M62" s="439">
        <v>501.70999999999998</v>
      </c>
    </row>
    <row r="63" ht="13.800000000000001">
      <c r="A63" s="293"/>
      <c r="B63" s="293"/>
      <c r="C63" s="293"/>
      <c r="D63" s="442" t="s">
        <v>523</v>
      </c>
      <c r="E63" s="442"/>
      <c r="F63" s="442"/>
      <c r="G63" s="442"/>
      <c r="H63" s="442"/>
      <c r="I63" s="442"/>
      <c r="J63" s="443">
        <v>2926.6399999999999</v>
      </c>
      <c r="K63" s="443"/>
      <c r="L63" s="443">
        <v>2926.6399999999999</v>
      </c>
      <c r="M63" s="443"/>
    </row>
    <row r="64" ht="43.200000000000003">
      <c r="A64" s="425" t="s">
        <v>454</v>
      </c>
      <c r="B64" s="425" t="s">
        <v>454</v>
      </c>
      <c r="C64" s="426" t="s">
        <v>951</v>
      </c>
      <c r="D64" s="426" t="s">
        <v>952</v>
      </c>
      <c r="E64" s="427" t="s">
        <v>953</v>
      </c>
      <c r="F64" s="428">
        <v>0.029999999999999999</v>
      </c>
      <c r="G64" s="428"/>
      <c r="H64" s="428">
        <v>0.029999999999999999</v>
      </c>
      <c r="I64" s="429"/>
      <c r="J64" s="430"/>
      <c r="K64" s="429"/>
      <c r="L64" s="430"/>
      <c r="M64" s="429"/>
    </row>
    <row r="65" ht="39.600000000000001">
      <c r="A65" s="293"/>
      <c r="B65" s="293"/>
      <c r="C65" s="431" t="s">
        <v>934</v>
      </c>
      <c r="D65" s="431" t="s">
        <v>935</v>
      </c>
      <c r="E65" s="431"/>
      <c r="F65" s="431"/>
      <c r="G65" s="431"/>
      <c r="H65" s="431"/>
      <c r="I65" s="431"/>
      <c r="J65" s="431"/>
      <c r="K65" s="431"/>
      <c r="L65" s="431"/>
      <c r="M65" s="431"/>
    </row>
    <row r="66">
      <c r="A66" s="433"/>
      <c r="B66" s="433"/>
      <c r="C66" s="428">
        <v>1</v>
      </c>
      <c r="D66" s="433" t="s">
        <v>504</v>
      </c>
      <c r="E66" s="427" t="s">
        <v>480</v>
      </c>
      <c r="F66" s="434"/>
      <c r="G66" s="428"/>
      <c r="H66" s="428">
        <v>0.46655999999999997</v>
      </c>
      <c r="I66" s="428"/>
      <c r="J66" s="428"/>
      <c r="K66" s="428"/>
      <c r="L66" s="428"/>
      <c r="M66" s="435">
        <v>334.48000000000002</v>
      </c>
    </row>
    <row r="67">
      <c r="A67" s="426"/>
      <c r="B67" s="426"/>
      <c r="C67" s="426" t="s">
        <v>947</v>
      </c>
      <c r="D67" s="426" t="s">
        <v>948</v>
      </c>
      <c r="E67" s="427" t="s">
        <v>631</v>
      </c>
      <c r="F67" s="428">
        <v>6.4800000000000004</v>
      </c>
      <c r="G67" s="428">
        <v>1.2</v>
      </c>
      <c r="H67" s="428">
        <v>0.23327999999999999</v>
      </c>
      <c r="I67" s="429"/>
      <c r="J67" s="430"/>
      <c r="K67" s="429">
        <v>724.95000000000005</v>
      </c>
      <c r="L67" s="430"/>
      <c r="M67" s="429">
        <v>169.12</v>
      </c>
    </row>
    <row r="68">
      <c r="A68" s="426"/>
      <c r="B68" s="426"/>
      <c r="C68" s="426" t="s">
        <v>949</v>
      </c>
      <c r="D68" s="436" t="s">
        <v>950</v>
      </c>
      <c r="E68" s="437" t="s">
        <v>631</v>
      </c>
      <c r="F68" s="438">
        <v>6.4800000000000004</v>
      </c>
      <c r="G68" s="438">
        <v>1.2</v>
      </c>
      <c r="H68" s="438">
        <v>0.23327999999999999</v>
      </c>
      <c r="I68" s="439"/>
      <c r="J68" s="440"/>
      <c r="K68" s="439">
        <v>708.84000000000003</v>
      </c>
      <c r="L68" s="440"/>
      <c r="M68" s="439">
        <v>165.36000000000001</v>
      </c>
    </row>
    <row r="69">
      <c r="A69" s="426"/>
      <c r="B69" s="426"/>
      <c r="C69" s="426"/>
      <c r="D69" s="441" t="s">
        <v>517</v>
      </c>
      <c r="E69" s="427"/>
      <c r="F69" s="428"/>
      <c r="G69" s="428"/>
      <c r="H69" s="428"/>
      <c r="I69" s="429"/>
      <c r="J69" s="430"/>
      <c r="K69" s="429"/>
      <c r="L69" s="430"/>
      <c r="M69" s="429">
        <v>334.48000000000002</v>
      </c>
    </row>
    <row r="70">
      <c r="A70" s="426"/>
      <c r="B70" s="426"/>
      <c r="C70" s="426"/>
      <c r="D70" s="426" t="s">
        <v>518</v>
      </c>
      <c r="E70" s="427"/>
      <c r="F70" s="428"/>
      <c r="G70" s="428"/>
      <c r="H70" s="428"/>
      <c r="I70" s="429"/>
      <c r="J70" s="430"/>
      <c r="K70" s="429"/>
      <c r="L70" s="430"/>
      <c r="M70" s="429">
        <v>334.48000000000002</v>
      </c>
    </row>
    <row r="71" ht="27.600000000000001">
      <c r="A71" s="426"/>
      <c r="B71" s="426"/>
      <c r="C71" s="426" t="s">
        <v>940</v>
      </c>
      <c r="D71" s="426" t="s">
        <v>941</v>
      </c>
      <c r="E71" s="427" t="s">
        <v>206</v>
      </c>
      <c r="F71" s="428">
        <v>74</v>
      </c>
      <c r="G71" s="428"/>
      <c r="H71" s="428">
        <v>74</v>
      </c>
      <c r="I71" s="429"/>
      <c r="J71" s="430"/>
      <c r="K71" s="429"/>
      <c r="L71" s="430"/>
      <c r="M71" s="429">
        <v>247.52000000000001</v>
      </c>
    </row>
    <row r="72">
      <c r="A72" s="436"/>
      <c r="B72" s="436"/>
      <c r="C72" s="436" t="s">
        <v>942</v>
      </c>
      <c r="D72" s="436" t="s">
        <v>943</v>
      </c>
      <c r="E72" s="437" t="s">
        <v>206</v>
      </c>
      <c r="F72" s="438">
        <v>36</v>
      </c>
      <c r="G72" s="438"/>
      <c r="H72" s="438">
        <v>36</v>
      </c>
      <c r="I72" s="439"/>
      <c r="J72" s="440"/>
      <c r="K72" s="439"/>
      <c r="L72" s="440"/>
      <c r="M72" s="439">
        <v>120.41</v>
      </c>
    </row>
    <row r="73" ht="13.800000000000001">
      <c r="A73" s="293"/>
      <c r="B73" s="293"/>
      <c r="C73" s="293"/>
      <c r="D73" s="442" t="s">
        <v>523</v>
      </c>
      <c r="E73" s="442"/>
      <c r="F73" s="442"/>
      <c r="G73" s="442"/>
      <c r="H73" s="442"/>
      <c r="I73" s="442"/>
      <c r="J73" s="443">
        <v>23413.666666666668</v>
      </c>
      <c r="K73" s="443"/>
      <c r="L73" s="443">
        <v>702.40999999999997</v>
      </c>
      <c r="M73" s="443"/>
    </row>
    <row r="74" ht="28.800000000000001">
      <c r="A74" s="425" t="s">
        <v>459</v>
      </c>
      <c r="B74" s="425" t="s">
        <v>459</v>
      </c>
      <c r="C74" s="426" t="s">
        <v>955</v>
      </c>
      <c r="D74" s="426" t="s">
        <v>956</v>
      </c>
      <c r="E74" s="427" t="s">
        <v>957</v>
      </c>
      <c r="F74" s="428">
        <v>2</v>
      </c>
      <c r="G74" s="428"/>
      <c r="H74" s="428">
        <v>2</v>
      </c>
      <c r="I74" s="429"/>
      <c r="J74" s="430"/>
      <c r="K74" s="429"/>
      <c r="L74" s="430"/>
      <c r="M74" s="429"/>
    </row>
    <row r="75" ht="39.600000000000001">
      <c r="A75" s="293"/>
      <c r="B75" s="293"/>
      <c r="C75" s="431" t="s">
        <v>934</v>
      </c>
      <c r="D75" s="431" t="s">
        <v>935</v>
      </c>
      <c r="E75" s="431"/>
      <c r="F75" s="431"/>
      <c r="G75" s="431"/>
      <c r="H75" s="431"/>
      <c r="I75" s="431"/>
      <c r="J75" s="431"/>
      <c r="K75" s="431"/>
      <c r="L75" s="431"/>
      <c r="M75" s="431"/>
    </row>
    <row r="76">
      <c r="A76" s="433"/>
      <c r="B76" s="433"/>
      <c r="C76" s="428">
        <v>1</v>
      </c>
      <c r="D76" s="433" t="s">
        <v>504</v>
      </c>
      <c r="E76" s="427" t="s">
        <v>480</v>
      </c>
      <c r="F76" s="434"/>
      <c r="G76" s="428"/>
      <c r="H76" s="428">
        <v>5.8319999999999999</v>
      </c>
      <c r="I76" s="428"/>
      <c r="J76" s="428"/>
      <c r="K76" s="428"/>
      <c r="L76" s="428"/>
      <c r="M76" s="435">
        <v>4209.9400000000005</v>
      </c>
    </row>
    <row r="77">
      <c r="A77" s="426"/>
      <c r="B77" s="426"/>
      <c r="C77" s="426" t="s">
        <v>636</v>
      </c>
      <c r="D77" s="426" t="s">
        <v>637</v>
      </c>
      <c r="E77" s="427" t="s">
        <v>631</v>
      </c>
      <c r="F77" s="428">
        <v>0.96999999999999997</v>
      </c>
      <c r="G77" s="428">
        <v>1.2</v>
      </c>
      <c r="H77" s="428">
        <v>2.3279999999999998</v>
      </c>
      <c r="I77" s="429"/>
      <c r="J77" s="430"/>
      <c r="K77" s="429">
        <v>620.24000000000001</v>
      </c>
      <c r="L77" s="430"/>
      <c r="M77" s="429">
        <v>1443.9200000000001</v>
      </c>
    </row>
    <row r="78">
      <c r="A78" s="426"/>
      <c r="B78" s="426"/>
      <c r="C78" s="426" t="s">
        <v>958</v>
      </c>
      <c r="D78" s="436" t="s">
        <v>959</v>
      </c>
      <c r="E78" s="437" t="s">
        <v>631</v>
      </c>
      <c r="F78" s="438">
        <v>1.46</v>
      </c>
      <c r="G78" s="438">
        <v>1.2</v>
      </c>
      <c r="H78" s="438">
        <v>3.504</v>
      </c>
      <c r="I78" s="439"/>
      <c r="J78" s="440"/>
      <c r="K78" s="439">
        <v>789.38999999999999</v>
      </c>
      <c r="L78" s="440"/>
      <c r="M78" s="439">
        <v>2766.02</v>
      </c>
    </row>
    <row r="79">
      <c r="A79" s="426"/>
      <c r="B79" s="426"/>
      <c r="C79" s="426"/>
      <c r="D79" s="441" t="s">
        <v>517</v>
      </c>
      <c r="E79" s="427"/>
      <c r="F79" s="428"/>
      <c r="G79" s="428"/>
      <c r="H79" s="428"/>
      <c r="I79" s="429"/>
      <c r="J79" s="430"/>
      <c r="K79" s="429"/>
      <c r="L79" s="430"/>
      <c r="M79" s="429">
        <v>4209.9400000000005</v>
      </c>
    </row>
    <row r="80">
      <c r="A80" s="426"/>
      <c r="B80" s="426"/>
      <c r="C80" s="426"/>
      <c r="D80" s="426" t="s">
        <v>518</v>
      </c>
      <c r="E80" s="427"/>
      <c r="F80" s="428"/>
      <c r="G80" s="428"/>
      <c r="H80" s="428"/>
      <c r="I80" s="429"/>
      <c r="J80" s="430"/>
      <c r="K80" s="429"/>
      <c r="L80" s="430"/>
      <c r="M80" s="429">
        <v>4209.9400000000005</v>
      </c>
    </row>
    <row r="81" ht="27.600000000000001">
      <c r="A81" s="426"/>
      <c r="B81" s="426"/>
      <c r="C81" s="426" t="s">
        <v>940</v>
      </c>
      <c r="D81" s="426" t="s">
        <v>941</v>
      </c>
      <c r="E81" s="427" t="s">
        <v>206</v>
      </c>
      <c r="F81" s="428">
        <v>74</v>
      </c>
      <c r="G81" s="428"/>
      <c r="H81" s="428">
        <v>74</v>
      </c>
      <c r="I81" s="429"/>
      <c r="J81" s="430"/>
      <c r="K81" s="429"/>
      <c r="L81" s="430"/>
      <c r="M81" s="429">
        <v>3115.3600000000001</v>
      </c>
    </row>
    <row r="82">
      <c r="A82" s="436"/>
      <c r="B82" s="436"/>
      <c r="C82" s="436" t="s">
        <v>942</v>
      </c>
      <c r="D82" s="436" t="s">
        <v>943</v>
      </c>
      <c r="E82" s="437" t="s">
        <v>206</v>
      </c>
      <c r="F82" s="438">
        <v>36</v>
      </c>
      <c r="G82" s="438"/>
      <c r="H82" s="438">
        <v>36</v>
      </c>
      <c r="I82" s="439"/>
      <c r="J82" s="440"/>
      <c r="K82" s="439"/>
      <c r="L82" s="440"/>
      <c r="M82" s="439">
        <v>1515.5799999999999</v>
      </c>
    </row>
    <row r="83" ht="13.800000000000001">
      <c r="A83" s="293"/>
      <c r="B83" s="293"/>
      <c r="C83" s="293"/>
      <c r="D83" s="442" t="s">
        <v>523</v>
      </c>
      <c r="E83" s="442"/>
      <c r="F83" s="442"/>
      <c r="G83" s="442"/>
      <c r="H83" s="442"/>
      <c r="I83" s="442"/>
      <c r="J83" s="443">
        <v>4420.4400000000005</v>
      </c>
      <c r="K83" s="443"/>
      <c r="L83" s="443">
        <v>8840.880000000001</v>
      </c>
      <c r="M83" s="443"/>
    </row>
    <row r="84" ht="13.199999999999999">
      <c r="A84" s="293"/>
      <c r="B84" s="293"/>
      <c r="C84" s="293"/>
      <c r="D84" s="293"/>
      <c r="E84" s="293"/>
      <c r="F84" s="293"/>
      <c r="G84" s="293"/>
      <c r="H84" s="293"/>
      <c r="I84" s="293"/>
      <c r="J84" s="293"/>
      <c r="K84" s="293"/>
      <c r="L84" s="293"/>
      <c r="M84" s="293"/>
    </row>
    <row r="85" ht="13.800000000000001">
      <c r="A85" s="446"/>
      <c r="B85" s="446"/>
      <c r="C85" s="447"/>
      <c r="D85" s="441" t="s">
        <v>564</v>
      </c>
      <c r="E85" s="441"/>
      <c r="F85" s="441"/>
      <c r="G85" s="441"/>
      <c r="H85" s="441"/>
      <c r="I85" s="441"/>
      <c r="J85" s="435"/>
      <c r="K85" s="446"/>
      <c r="L85" s="448"/>
      <c r="M85" s="435">
        <v>11424.76</v>
      </c>
    </row>
    <row r="86" ht="13.800000000000001">
      <c r="A86" s="449"/>
      <c r="B86" s="449"/>
      <c r="C86" s="450"/>
      <c r="D86" s="451" t="s">
        <v>565</v>
      </c>
      <c r="E86" s="426"/>
      <c r="F86" s="426"/>
      <c r="G86" s="426"/>
      <c r="H86" s="426"/>
      <c r="I86" s="426"/>
      <c r="J86" s="429"/>
      <c r="K86" s="449"/>
      <c r="L86" s="428"/>
      <c r="M86" s="429"/>
    </row>
    <row r="87" ht="13.800000000000001">
      <c r="A87" s="449"/>
      <c r="B87" s="449"/>
      <c r="C87" s="450"/>
      <c r="D87" s="426" t="s">
        <v>566</v>
      </c>
      <c r="E87" s="426"/>
      <c r="F87" s="426"/>
      <c r="G87" s="426"/>
      <c r="H87" s="426"/>
      <c r="I87" s="426"/>
      <c r="J87" s="429"/>
      <c r="K87" s="449"/>
      <c r="L87" s="428"/>
      <c r="M87" s="429">
        <v>11424.76</v>
      </c>
    </row>
    <row r="88" ht="13.800000000000001">
      <c r="A88" s="449"/>
      <c r="B88" s="449"/>
      <c r="C88" s="450"/>
      <c r="D88" s="426" t="s">
        <v>567</v>
      </c>
      <c r="E88" s="426"/>
      <c r="F88" s="426"/>
      <c r="G88" s="426"/>
      <c r="H88" s="426"/>
      <c r="I88" s="426"/>
      <c r="J88" s="429"/>
      <c r="K88" s="449"/>
      <c r="L88" s="428"/>
      <c r="M88" s="429">
        <v>0</v>
      </c>
    </row>
    <row r="89" ht="13.800000000000001">
      <c r="A89" s="449"/>
      <c r="B89" s="449"/>
      <c r="C89" s="450"/>
      <c r="D89" s="451" t="s">
        <v>568</v>
      </c>
      <c r="E89" s="426"/>
      <c r="F89" s="426"/>
      <c r="G89" s="426"/>
      <c r="H89" s="426"/>
      <c r="I89" s="426"/>
      <c r="J89" s="429"/>
      <c r="K89" s="449"/>
      <c r="L89" s="428"/>
      <c r="M89" s="429"/>
    </row>
    <row r="90" ht="13.800000000000001">
      <c r="A90" s="449"/>
      <c r="B90" s="449"/>
      <c r="C90" s="450"/>
      <c r="D90" s="426" t="s">
        <v>567</v>
      </c>
      <c r="E90" s="426"/>
      <c r="F90" s="426"/>
      <c r="G90" s="426"/>
      <c r="H90" s="426"/>
      <c r="I90" s="426"/>
      <c r="J90" s="429"/>
      <c r="K90" s="449"/>
      <c r="L90" s="428"/>
      <c r="M90" s="429">
        <v>0</v>
      </c>
    </row>
    <row r="91" ht="13.800000000000001">
      <c r="A91" s="449"/>
      <c r="B91" s="449"/>
      <c r="C91" s="450"/>
      <c r="D91" s="451" t="s">
        <v>569</v>
      </c>
      <c r="E91" s="426"/>
      <c r="F91" s="426"/>
      <c r="G91" s="426"/>
      <c r="H91" s="426"/>
      <c r="I91" s="426"/>
      <c r="J91" s="429"/>
      <c r="K91" s="449"/>
      <c r="L91" s="428"/>
      <c r="M91" s="429"/>
    </row>
    <row r="92" ht="13.800000000000001">
      <c r="A92" s="449"/>
      <c r="B92" s="449"/>
      <c r="C92" s="450"/>
      <c r="D92" s="426" t="s">
        <v>570</v>
      </c>
      <c r="E92" s="426"/>
      <c r="F92" s="426"/>
      <c r="G92" s="426"/>
      <c r="H92" s="426"/>
      <c r="I92" s="426"/>
      <c r="J92" s="429"/>
      <c r="K92" s="449"/>
      <c r="L92" s="428"/>
      <c r="M92" s="429">
        <v>0</v>
      </c>
    </row>
    <row r="93" ht="13.800000000000001">
      <c r="A93" s="449"/>
      <c r="B93" s="449"/>
      <c r="C93" s="450"/>
      <c r="D93" s="426" t="s">
        <v>571</v>
      </c>
      <c r="E93" s="426"/>
      <c r="F93" s="426"/>
      <c r="G93" s="426"/>
      <c r="H93" s="426"/>
      <c r="I93" s="426"/>
      <c r="J93" s="429"/>
      <c r="K93" s="449"/>
      <c r="L93" s="428"/>
      <c r="M93" s="429">
        <v>0</v>
      </c>
    </row>
    <row r="94" ht="13.800000000000001">
      <c r="A94" s="449"/>
      <c r="B94" s="449"/>
      <c r="C94" s="450"/>
      <c r="D94" s="426" t="s">
        <v>572</v>
      </c>
      <c r="E94" s="426"/>
      <c r="F94" s="426"/>
      <c r="G94" s="426"/>
      <c r="H94" s="426"/>
      <c r="I94" s="426"/>
      <c r="J94" s="429"/>
      <c r="K94" s="449"/>
      <c r="L94" s="428"/>
      <c r="M94" s="429">
        <v>0</v>
      </c>
    </row>
    <row r="95" ht="13.800000000000001">
      <c r="A95" s="449"/>
      <c r="B95" s="449"/>
      <c r="C95" s="450"/>
      <c r="D95" s="451" t="s">
        <v>568</v>
      </c>
      <c r="E95" s="426"/>
      <c r="F95" s="426"/>
      <c r="G95" s="426"/>
      <c r="H95" s="426"/>
      <c r="I95" s="426"/>
      <c r="J95" s="429"/>
      <c r="K95" s="449"/>
      <c r="L95" s="428"/>
      <c r="M95" s="429"/>
    </row>
    <row r="96" ht="13.800000000000001">
      <c r="A96" s="449"/>
      <c r="B96" s="449"/>
      <c r="C96" s="450"/>
      <c r="D96" s="426" t="s">
        <v>573</v>
      </c>
      <c r="E96" s="426"/>
      <c r="F96" s="426"/>
      <c r="G96" s="426"/>
      <c r="H96" s="426"/>
      <c r="I96" s="426"/>
      <c r="J96" s="429"/>
      <c r="K96" s="449"/>
      <c r="L96" s="428"/>
      <c r="M96" s="429">
        <v>0</v>
      </c>
    </row>
    <row r="97" ht="13.800000000000001">
      <c r="A97" s="449"/>
      <c r="B97" s="449"/>
      <c r="C97" s="450"/>
      <c r="D97" s="426" t="s">
        <v>574</v>
      </c>
      <c r="E97" s="426"/>
      <c r="F97" s="426"/>
      <c r="G97" s="426"/>
      <c r="H97" s="426"/>
      <c r="I97" s="426"/>
      <c r="J97" s="429"/>
      <c r="K97" s="449"/>
      <c r="L97" s="428"/>
      <c r="M97" s="429">
        <v>0</v>
      </c>
    </row>
    <row r="98" ht="13.800000000000001">
      <c r="A98" s="449"/>
      <c r="B98" s="449"/>
      <c r="C98" s="450"/>
      <c r="D98" s="426" t="s">
        <v>575</v>
      </c>
      <c r="E98" s="426"/>
      <c r="F98" s="426"/>
      <c r="G98" s="426"/>
      <c r="H98" s="426"/>
      <c r="I98" s="426"/>
      <c r="J98" s="429"/>
      <c r="K98" s="449"/>
      <c r="L98" s="428"/>
      <c r="M98" s="429">
        <v>0</v>
      </c>
    </row>
    <row r="99" ht="13.800000000000001">
      <c r="A99" s="449"/>
      <c r="B99" s="449"/>
      <c r="C99" s="450"/>
      <c r="D99" s="426" t="s">
        <v>576</v>
      </c>
      <c r="E99" s="426"/>
      <c r="F99" s="426"/>
      <c r="G99" s="426"/>
      <c r="H99" s="426"/>
      <c r="I99" s="426"/>
      <c r="J99" s="429"/>
      <c r="K99" s="449"/>
      <c r="L99" s="428"/>
      <c r="M99" s="429">
        <v>11424.76</v>
      </c>
    </row>
    <row r="100" ht="13.800000000000001">
      <c r="A100" s="449"/>
      <c r="B100" s="449"/>
      <c r="C100" s="450"/>
      <c r="D100" s="426" t="s">
        <v>577</v>
      </c>
      <c r="E100" s="426"/>
      <c r="F100" s="426"/>
      <c r="G100" s="426"/>
      <c r="H100" s="426"/>
      <c r="I100" s="426"/>
      <c r="J100" s="429"/>
      <c r="K100" s="449"/>
      <c r="L100" s="428"/>
      <c r="M100" s="429">
        <v>8454.3299999999999</v>
      </c>
    </row>
    <row r="101" ht="13.800000000000001">
      <c r="A101" s="449"/>
      <c r="B101" s="449"/>
      <c r="C101" s="450"/>
      <c r="D101" s="426" t="s">
        <v>578</v>
      </c>
      <c r="E101" s="426"/>
      <c r="F101" s="426"/>
      <c r="G101" s="426"/>
      <c r="H101" s="426"/>
      <c r="I101" s="426"/>
      <c r="J101" s="429"/>
      <c r="K101" s="449"/>
      <c r="L101" s="428"/>
      <c r="M101" s="429">
        <v>4112.9099999999999</v>
      </c>
    </row>
    <row r="102" ht="13.800000000000001">
      <c r="A102" s="449"/>
      <c r="B102" s="449"/>
      <c r="C102" s="450"/>
      <c r="D102" s="426" t="s">
        <v>579</v>
      </c>
      <c r="E102" s="426"/>
      <c r="F102" s="426"/>
      <c r="G102" s="426"/>
      <c r="H102" s="426"/>
      <c r="I102" s="426"/>
      <c r="J102" s="429"/>
      <c r="K102" s="449"/>
      <c r="L102" s="428"/>
      <c r="M102" s="429">
        <v>0</v>
      </c>
    </row>
    <row r="103" ht="13.800000000000001">
      <c r="A103" s="449"/>
      <c r="B103" s="449"/>
      <c r="C103" s="450"/>
      <c r="D103" s="451" t="s">
        <v>565</v>
      </c>
      <c r="E103" s="426"/>
      <c r="F103" s="426"/>
      <c r="G103" s="426"/>
      <c r="H103" s="426"/>
      <c r="I103" s="426"/>
      <c r="J103" s="429"/>
      <c r="K103" s="449"/>
      <c r="L103" s="428"/>
      <c r="M103" s="429"/>
    </row>
    <row r="104" ht="13.800000000000001">
      <c r="A104" s="449"/>
      <c r="B104" s="449"/>
      <c r="C104" s="450"/>
      <c r="D104" s="426" t="s">
        <v>580</v>
      </c>
      <c r="E104" s="426"/>
      <c r="F104" s="426"/>
      <c r="G104" s="426"/>
      <c r="H104" s="426"/>
      <c r="I104" s="426"/>
      <c r="J104" s="429"/>
      <c r="K104" s="449"/>
      <c r="L104" s="428"/>
      <c r="M104" s="429">
        <v>0</v>
      </c>
    </row>
    <row r="105" ht="13.800000000000001">
      <c r="A105" s="449"/>
      <c r="B105" s="449"/>
      <c r="C105" s="450"/>
      <c r="D105" s="426" t="s">
        <v>581</v>
      </c>
      <c r="E105" s="426"/>
      <c r="F105" s="426"/>
      <c r="G105" s="426"/>
      <c r="H105" s="426"/>
      <c r="I105" s="426"/>
      <c r="J105" s="429"/>
      <c r="K105" s="449"/>
      <c r="L105" s="428"/>
      <c r="M105" s="429">
        <v>0</v>
      </c>
    </row>
    <row r="106" ht="13.800000000000001">
      <c r="A106" s="449"/>
      <c r="B106" s="449"/>
      <c r="C106" s="450"/>
      <c r="D106" s="426" t="s">
        <v>582</v>
      </c>
      <c r="E106" s="426"/>
      <c r="F106" s="426"/>
      <c r="G106" s="426"/>
      <c r="H106" s="426"/>
      <c r="I106" s="426"/>
      <c r="J106" s="429"/>
      <c r="K106" s="449"/>
      <c r="L106" s="428"/>
      <c r="M106" s="429"/>
    </row>
    <row r="107" ht="13.800000000000001">
      <c r="A107" s="449"/>
      <c r="B107" s="449"/>
      <c r="C107" s="450"/>
      <c r="D107" s="426" t="s">
        <v>582</v>
      </c>
      <c r="E107" s="426"/>
      <c r="F107" s="426"/>
      <c r="G107" s="426"/>
      <c r="H107" s="426"/>
      <c r="I107" s="426"/>
      <c r="J107" s="429"/>
      <c r="K107" s="449"/>
      <c r="L107" s="428"/>
      <c r="M107" s="429">
        <v>0</v>
      </c>
    </row>
    <row r="108" ht="13.800000000000001">
      <c r="A108" s="449"/>
      <c r="B108" s="449"/>
      <c r="C108" s="450"/>
      <c r="D108" s="426" t="s">
        <v>583</v>
      </c>
      <c r="E108" s="426"/>
      <c r="F108" s="426"/>
      <c r="G108" s="426"/>
      <c r="H108" s="426"/>
      <c r="I108" s="426"/>
      <c r="J108" s="429"/>
      <c r="K108" s="449"/>
      <c r="L108" s="428"/>
      <c r="M108" s="429">
        <v>0</v>
      </c>
    </row>
    <row r="109" ht="13.800000000000001">
      <c r="A109" s="446"/>
      <c r="B109" s="446"/>
      <c r="C109" s="447"/>
      <c r="D109" s="441" t="s">
        <v>584</v>
      </c>
      <c r="E109" s="441"/>
      <c r="F109" s="441"/>
      <c r="G109" s="441"/>
      <c r="H109" s="441"/>
      <c r="I109" s="441"/>
      <c r="J109" s="435"/>
      <c r="K109" s="446"/>
      <c r="L109" s="448"/>
      <c r="M109" s="435">
        <v>23992</v>
      </c>
    </row>
    <row r="110" ht="13.800000000000001">
      <c r="A110" s="449"/>
      <c r="B110" s="449"/>
      <c r="C110" s="450"/>
      <c r="D110" s="451" t="s">
        <v>585</v>
      </c>
      <c r="E110" s="426"/>
      <c r="F110" s="426"/>
      <c r="G110" s="426"/>
      <c r="H110" s="426"/>
      <c r="I110" s="426"/>
      <c r="J110" s="429"/>
      <c r="K110" s="449"/>
      <c r="L110" s="428"/>
      <c r="M110" s="429"/>
    </row>
    <row r="111" ht="13.800000000000001">
      <c r="A111" s="449"/>
      <c r="B111" s="449"/>
      <c r="C111" s="450"/>
      <c r="D111" s="426" t="s">
        <v>586</v>
      </c>
      <c r="E111" s="426"/>
      <c r="F111" s="426"/>
      <c r="G111" s="426"/>
      <c r="H111" s="426"/>
      <c r="I111" s="426"/>
      <c r="J111" s="429"/>
      <c r="K111" s="449"/>
      <c r="L111" s="428"/>
      <c r="M111" s="429">
        <v>0</v>
      </c>
    </row>
    <row r="112" ht="13.800000000000001">
      <c r="A112" s="449"/>
      <c r="B112" s="449"/>
      <c r="C112" s="450"/>
      <c r="D112" s="426" t="s">
        <v>587</v>
      </c>
      <c r="E112" s="426"/>
      <c r="F112" s="426"/>
      <c r="G112" s="426"/>
      <c r="H112" s="426"/>
      <c r="I112" s="426"/>
      <c r="J112" s="429"/>
      <c r="K112" s="449"/>
      <c r="L112" s="428"/>
      <c r="M112" s="429">
        <v>0</v>
      </c>
    </row>
    <row r="113" ht="13.800000000000001">
      <c r="A113" s="449"/>
      <c r="B113" s="449"/>
      <c r="C113" s="450"/>
      <c r="D113" s="426" t="s">
        <v>588</v>
      </c>
      <c r="E113" s="426"/>
      <c r="F113" s="426"/>
      <c r="G113" s="430"/>
      <c r="H113" s="434">
        <v>15.80256</v>
      </c>
      <c r="I113" s="449"/>
      <c r="J113" s="449"/>
      <c r="K113" s="449"/>
      <c r="L113" s="449"/>
      <c r="M113" s="449"/>
    </row>
    <row r="114" ht="13.800000000000001">
      <c r="A114" s="449"/>
      <c r="B114" s="449"/>
      <c r="C114" s="450"/>
      <c r="D114" s="426" t="s">
        <v>589</v>
      </c>
      <c r="E114" s="426"/>
      <c r="F114" s="426"/>
      <c r="G114" s="430"/>
      <c r="H114" s="434">
        <v>0</v>
      </c>
      <c r="I114" s="449"/>
      <c r="J114" s="449"/>
      <c r="K114" s="449"/>
      <c r="L114" s="449"/>
      <c r="M114" s="449"/>
    </row>
    <row r="115" ht="13.199999999999999">
      <c r="A115" s="293"/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3"/>
    </row>
    <row r="116" ht="13.199999999999999">
      <c r="A116" s="293"/>
      <c r="B116" s="293"/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</row>
    <row r="117" ht="13.800000000000001">
      <c r="A117" s="452"/>
      <c r="B117" s="452"/>
      <c r="C117" s="453"/>
      <c r="D117" s="454" t="s">
        <v>1874</v>
      </c>
      <c r="E117" s="454"/>
      <c r="F117" s="454"/>
      <c r="G117" s="454"/>
      <c r="H117" s="454"/>
      <c r="I117" s="454"/>
      <c r="J117" s="443"/>
      <c r="K117" s="452"/>
      <c r="L117" s="455"/>
      <c r="M117" s="443"/>
    </row>
    <row r="118" ht="13.199999999999999">
      <c r="A118" s="293"/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</row>
    <row r="119" ht="13.800000000000001">
      <c r="A119" s="446"/>
      <c r="B119" s="446"/>
      <c r="C119" s="447"/>
      <c r="D119" s="441" t="s">
        <v>591</v>
      </c>
      <c r="E119" s="441"/>
      <c r="F119" s="441"/>
      <c r="G119" s="441"/>
      <c r="H119" s="441"/>
      <c r="I119" s="441"/>
      <c r="J119" s="435"/>
      <c r="K119" s="446"/>
      <c r="L119" s="448"/>
      <c r="M119" s="435">
        <v>0</v>
      </c>
    </row>
    <row r="120" ht="13.800000000000001">
      <c r="A120" s="449"/>
      <c r="B120" s="449"/>
      <c r="C120" s="450"/>
      <c r="D120" s="451" t="s">
        <v>565</v>
      </c>
      <c r="E120" s="426"/>
      <c r="F120" s="426"/>
      <c r="G120" s="426"/>
      <c r="H120" s="426"/>
      <c r="I120" s="426"/>
      <c r="J120" s="429"/>
      <c r="K120" s="449"/>
      <c r="L120" s="428"/>
      <c r="M120" s="429"/>
    </row>
    <row r="121" ht="13.800000000000001">
      <c r="A121" s="449"/>
      <c r="B121" s="449"/>
      <c r="C121" s="450"/>
      <c r="D121" s="426" t="s">
        <v>592</v>
      </c>
      <c r="E121" s="426"/>
      <c r="F121" s="426"/>
      <c r="G121" s="426"/>
      <c r="H121" s="426"/>
      <c r="I121" s="426"/>
      <c r="J121" s="429"/>
      <c r="K121" s="449"/>
      <c r="L121" s="428"/>
      <c r="M121" s="429">
        <v>0</v>
      </c>
    </row>
    <row r="122" ht="13.800000000000001">
      <c r="A122" s="449"/>
      <c r="B122" s="449"/>
      <c r="C122" s="450"/>
      <c r="D122" s="451" t="s">
        <v>565</v>
      </c>
      <c r="E122" s="426"/>
      <c r="F122" s="426"/>
      <c r="G122" s="426"/>
      <c r="H122" s="426"/>
      <c r="I122" s="426"/>
      <c r="J122" s="429"/>
      <c r="K122" s="449"/>
      <c r="L122" s="428"/>
      <c r="M122" s="429"/>
    </row>
    <row r="123" ht="13.800000000000001">
      <c r="A123" s="449"/>
      <c r="B123" s="449"/>
      <c r="C123" s="450"/>
      <c r="D123" s="426" t="s">
        <v>593</v>
      </c>
      <c r="E123" s="426"/>
      <c r="F123" s="426"/>
      <c r="G123" s="426"/>
      <c r="H123" s="426"/>
      <c r="I123" s="426"/>
      <c r="J123" s="429"/>
      <c r="K123" s="449"/>
      <c r="L123" s="428"/>
      <c r="M123" s="429">
        <v>0</v>
      </c>
    </row>
    <row r="124" ht="13.800000000000001">
      <c r="A124" s="449"/>
      <c r="B124" s="449"/>
      <c r="C124" s="450"/>
      <c r="D124" s="426" t="s">
        <v>567</v>
      </c>
      <c r="E124" s="426"/>
      <c r="F124" s="426"/>
      <c r="G124" s="426"/>
      <c r="H124" s="426"/>
      <c r="I124" s="426"/>
      <c r="J124" s="429"/>
      <c r="K124" s="449"/>
      <c r="L124" s="428"/>
      <c r="M124" s="429">
        <v>0</v>
      </c>
    </row>
    <row r="125" ht="13.800000000000001">
      <c r="A125" s="449"/>
      <c r="B125" s="449"/>
      <c r="C125" s="450"/>
      <c r="D125" s="451" t="s">
        <v>568</v>
      </c>
      <c r="E125" s="426"/>
      <c r="F125" s="426"/>
      <c r="G125" s="426"/>
      <c r="H125" s="426"/>
      <c r="I125" s="426"/>
      <c r="J125" s="429"/>
      <c r="K125" s="449"/>
      <c r="L125" s="428"/>
      <c r="M125" s="429"/>
    </row>
    <row r="126" ht="13.800000000000001">
      <c r="A126" s="449"/>
      <c r="B126" s="449"/>
      <c r="C126" s="450"/>
      <c r="D126" s="426" t="s">
        <v>567</v>
      </c>
      <c r="E126" s="426"/>
      <c r="F126" s="426"/>
      <c r="G126" s="426"/>
      <c r="H126" s="426"/>
      <c r="I126" s="426"/>
      <c r="J126" s="429"/>
      <c r="K126" s="449"/>
      <c r="L126" s="428"/>
      <c r="M126" s="429">
        <v>0</v>
      </c>
    </row>
    <row r="127" ht="13.800000000000001">
      <c r="A127" s="449"/>
      <c r="B127" s="449"/>
      <c r="C127" s="450"/>
      <c r="D127" s="451" t="s">
        <v>569</v>
      </c>
      <c r="E127" s="426"/>
      <c r="F127" s="426"/>
      <c r="G127" s="426"/>
      <c r="H127" s="426"/>
      <c r="I127" s="426"/>
      <c r="J127" s="429"/>
      <c r="K127" s="449"/>
      <c r="L127" s="428"/>
      <c r="M127" s="429"/>
    </row>
    <row r="128" ht="13.800000000000001">
      <c r="A128" s="449"/>
      <c r="B128" s="449"/>
      <c r="C128" s="450"/>
      <c r="D128" s="426" t="s">
        <v>570</v>
      </c>
      <c r="E128" s="426"/>
      <c r="F128" s="426"/>
      <c r="G128" s="426"/>
      <c r="H128" s="426"/>
      <c r="I128" s="426"/>
      <c r="J128" s="429"/>
      <c r="K128" s="449"/>
      <c r="L128" s="428"/>
      <c r="M128" s="429">
        <v>0</v>
      </c>
    </row>
    <row r="129" ht="13.800000000000001">
      <c r="A129" s="449"/>
      <c r="B129" s="449"/>
      <c r="C129" s="450"/>
      <c r="D129" s="426" t="s">
        <v>571</v>
      </c>
      <c r="E129" s="426"/>
      <c r="F129" s="426"/>
      <c r="G129" s="426"/>
      <c r="H129" s="426"/>
      <c r="I129" s="426"/>
      <c r="J129" s="429"/>
      <c r="K129" s="449"/>
      <c r="L129" s="428"/>
      <c r="M129" s="429">
        <v>0</v>
      </c>
    </row>
    <row r="130" ht="13.800000000000001">
      <c r="A130" s="449"/>
      <c r="B130" s="449"/>
      <c r="C130" s="450"/>
      <c r="D130" s="426" t="s">
        <v>572</v>
      </c>
      <c r="E130" s="426"/>
      <c r="F130" s="426"/>
      <c r="G130" s="426"/>
      <c r="H130" s="426"/>
      <c r="I130" s="426"/>
      <c r="J130" s="429"/>
      <c r="K130" s="449"/>
      <c r="L130" s="428"/>
      <c r="M130" s="429">
        <v>0</v>
      </c>
    </row>
    <row r="131" ht="13.800000000000001">
      <c r="A131" s="449"/>
      <c r="B131" s="449"/>
      <c r="C131" s="450"/>
      <c r="D131" s="451" t="s">
        <v>568</v>
      </c>
      <c r="E131" s="426"/>
      <c r="F131" s="426"/>
      <c r="G131" s="426"/>
      <c r="H131" s="426"/>
      <c r="I131" s="426"/>
      <c r="J131" s="429"/>
      <c r="K131" s="449"/>
      <c r="L131" s="428"/>
      <c r="M131" s="429"/>
    </row>
    <row r="132" ht="13.800000000000001">
      <c r="A132" s="449"/>
      <c r="B132" s="449"/>
      <c r="C132" s="450"/>
      <c r="D132" s="426" t="s">
        <v>573</v>
      </c>
      <c r="E132" s="426"/>
      <c r="F132" s="426"/>
      <c r="G132" s="426"/>
      <c r="H132" s="426"/>
      <c r="I132" s="426"/>
      <c r="J132" s="429"/>
      <c r="K132" s="449"/>
      <c r="L132" s="428"/>
      <c r="M132" s="429">
        <v>0</v>
      </c>
    </row>
    <row r="133" ht="13.800000000000001">
      <c r="A133" s="449"/>
      <c r="B133" s="449"/>
      <c r="C133" s="450"/>
      <c r="D133" s="426" t="s">
        <v>574</v>
      </c>
      <c r="E133" s="426"/>
      <c r="F133" s="426"/>
      <c r="G133" s="426"/>
      <c r="H133" s="426"/>
      <c r="I133" s="426"/>
      <c r="J133" s="429"/>
      <c r="K133" s="449"/>
      <c r="L133" s="428"/>
      <c r="M133" s="429">
        <v>0</v>
      </c>
    </row>
    <row r="134" ht="13.800000000000001">
      <c r="A134" s="449"/>
      <c r="B134" s="449"/>
      <c r="C134" s="450"/>
      <c r="D134" s="426" t="s">
        <v>575</v>
      </c>
      <c r="E134" s="426"/>
      <c r="F134" s="426"/>
      <c r="G134" s="426"/>
      <c r="H134" s="426"/>
      <c r="I134" s="426"/>
      <c r="J134" s="429"/>
      <c r="K134" s="449"/>
      <c r="L134" s="428"/>
      <c r="M134" s="429">
        <v>0</v>
      </c>
    </row>
    <row r="135" ht="13.800000000000001">
      <c r="A135" s="449"/>
      <c r="B135" s="449"/>
      <c r="C135" s="450"/>
      <c r="D135" s="426" t="s">
        <v>594</v>
      </c>
      <c r="E135" s="426"/>
      <c r="F135" s="426"/>
      <c r="G135" s="426"/>
      <c r="H135" s="426"/>
      <c r="I135" s="426"/>
      <c r="J135" s="429"/>
      <c r="K135" s="449"/>
      <c r="L135" s="428"/>
      <c r="M135" s="429">
        <v>0</v>
      </c>
    </row>
    <row r="136" ht="13.800000000000001">
      <c r="A136" s="449"/>
      <c r="B136" s="449"/>
      <c r="C136" s="450"/>
      <c r="D136" s="426" t="s">
        <v>595</v>
      </c>
      <c r="E136" s="426"/>
      <c r="F136" s="426"/>
      <c r="G136" s="426"/>
      <c r="H136" s="426"/>
      <c r="I136" s="426"/>
      <c r="J136" s="429"/>
      <c r="K136" s="449"/>
      <c r="L136" s="428"/>
      <c r="M136" s="429">
        <v>0</v>
      </c>
    </row>
    <row r="137" ht="13.800000000000001">
      <c r="A137" s="449"/>
      <c r="B137" s="449"/>
      <c r="C137" s="450"/>
      <c r="D137" s="426" t="s">
        <v>596</v>
      </c>
      <c r="E137" s="426"/>
      <c r="F137" s="426"/>
      <c r="G137" s="426"/>
      <c r="H137" s="426"/>
      <c r="I137" s="426"/>
      <c r="J137" s="429"/>
      <c r="K137" s="449"/>
      <c r="L137" s="428"/>
      <c r="M137" s="429">
        <v>0</v>
      </c>
    </row>
    <row r="138" ht="13.199999999999999">
      <c r="A138" s="293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</row>
    <row r="139" ht="13.800000000000001">
      <c r="A139" s="446"/>
      <c r="B139" s="446"/>
      <c r="C139" s="447"/>
      <c r="D139" s="441" t="s">
        <v>597</v>
      </c>
      <c r="E139" s="441"/>
      <c r="F139" s="441"/>
      <c r="G139" s="441"/>
      <c r="H139" s="441"/>
      <c r="I139" s="441"/>
      <c r="J139" s="435"/>
      <c r="K139" s="446"/>
      <c r="L139" s="448"/>
      <c r="M139" s="435">
        <v>0</v>
      </c>
    </row>
    <row r="140" ht="13.800000000000001">
      <c r="A140" s="449"/>
      <c r="B140" s="449"/>
      <c r="C140" s="450"/>
      <c r="D140" s="451" t="s">
        <v>565</v>
      </c>
      <c r="E140" s="426"/>
      <c r="F140" s="426"/>
      <c r="G140" s="426"/>
      <c r="H140" s="426"/>
      <c r="I140" s="426"/>
      <c r="J140" s="429"/>
      <c r="K140" s="449"/>
      <c r="L140" s="428"/>
      <c r="M140" s="429"/>
    </row>
    <row r="141" ht="13.800000000000001">
      <c r="A141" s="449"/>
      <c r="B141" s="449"/>
      <c r="C141" s="450"/>
      <c r="D141" s="426" t="s">
        <v>592</v>
      </c>
      <c r="E141" s="426"/>
      <c r="F141" s="426"/>
      <c r="G141" s="426"/>
      <c r="H141" s="426"/>
      <c r="I141" s="426"/>
      <c r="J141" s="429"/>
      <c r="K141" s="449"/>
      <c r="L141" s="428"/>
      <c r="M141" s="429">
        <v>0</v>
      </c>
    </row>
    <row r="142" ht="13.800000000000001">
      <c r="A142" s="449"/>
      <c r="B142" s="449"/>
      <c r="C142" s="450"/>
      <c r="D142" s="451" t="s">
        <v>565</v>
      </c>
      <c r="E142" s="426"/>
      <c r="F142" s="426"/>
      <c r="G142" s="426"/>
      <c r="H142" s="426"/>
      <c r="I142" s="426"/>
      <c r="J142" s="429"/>
      <c r="K142" s="449"/>
      <c r="L142" s="428"/>
      <c r="M142" s="429"/>
    </row>
    <row r="143" ht="13.800000000000001">
      <c r="A143" s="449"/>
      <c r="B143" s="449"/>
      <c r="C143" s="450"/>
      <c r="D143" s="426" t="s">
        <v>593</v>
      </c>
      <c r="E143" s="426"/>
      <c r="F143" s="426"/>
      <c r="G143" s="426"/>
      <c r="H143" s="426"/>
      <c r="I143" s="426"/>
      <c r="J143" s="429"/>
      <c r="K143" s="449"/>
      <c r="L143" s="428"/>
      <c r="M143" s="429">
        <v>0</v>
      </c>
    </row>
    <row r="144" ht="13.800000000000001">
      <c r="A144" s="449"/>
      <c r="B144" s="449"/>
      <c r="C144" s="450"/>
      <c r="D144" s="426" t="s">
        <v>567</v>
      </c>
      <c r="E144" s="426"/>
      <c r="F144" s="426"/>
      <c r="G144" s="426"/>
      <c r="H144" s="426"/>
      <c r="I144" s="426"/>
      <c r="J144" s="429"/>
      <c r="K144" s="449"/>
      <c r="L144" s="428"/>
      <c r="M144" s="429">
        <v>0</v>
      </c>
    </row>
    <row r="145" ht="13.800000000000001">
      <c r="A145" s="449"/>
      <c r="B145" s="449"/>
      <c r="C145" s="450"/>
      <c r="D145" s="451" t="s">
        <v>568</v>
      </c>
      <c r="E145" s="426"/>
      <c r="F145" s="426"/>
      <c r="G145" s="426"/>
      <c r="H145" s="426"/>
      <c r="I145" s="426"/>
      <c r="J145" s="429"/>
      <c r="K145" s="449"/>
      <c r="L145" s="428"/>
      <c r="M145" s="429"/>
    </row>
    <row r="146" ht="13.800000000000001">
      <c r="A146" s="449"/>
      <c r="B146" s="449"/>
      <c r="C146" s="450"/>
      <c r="D146" s="426" t="s">
        <v>567</v>
      </c>
      <c r="E146" s="426"/>
      <c r="F146" s="426"/>
      <c r="G146" s="426"/>
      <c r="H146" s="426"/>
      <c r="I146" s="426"/>
      <c r="J146" s="429"/>
      <c r="K146" s="449"/>
      <c r="L146" s="428"/>
      <c r="M146" s="429">
        <v>0</v>
      </c>
    </row>
    <row r="147" ht="13.800000000000001">
      <c r="A147" s="449"/>
      <c r="B147" s="449"/>
      <c r="C147" s="450"/>
      <c r="D147" s="451" t="s">
        <v>569</v>
      </c>
      <c r="E147" s="426"/>
      <c r="F147" s="426"/>
      <c r="G147" s="426"/>
      <c r="H147" s="426"/>
      <c r="I147" s="426"/>
      <c r="J147" s="429"/>
      <c r="K147" s="449"/>
      <c r="L147" s="428"/>
      <c r="M147" s="429"/>
    </row>
    <row r="148" ht="13.800000000000001">
      <c r="A148" s="449"/>
      <c r="B148" s="449"/>
      <c r="C148" s="450"/>
      <c r="D148" s="426" t="s">
        <v>570</v>
      </c>
      <c r="E148" s="426"/>
      <c r="F148" s="426"/>
      <c r="G148" s="426"/>
      <c r="H148" s="426"/>
      <c r="I148" s="426"/>
      <c r="J148" s="429"/>
      <c r="K148" s="449"/>
      <c r="L148" s="428"/>
      <c r="M148" s="429">
        <v>0</v>
      </c>
    </row>
    <row r="149" ht="13.800000000000001">
      <c r="A149" s="449"/>
      <c r="B149" s="449"/>
      <c r="C149" s="450"/>
      <c r="D149" s="426" t="s">
        <v>571</v>
      </c>
      <c r="E149" s="426"/>
      <c r="F149" s="426"/>
      <c r="G149" s="426"/>
      <c r="H149" s="426"/>
      <c r="I149" s="426"/>
      <c r="J149" s="429"/>
      <c r="K149" s="449"/>
      <c r="L149" s="428"/>
      <c r="M149" s="429">
        <v>0</v>
      </c>
    </row>
    <row r="150" ht="13.800000000000001">
      <c r="A150" s="449"/>
      <c r="B150" s="449"/>
      <c r="C150" s="450"/>
      <c r="D150" s="426" t="s">
        <v>572</v>
      </c>
      <c r="E150" s="426"/>
      <c r="F150" s="426"/>
      <c r="G150" s="426"/>
      <c r="H150" s="426"/>
      <c r="I150" s="426"/>
      <c r="J150" s="429"/>
      <c r="K150" s="449"/>
      <c r="L150" s="428"/>
      <c r="M150" s="429">
        <v>0</v>
      </c>
    </row>
    <row r="151" ht="13.800000000000001">
      <c r="A151" s="449"/>
      <c r="B151" s="449"/>
      <c r="C151" s="450"/>
      <c r="D151" s="451" t="s">
        <v>568</v>
      </c>
      <c r="E151" s="426"/>
      <c r="F151" s="426"/>
      <c r="G151" s="426"/>
      <c r="H151" s="426"/>
      <c r="I151" s="426"/>
      <c r="J151" s="429"/>
      <c r="K151" s="449"/>
      <c r="L151" s="428"/>
      <c r="M151" s="429"/>
    </row>
    <row r="152" ht="13.800000000000001">
      <c r="A152" s="449"/>
      <c r="B152" s="449"/>
      <c r="C152" s="450"/>
      <c r="D152" s="426" t="s">
        <v>573</v>
      </c>
      <c r="E152" s="426"/>
      <c r="F152" s="426"/>
      <c r="G152" s="426"/>
      <c r="H152" s="426"/>
      <c r="I152" s="426"/>
      <c r="J152" s="429"/>
      <c r="K152" s="449"/>
      <c r="L152" s="428"/>
      <c r="M152" s="429">
        <v>0</v>
      </c>
    </row>
    <row r="153" ht="13.800000000000001">
      <c r="A153" s="449"/>
      <c r="B153" s="449"/>
      <c r="C153" s="450"/>
      <c r="D153" s="426" t="s">
        <v>574</v>
      </c>
      <c r="E153" s="426"/>
      <c r="F153" s="426"/>
      <c r="G153" s="426"/>
      <c r="H153" s="426"/>
      <c r="I153" s="426"/>
      <c r="J153" s="429"/>
      <c r="K153" s="449"/>
      <c r="L153" s="428"/>
      <c r="M153" s="429">
        <v>0</v>
      </c>
    </row>
    <row r="154" ht="13.800000000000001">
      <c r="A154" s="449"/>
      <c r="B154" s="449"/>
      <c r="C154" s="450"/>
      <c r="D154" s="426" t="s">
        <v>575</v>
      </c>
      <c r="E154" s="426"/>
      <c r="F154" s="426"/>
      <c r="G154" s="426"/>
      <c r="H154" s="426"/>
      <c r="I154" s="426"/>
      <c r="J154" s="429"/>
      <c r="K154" s="449"/>
      <c r="L154" s="428"/>
      <c r="M154" s="429">
        <v>0</v>
      </c>
    </row>
    <row r="155" ht="13.800000000000001">
      <c r="A155" s="449"/>
      <c r="B155" s="449"/>
      <c r="C155" s="450"/>
      <c r="D155" s="426" t="s">
        <v>594</v>
      </c>
      <c r="E155" s="426"/>
      <c r="F155" s="426"/>
      <c r="G155" s="426"/>
      <c r="H155" s="426"/>
      <c r="I155" s="426"/>
      <c r="J155" s="429"/>
      <c r="K155" s="449"/>
      <c r="L155" s="428"/>
      <c r="M155" s="429">
        <v>0</v>
      </c>
    </row>
    <row r="156" ht="13.800000000000001">
      <c r="A156" s="449"/>
      <c r="B156" s="449"/>
      <c r="C156" s="450"/>
      <c r="D156" s="426" t="s">
        <v>595</v>
      </c>
      <c r="E156" s="426"/>
      <c r="F156" s="426"/>
      <c r="G156" s="426"/>
      <c r="H156" s="426"/>
      <c r="I156" s="426"/>
      <c r="J156" s="429"/>
      <c r="K156" s="449"/>
      <c r="L156" s="428"/>
      <c r="M156" s="429">
        <v>0</v>
      </c>
    </row>
    <row r="157" ht="13.800000000000001">
      <c r="A157" s="449"/>
      <c r="B157" s="449"/>
      <c r="C157" s="450"/>
      <c r="D157" s="426" t="s">
        <v>596</v>
      </c>
      <c r="E157" s="426"/>
      <c r="F157" s="426"/>
      <c r="G157" s="426"/>
      <c r="H157" s="426"/>
      <c r="I157" s="426"/>
      <c r="J157" s="429"/>
      <c r="K157" s="449"/>
      <c r="L157" s="428"/>
      <c r="M157" s="429">
        <v>0</v>
      </c>
    </row>
    <row r="158" ht="13.199999999999999">
      <c r="A158" s="293"/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</row>
    <row r="159" ht="13.800000000000001">
      <c r="A159" s="446"/>
      <c r="B159" s="446"/>
      <c r="C159" s="447"/>
      <c r="D159" s="441" t="s">
        <v>598</v>
      </c>
      <c r="E159" s="441"/>
      <c r="F159" s="441"/>
      <c r="G159" s="441"/>
      <c r="H159" s="441"/>
      <c r="I159" s="441"/>
      <c r="J159" s="435"/>
      <c r="K159" s="446"/>
      <c r="L159" s="448"/>
      <c r="M159" s="435">
        <v>0</v>
      </c>
    </row>
    <row r="160" ht="13.800000000000001">
      <c r="A160" s="449"/>
      <c r="B160" s="449"/>
      <c r="C160" s="450"/>
      <c r="D160" s="451" t="s">
        <v>565</v>
      </c>
      <c r="E160" s="426"/>
      <c r="F160" s="426"/>
      <c r="G160" s="426"/>
      <c r="H160" s="426"/>
      <c r="I160" s="426"/>
      <c r="J160" s="429"/>
      <c r="K160" s="449"/>
      <c r="L160" s="428"/>
      <c r="M160" s="429"/>
    </row>
    <row r="161" ht="13.800000000000001">
      <c r="A161" s="449"/>
      <c r="B161" s="449"/>
      <c r="C161" s="450"/>
      <c r="D161" s="426" t="s">
        <v>580</v>
      </c>
      <c r="E161" s="426"/>
      <c r="F161" s="426"/>
      <c r="G161" s="426"/>
      <c r="H161" s="426"/>
      <c r="I161" s="426"/>
      <c r="J161" s="429"/>
      <c r="K161" s="449"/>
      <c r="L161" s="428"/>
      <c r="M161" s="429">
        <v>0</v>
      </c>
    </row>
    <row r="162" ht="13.800000000000001">
      <c r="A162" s="449"/>
      <c r="B162" s="449"/>
      <c r="C162" s="450"/>
      <c r="D162" s="426" t="s">
        <v>581</v>
      </c>
      <c r="E162" s="426"/>
      <c r="F162" s="426"/>
      <c r="G162" s="426"/>
      <c r="H162" s="426"/>
      <c r="I162" s="426"/>
      <c r="J162" s="429"/>
      <c r="K162" s="449"/>
      <c r="L162" s="428"/>
      <c r="M162" s="429">
        <v>0</v>
      </c>
    </row>
    <row r="163" ht="13.199999999999999">
      <c r="A163" s="293"/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  <c r="L163" s="293"/>
      <c r="M163" s="293"/>
    </row>
    <row r="164" ht="13.800000000000001">
      <c r="A164" s="446"/>
      <c r="B164" s="446"/>
      <c r="C164" s="447"/>
      <c r="D164" s="441" t="s">
        <v>599</v>
      </c>
      <c r="E164" s="441"/>
      <c r="F164" s="441"/>
      <c r="G164" s="441"/>
      <c r="H164" s="441"/>
      <c r="I164" s="441"/>
      <c r="J164" s="435"/>
      <c r="K164" s="446"/>
      <c r="L164" s="448"/>
      <c r="M164" s="435">
        <v>23992</v>
      </c>
    </row>
    <row r="165" ht="13.800000000000001">
      <c r="A165" s="449"/>
      <c r="B165" s="449"/>
      <c r="C165" s="450"/>
      <c r="D165" s="451" t="s">
        <v>565</v>
      </c>
      <c r="E165" s="426"/>
      <c r="F165" s="426"/>
      <c r="G165" s="426"/>
      <c r="H165" s="426"/>
      <c r="I165" s="426"/>
      <c r="J165" s="429"/>
      <c r="K165" s="449"/>
      <c r="L165" s="428"/>
      <c r="M165" s="429"/>
    </row>
    <row r="166" ht="13.800000000000001">
      <c r="A166" s="449"/>
      <c r="B166" s="449"/>
      <c r="C166" s="450"/>
      <c r="D166" s="426" t="s">
        <v>600</v>
      </c>
      <c r="E166" s="426"/>
      <c r="F166" s="426"/>
      <c r="G166" s="426"/>
      <c r="H166" s="426"/>
      <c r="I166" s="426"/>
      <c r="J166" s="429"/>
      <c r="K166" s="449"/>
      <c r="L166" s="428"/>
      <c r="M166" s="429"/>
    </row>
    <row r="167" ht="13.800000000000001">
      <c r="A167" s="449"/>
      <c r="B167" s="449"/>
      <c r="C167" s="450"/>
      <c r="D167" s="426" t="s">
        <v>600</v>
      </c>
      <c r="E167" s="426"/>
      <c r="F167" s="426"/>
      <c r="G167" s="426"/>
      <c r="H167" s="426"/>
      <c r="I167" s="426"/>
      <c r="J167" s="429"/>
      <c r="K167" s="449"/>
      <c r="L167" s="428"/>
      <c r="M167" s="429">
        <v>0</v>
      </c>
    </row>
    <row r="168" ht="13.800000000000001">
      <c r="A168" s="449"/>
      <c r="B168" s="449"/>
      <c r="C168" s="450"/>
      <c r="D168" s="426" t="s">
        <v>601</v>
      </c>
      <c r="E168" s="426"/>
      <c r="F168" s="426"/>
      <c r="G168" s="426"/>
      <c r="H168" s="426"/>
      <c r="I168" s="426"/>
      <c r="J168" s="429"/>
      <c r="K168" s="449"/>
      <c r="L168" s="428"/>
      <c r="M168" s="429">
        <v>0</v>
      </c>
    </row>
    <row r="169" ht="13.800000000000001">
      <c r="A169" s="449"/>
      <c r="B169" s="449"/>
      <c r="C169" s="450"/>
      <c r="D169" s="426" t="s">
        <v>602</v>
      </c>
      <c r="E169" s="426"/>
      <c r="F169" s="426"/>
      <c r="G169" s="426"/>
      <c r="H169" s="426"/>
      <c r="I169" s="426"/>
      <c r="J169" s="429"/>
      <c r="K169" s="449"/>
      <c r="L169" s="428"/>
      <c r="M169" s="429">
        <v>0</v>
      </c>
    </row>
    <row r="170" ht="13.800000000000001">
      <c r="A170" s="449"/>
      <c r="B170" s="449"/>
      <c r="C170" s="450"/>
      <c r="D170" s="426" t="s">
        <v>603</v>
      </c>
      <c r="E170" s="426"/>
      <c r="F170" s="426"/>
      <c r="G170" s="426"/>
      <c r="H170" s="426"/>
      <c r="I170" s="426"/>
      <c r="J170" s="429"/>
      <c r="K170" s="449"/>
      <c r="L170" s="428"/>
      <c r="M170" s="429">
        <v>23992</v>
      </c>
    </row>
    <row r="171" ht="13.800000000000001">
      <c r="A171" s="449"/>
      <c r="B171" s="449"/>
      <c r="C171" s="450"/>
      <c r="D171" s="451" t="s">
        <v>565</v>
      </c>
      <c r="E171" s="426"/>
      <c r="F171" s="426"/>
      <c r="G171" s="426"/>
      <c r="H171" s="426"/>
      <c r="I171" s="426"/>
      <c r="J171" s="429"/>
      <c r="K171" s="449"/>
      <c r="L171" s="428"/>
      <c r="M171" s="429"/>
    </row>
    <row r="172" ht="13.800000000000001">
      <c r="A172" s="449"/>
      <c r="B172" s="449"/>
      <c r="C172" s="450"/>
      <c r="D172" s="426" t="s">
        <v>592</v>
      </c>
      <c r="E172" s="426"/>
      <c r="F172" s="426"/>
      <c r="G172" s="426"/>
      <c r="H172" s="426"/>
      <c r="I172" s="426"/>
      <c r="J172" s="429"/>
      <c r="K172" s="449"/>
      <c r="L172" s="428"/>
      <c r="M172" s="429">
        <v>11424.76</v>
      </c>
    </row>
    <row r="173" ht="13.800000000000001">
      <c r="A173" s="449"/>
      <c r="B173" s="449"/>
      <c r="C173" s="450"/>
      <c r="D173" s="451" t="s">
        <v>565</v>
      </c>
      <c r="E173" s="426"/>
      <c r="F173" s="426"/>
      <c r="G173" s="426"/>
      <c r="H173" s="426"/>
      <c r="I173" s="426"/>
      <c r="J173" s="429"/>
      <c r="K173" s="449"/>
      <c r="L173" s="428"/>
      <c r="M173" s="429"/>
    </row>
    <row r="174" ht="13.800000000000001">
      <c r="A174" s="449"/>
      <c r="B174" s="449"/>
      <c r="C174" s="450"/>
      <c r="D174" s="426" t="s">
        <v>593</v>
      </c>
      <c r="E174" s="426"/>
      <c r="F174" s="426"/>
      <c r="G174" s="426"/>
      <c r="H174" s="426"/>
      <c r="I174" s="426"/>
      <c r="J174" s="429"/>
      <c r="K174" s="449"/>
      <c r="L174" s="428"/>
      <c r="M174" s="429">
        <v>11424.76</v>
      </c>
    </row>
    <row r="175" ht="13.800000000000001">
      <c r="A175" s="449"/>
      <c r="B175" s="449"/>
      <c r="C175" s="450"/>
      <c r="D175" s="426" t="s">
        <v>567</v>
      </c>
      <c r="E175" s="426"/>
      <c r="F175" s="426"/>
      <c r="G175" s="426"/>
      <c r="H175" s="426"/>
      <c r="I175" s="426"/>
      <c r="J175" s="429"/>
      <c r="K175" s="449"/>
      <c r="L175" s="428"/>
      <c r="M175" s="429">
        <v>0</v>
      </c>
    </row>
    <row r="176" ht="13.800000000000001">
      <c r="A176" s="449"/>
      <c r="B176" s="449"/>
      <c r="C176" s="450"/>
      <c r="D176" s="451" t="s">
        <v>568</v>
      </c>
      <c r="E176" s="426"/>
      <c r="F176" s="426"/>
      <c r="G176" s="426"/>
      <c r="H176" s="426"/>
      <c r="I176" s="426"/>
      <c r="J176" s="429"/>
      <c r="K176" s="449"/>
      <c r="L176" s="428"/>
      <c r="M176" s="429"/>
    </row>
    <row r="177" ht="13.800000000000001">
      <c r="A177" s="449"/>
      <c r="B177" s="449"/>
      <c r="C177" s="450"/>
      <c r="D177" s="426" t="s">
        <v>567</v>
      </c>
      <c r="E177" s="426"/>
      <c r="F177" s="426"/>
      <c r="G177" s="426"/>
      <c r="H177" s="426"/>
      <c r="I177" s="426"/>
      <c r="J177" s="429"/>
      <c r="K177" s="449"/>
      <c r="L177" s="428"/>
      <c r="M177" s="429">
        <v>0</v>
      </c>
    </row>
    <row r="178" ht="13.800000000000001">
      <c r="A178" s="449"/>
      <c r="B178" s="449"/>
      <c r="C178" s="450"/>
      <c r="D178" s="451" t="s">
        <v>569</v>
      </c>
      <c r="E178" s="426"/>
      <c r="F178" s="426"/>
      <c r="G178" s="426"/>
      <c r="H178" s="426"/>
      <c r="I178" s="426"/>
      <c r="J178" s="429"/>
      <c r="K178" s="449"/>
      <c r="L178" s="428"/>
      <c r="M178" s="429"/>
    </row>
    <row r="179" ht="13.800000000000001">
      <c r="A179" s="449"/>
      <c r="B179" s="449"/>
      <c r="C179" s="450"/>
      <c r="D179" s="426" t="s">
        <v>570</v>
      </c>
      <c r="E179" s="426"/>
      <c r="F179" s="426"/>
      <c r="G179" s="426"/>
      <c r="H179" s="426"/>
      <c r="I179" s="426"/>
      <c r="J179" s="429"/>
      <c r="K179" s="449"/>
      <c r="L179" s="428"/>
      <c r="M179" s="429">
        <v>0</v>
      </c>
    </row>
    <row r="180" ht="13.800000000000001">
      <c r="A180" s="449"/>
      <c r="B180" s="449"/>
      <c r="C180" s="450"/>
      <c r="D180" s="426" t="s">
        <v>571</v>
      </c>
      <c r="E180" s="426"/>
      <c r="F180" s="426"/>
      <c r="G180" s="426"/>
      <c r="H180" s="426"/>
      <c r="I180" s="426"/>
      <c r="J180" s="429"/>
      <c r="K180" s="449"/>
      <c r="L180" s="428"/>
      <c r="M180" s="429">
        <v>0</v>
      </c>
    </row>
    <row r="181" ht="13.800000000000001">
      <c r="A181" s="449"/>
      <c r="B181" s="449"/>
      <c r="C181" s="450"/>
      <c r="D181" s="426" t="s">
        <v>572</v>
      </c>
      <c r="E181" s="426"/>
      <c r="F181" s="426"/>
      <c r="G181" s="426"/>
      <c r="H181" s="426"/>
      <c r="I181" s="426"/>
      <c r="J181" s="429"/>
      <c r="K181" s="449"/>
      <c r="L181" s="428"/>
      <c r="M181" s="429">
        <v>0</v>
      </c>
    </row>
    <row r="182" ht="13.800000000000001">
      <c r="A182" s="449"/>
      <c r="B182" s="449"/>
      <c r="C182" s="450"/>
      <c r="D182" s="451" t="s">
        <v>568</v>
      </c>
      <c r="E182" s="426"/>
      <c r="F182" s="426"/>
      <c r="G182" s="426"/>
      <c r="H182" s="426"/>
      <c r="I182" s="426"/>
      <c r="J182" s="429"/>
      <c r="K182" s="449"/>
      <c r="L182" s="428"/>
      <c r="M182" s="429"/>
    </row>
    <row r="183" ht="13.800000000000001">
      <c r="A183" s="449"/>
      <c r="B183" s="449"/>
      <c r="C183" s="450"/>
      <c r="D183" s="426" t="s">
        <v>573</v>
      </c>
      <c r="E183" s="426"/>
      <c r="F183" s="426"/>
      <c r="G183" s="426"/>
      <c r="H183" s="426"/>
      <c r="I183" s="426"/>
      <c r="J183" s="429"/>
      <c r="K183" s="449"/>
      <c r="L183" s="428"/>
      <c r="M183" s="429">
        <v>0</v>
      </c>
    </row>
    <row r="184" ht="13.800000000000001">
      <c r="A184" s="449"/>
      <c r="B184" s="449"/>
      <c r="C184" s="450"/>
      <c r="D184" s="426" t="s">
        <v>574</v>
      </c>
      <c r="E184" s="426"/>
      <c r="F184" s="426"/>
      <c r="G184" s="426"/>
      <c r="H184" s="426"/>
      <c r="I184" s="426"/>
      <c r="J184" s="429"/>
      <c r="K184" s="449"/>
      <c r="L184" s="428"/>
      <c r="M184" s="429">
        <v>0</v>
      </c>
    </row>
    <row r="185" ht="13.800000000000001">
      <c r="A185" s="449"/>
      <c r="B185" s="449"/>
      <c r="C185" s="450"/>
      <c r="D185" s="426" t="s">
        <v>575</v>
      </c>
      <c r="E185" s="426"/>
      <c r="F185" s="426"/>
      <c r="G185" s="426"/>
      <c r="H185" s="426"/>
      <c r="I185" s="426"/>
      <c r="J185" s="429"/>
      <c r="K185" s="449"/>
      <c r="L185" s="428"/>
      <c r="M185" s="429">
        <v>0</v>
      </c>
    </row>
    <row r="186" ht="13.800000000000001">
      <c r="A186" s="449"/>
      <c r="B186" s="449"/>
      <c r="C186" s="450"/>
      <c r="D186" s="426" t="s">
        <v>594</v>
      </c>
      <c r="E186" s="426"/>
      <c r="F186" s="426"/>
      <c r="G186" s="426"/>
      <c r="H186" s="426"/>
      <c r="I186" s="426"/>
      <c r="J186" s="429"/>
      <c r="K186" s="449"/>
      <c r="L186" s="428"/>
      <c r="M186" s="429">
        <v>11424.76</v>
      </c>
    </row>
    <row r="187" ht="13.800000000000001">
      <c r="A187" s="449"/>
      <c r="B187" s="449"/>
      <c r="C187" s="450"/>
      <c r="D187" s="426" t="s">
        <v>595</v>
      </c>
      <c r="E187" s="426"/>
      <c r="F187" s="426"/>
      <c r="G187" s="426"/>
      <c r="H187" s="426"/>
      <c r="I187" s="426"/>
      <c r="J187" s="429"/>
      <c r="K187" s="449"/>
      <c r="L187" s="428"/>
      <c r="M187" s="429">
        <v>8454.3299999999999</v>
      </c>
    </row>
    <row r="188" ht="13.800000000000001">
      <c r="A188" s="449"/>
      <c r="B188" s="449"/>
      <c r="C188" s="450"/>
      <c r="D188" s="426" t="s">
        <v>596</v>
      </c>
      <c r="E188" s="426"/>
      <c r="F188" s="426"/>
      <c r="G188" s="426"/>
      <c r="H188" s="426"/>
      <c r="I188" s="426"/>
      <c r="J188" s="429"/>
      <c r="K188" s="449"/>
      <c r="L188" s="428"/>
      <c r="M188" s="429">
        <v>4112.9099999999999</v>
      </c>
    </row>
    <row r="189" ht="13.199999999999999">
      <c r="A189" s="293"/>
      <c r="B189" s="293"/>
      <c r="C189" s="293"/>
      <c r="D189" s="293"/>
      <c r="E189" s="293"/>
      <c r="F189" s="293"/>
      <c r="G189" s="293"/>
      <c r="H189" s="293"/>
      <c r="I189" s="293"/>
      <c r="J189" s="293"/>
      <c r="K189" s="293"/>
      <c r="L189" s="293"/>
      <c r="M189" s="293"/>
    </row>
    <row r="190" ht="13.800000000000001">
      <c r="A190" s="446"/>
      <c r="B190" s="446"/>
      <c r="C190" s="447"/>
      <c r="D190" s="441" t="s">
        <v>1875</v>
      </c>
      <c r="E190" s="441"/>
      <c r="F190" s="441"/>
      <c r="G190" s="441"/>
      <c r="H190" s="441"/>
      <c r="I190" s="441"/>
      <c r="J190" s="435"/>
      <c r="K190" s="446"/>
      <c r="L190" s="448"/>
      <c r="M190" s="435">
        <v>23992</v>
      </c>
    </row>
    <row r="191" ht="13.800000000000001">
      <c r="A191" s="449"/>
      <c r="B191" s="449"/>
      <c r="C191" s="450"/>
      <c r="D191" s="451" t="s">
        <v>565</v>
      </c>
      <c r="E191" s="426"/>
      <c r="F191" s="426"/>
      <c r="G191" s="426"/>
      <c r="H191" s="426"/>
      <c r="I191" s="426"/>
      <c r="J191" s="429"/>
      <c r="K191" s="449"/>
      <c r="L191" s="428"/>
      <c r="M191" s="429"/>
    </row>
    <row r="192" ht="13.800000000000001">
      <c r="A192" s="449"/>
      <c r="B192" s="449"/>
      <c r="C192" s="450"/>
      <c r="D192" s="426" t="s">
        <v>592</v>
      </c>
      <c r="E192" s="426"/>
      <c r="F192" s="426"/>
      <c r="G192" s="426"/>
      <c r="H192" s="426"/>
      <c r="I192" s="426"/>
      <c r="J192" s="429"/>
      <c r="K192" s="449"/>
      <c r="L192" s="428"/>
      <c r="M192" s="429">
        <v>11424.76</v>
      </c>
    </row>
    <row r="193" ht="14.25">
      <c r="A193" s="449"/>
      <c r="B193" s="449"/>
      <c r="C193" s="450"/>
      <c r="D193" s="451" t="s">
        <v>565</v>
      </c>
      <c r="E193" s="426"/>
      <c r="F193" s="426"/>
      <c r="G193" s="426"/>
      <c r="H193" s="426"/>
      <c r="I193" s="426"/>
      <c r="J193" s="429"/>
      <c r="K193" s="449"/>
      <c r="L193" s="428"/>
      <c r="M193" s="429"/>
    </row>
    <row r="194" ht="14.25">
      <c r="A194" s="449"/>
      <c r="B194" s="449"/>
      <c r="C194" s="450"/>
      <c r="D194" s="426" t="s">
        <v>593</v>
      </c>
      <c r="E194" s="426"/>
      <c r="F194" s="426"/>
      <c r="G194" s="426"/>
      <c r="H194" s="426"/>
      <c r="I194" s="426"/>
      <c r="J194" s="429"/>
      <c r="K194" s="449"/>
      <c r="L194" s="428"/>
      <c r="M194" s="429">
        <v>11424.76</v>
      </c>
    </row>
    <row r="195" ht="14.25">
      <c r="A195" s="449"/>
      <c r="B195" s="449"/>
      <c r="C195" s="450"/>
      <c r="D195" s="426" t="s">
        <v>567</v>
      </c>
      <c r="E195" s="426"/>
      <c r="F195" s="426"/>
      <c r="G195" s="426"/>
      <c r="H195" s="426"/>
      <c r="I195" s="426"/>
      <c r="J195" s="429"/>
      <c r="K195" s="449"/>
      <c r="L195" s="428"/>
      <c r="M195" s="429">
        <v>0</v>
      </c>
    </row>
    <row r="196" ht="14.25">
      <c r="A196" s="449"/>
      <c r="B196" s="449"/>
      <c r="C196" s="450"/>
      <c r="D196" s="451" t="s">
        <v>568</v>
      </c>
      <c r="E196" s="426"/>
      <c r="F196" s="426"/>
      <c r="G196" s="426"/>
      <c r="H196" s="426"/>
      <c r="I196" s="426"/>
      <c r="J196" s="429"/>
      <c r="K196" s="449"/>
      <c r="L196" s="428"/>
      <c r="M196" s="429"/>
    </row>
    <row r="197" ht="14.25">
      <c r="A197" s="449"/>
      <c r="B197" s="449"/>
      <c r="C197" s="450"/>
      <c r="D197" s="426" t="s">
        <v>567</v>
      </c>
      <c r="E197" s="426"/>
      <c r="F197" s="426"/>
      <c r="G197" s="426"/>
      <c r="H197" s="426"/>
      <c r="I197" s="426"/>
      <c r="J197" s="429"/>
      <c r="K197" s="449"/>
      <c r="L197" s="428"/>
      <c r="M197" s="429">
        <v>0</v>
      </c>
    </row>
    <row r="198" ht="14.25">
      <c r="A198" s="449"/>
      <c r="B198" s="449"/>
      <c r="C198" s="450"/>
      <c r="D198" s="451" t="s">
        <v>569</v>
      </c>
      <c r="E198" s="426"/>
      <c r="F198" s="426"/>
      <c r="G198" s="426"/>
      <c r="H198" s="426"/>
      <c r="I198" s="426"/>
      <c r="J198" s="429"/>
      <c r="K198" s="449"/>
      <c r="L198" s="428"/>
      <c r="M198" s="429"/>
    </row>
    <row r="199" ht="14.25">
      <c r="A199" s="449"/>
      <c r="B199" s="449"/>
      <c r="C199" s="450"/>
      <c r="D199" s="426" t="s">
        <v>570</v>
      </c>
      <c r="E199" s="426"/>
      <c r="F199" s="426"/>
      <c r="G199" s="426"/>
      <c r="H199" s="426"/>
      <c r="I199" s="426"/>
      <c r="J199" s="429"/>
      <c r="K199" s="449"/>
      <c r="L199" s="428"/>
      <c r="M199" s="429">
        <v>0</v>
      </c>
    </row>
    <row r="200" ht="14.25">
      <c r="A200" s="449"/>
      <c r="B200" s="449"/>
      <c r="C200" s="450"/>
      <c r="D200" s="426" t="s">
        <v>571</v>
      </c>
      <c r="E200" s="426"/>
      <c r="F200" s="426"/>
      <c r="G200" s="426"/>
      <c r="H200" s="426"/>
      <c r="I200" s="426"/>
      <c r="J200" s="429"/>
      <c r="K200" s="449"/>
      <c r="L200" s="428"/>
      <c r="M200" s="429">
        <v>0</v>
      </c>
    </row>
    <row r="201" ht="14.25">
      <c r="A201" s="449"/>
      <c r="B201" s="449"/>
      <c r="C201" s="450"/>
      <c r="D201" s="426" t="s">
        <v>572</v>
      </c>
      <c r="E201" s="426"/>
      <c r="F201" s="426"/>
      <c r="G201" s="426"/>
      <c r="H201" s="426"/>
      <c r="I201" s="426"/>
      <c r="J201" s="429"/>
      <c r="K201" s="449"/>
      <c r="L201" s="428"/>
      <c r="M201" s="429">
        <v>0</v>
      </c>
    </row>
    <row r="202" ht="14.25">
      <c r="A202" s="449"/>
      <c r="B202" s="449"/>
      <c r="C202" s="450"/>
      <c r="D202" s="451" t="s">
        <v>568</v>
      </c>
      <c r="E202" s="426"/>
      <c r="F202" s="426"/>
      <c r="G202" s="426"/>
      <c r="H202" s="426"/>
      <c r="I202" s="426"/>
      <c r="J202" s="429"/>
      <c r="K202" s="449"/>
      <c r="L202" s="428"/>
      <c r="M202" s="429"/>
    </row>
    <row r="203" ht="14.25">
      <c r="A203" s="449"/>
      <c r="B203" s="449"/>
      <c r="C203" s="450"/>
      <c r="D203" s="426" t="s">
        <v>573</v>
      </c>
      <c r="E203" s="426"/>
      <c r="F203" s="426"/>
      <c r="G203" s="426"/>
      <c r="H203" s="426"/>
      <c r="I203" s="426"/>
      <c r="J203" s="429"/>
      <c r="K203" s="449"/>
      <c r="L203" s="428"/>
      <c r="M203" s="429">
        <v>0</v>
      </c>
    </row>
    <row r="204" ht="14.25">
      <c r="A204" s="449"/>
      <c r="B204" s="449"/>
      <c r="C204" s="450"/>
      <c r="D204" s="426" t="s">
        <v>574</v>
      </c>
      <c r="E204" s="426"/>
      <c r="F204" s="426"/>
      <c r="G204" s="426"/>
      <c r="H204" s="426"/>
      <c r="I204" s="426"/>
      <c r="J204" s="429"/>
      <c r="K204" s="449"/>
      <c r="L204" s="428"/>
      <c r="M204" s="429">
        <v>0</v>
      </c>
    </row>
    <row r="205" ht="14.25">
      <c r="A205" s="449"/>
      <c r="B205" s="449"/>
      <c r="C205" s="450"/>
      <c r="D205" s="426" t="s">
        <v>575</v>
      </c>
      <c r="E205" s="426"/>
      <c r="F205" s="426"/>
      <c r="G205" s="426"/>
      <c r="H205" s="426"/>
      <c r="I205" s="426"/>
      <c r="J205" s="429"/>
      <c r="K205" s="449"/>
      <c r="L205" s="428"/>
      <c r="M205" s="429">
        <v>0</v>
      </c>
    </row>
    <row r="206" ht="14.25">
      <c r="A206" s="449"/>
      <c r="B206" s="449"/>
      <c r="C206" s="450"/>
      <c r="D206" s="426" t="s">
        <v>576</v>
      </c>
      <c r="E206" s="426"/>
      <c r="F206" s="426"/>
      <c r="G206" s="426"/>
      <c r="H206" s="426"/>
      <c r="I206" s="426"/>
      <c r="J206" s="429"/>
      <c r="K206" s="449"/>
      <c r="L206" s="428"/>
      <c r="M206" s="429">
        <v>11424.76</v>
      </c>
    </row>
    <row r="207" ht="14.25">
      <c r="A207" s="449"/>
      <c r="B207" s="449"/>
      <c r="C207" s="450"/>
      <c r="D207" s="426" t="s">
        <v>577</v>
      </c>
      <c r="E207" s="426"/>
      <c r="F207" s="426"/>
      <c r="G207" s="426"/>
      <c r="H207" s="426"/>
      <c r="I207" s="426"/>
      <c r="J207" s="429"/>
      <c r="K207" s="449"/>
      <c r="L207" s="428"/>
      <c r="M207" s="429">
        <v>8454.3299999999999</v>
      </c>
    </row>
    <row r="208" ht="14.25">
      <c r="A208" s="449"/>
      <c r="B208" s="449"/>
      <c r="C208" s="450"/>
      <c r="D208" s="426" t="s">
        <v>578</v>
      </c>
      <c r="E208" s="426"/>
      <c r="F208" s="426"/>
      <c r="G208" s="426"/>
      <c r="H208" s="426"/>
      <c r="I208" s="426"/>
      <c r="J208" s="429"/>
      <c r="K208" s="449"/>
      <c r="L208" s="428"/>
      <c r="M208" s="429">
        <v>4112.9099999999999</v>
      </c>
    </row>
    <row r="209" ht="14.25">
      <c r="A209" s="449"/>
      <c r="B209" s="449"/>
      <c r="C209" s="450"/>
      <c r="D209" s="426" t="s">
        <v>605</v>
      </c>
      <c r="E209" s="426"/>
      <c r="F209" s="426"/>
      <c r="G209" s="426"/>
      <c r="H209" s="426"/>
      <c r="I209" s="426"/>
      <c r="J209" s="429"/>
      <c r="K209" s="449"/>
      <c r="L209" s="428"/>
      <c r="M209" s="429">
        <v>0</v>
      </c>
    </row>
    <row r="210" ht="14.25">
      <c r="A210" s="449"/>
      <c r="B210" s="449"/>
      <c r="C210" s="450"/>
      <c r="D210" s="451" t="s">
        <v>565</v>
      </c>
      <c r="E210" s="426"/>
      <c r="F210" s="426"/>
      <c r="G210" s="426"/>
      <c r="H210" s="426"/>
      <c r="I210" s="426"/>
      <c r="J210" s="429"/>
      <c r="K210" s="449"/>
      <c r="L210" s="428"/>
      <c r="M210" s="429"/>
    </row>
    <row r="211" ht="14.25">
      <c r="A211" s="449"/>
      <c r="B211" s="449"/>
      <c r="C211" s="450"/>
      <c r="D211" s="426" t="s">
        <v>580</v>
      </c>
      <c r="E211" s="426"/>
      <c r="F211" s="426"/>
      <c r="G211" s="426"/>
      <c r="H211" s="426"/>
      <c r="I211" s="426"/>
      <c r="J211" s="429"/>
      <c r="K211" s="449"/>
      <c r="L211" s="428"/>
      <c r="M211" s="429">
        <v>0</v>
      </c>
    </row>
    <row r="212" ht="14.25">
      <c r="A212" s="449"/>
      <c r="B212" s="449"/>
      <c r="C212" s="450"/>
      <c r="D212" s="426" t="s">
        <v>581</v>
      </c>
      <c r="E212" s="426"/>
      <c r="F212" s="426"/>
      <c r="G212" s="426"/>
      <c r="H212" s="426"/>
      <c r="I212" s="426"/>
      <c r="J212" s="429"/>
      <c r="K212" s="449"/>
      <c r="L212" s="428"/>
      <c r="M212" s="429">
        <v>0</v>
      </c>
    </row>
    <row r="213" ht="14.25">
      <c r="A213" s="449"/>
      <c r="B213" s="449"/>
      <c r="C213" s="450"/>
      <c r="D213" s="426" t="s">
        <v>606</v>
      </c>
      <c r="E213" s="426"/>
      <c r="F213" s="426"/>
      <c r="G213" s="426"/>
      <c r="H213" s="426"/>
      <c r="I213" s="426"/>
      <c r="J213" s="429"/>
      <c r="K213" s="449"/>
      <c r="L213" s="428"/>
      <c r="M213" s="429">
        <v>23992</v>
      </c>
    </row>
    <row r="214" ht="14.25">
      <c r="A214" s="449"/>
      <c r="B214" s="449"/>
      <c r="C214" s="450"/>
      <c r="D214" s="441" t="s">
        <v>585</v>
      </c>
      <c r="E214" s="426"/>
      <c r="F214" s="426"/>
      <c r="G214" s="426"/>
      <c r="H214" s="426"/>
      <c r="I214" s="426"/>
      <c r="J214" s="429"/>
      <c r="K214" s="449"/>
      <c r="L214" s="428"/>
      <c r="M214" s="429"/>
    </row>
    <row r="215" ht="14.25">
      <c r="A215" s="449"/>
      <c r="B215" s="449"/>
      <c r="C215" s="450"/>
      <c r="D215" s="426" t="s">
        <v>586</v>
      </c>
      <c r="E215" s="426"/>
      <c r="F215" s="426"/>
      <c r="G215" s="426"/>
      <c r="H215" s="426"/>
      <c r="I215" s="426"/>
      <c r="J215" s="429"/>
      <c r="K215" s="449"/>
      <c r="L215" s="428"/>
      <c r="M215" s="429">
        <v>0</v>
      </c>
    </row>
    <row r="216" ht="14.25">
      <c r="A216" s="449"/>
      <c r="B216" s="449"/>
      <c r="C216" s="450"/>
      <c r="D216" s="426" t="s">
        <v>587</v>
      </c>
      <c r="E216" s="426"/>
      <c r="F216" s="426"/>
      <c r="G216" s="426"/>
      <c r="H216" s="426"/>
      <c r="I216" s="426"/>
      <c r="J216" s="429"/>
      <c r="K216" s="449"/>
      <c r="L216" s="428"/>
      <c r="M216" s="429">
        <v>0</v>
      </c>
    </row>
    <row r="217" ht="14.25">
      <c r="A217" s="449"/>
      <c r="B217" s="449"/>
      <c r="C217" s="450"/>
      <c r="D217" s="426" t="s">
        <v>588</v>
      </c>
      <c r="E217" s="426"/>
      <c r="F217" s="426"/>
      <c r="G217" s="430"/>
      <c r="H217" s="434">
        <v>15.80256</v>
      </c>
      <c r="I217" s="449"/>
      <c r="J217" s="449"/>
      <c r="K217" s="449"/>
      <c r="L217" s="449"/>
      <c r="M217" s="449"/>
    </row>
    <row r="218" ht="14.25">
      <c r="A218" s="449"/>
      <c r="B218" s="449"/>
      <c r="C218" s="450"/>
      <c r="D218" s="426" t="s">
        <v>589</v>
      </c>
      <c r="E218" s="426"/>
      <c r="F218" s="426"/>
      <c r="G218" s="430"/>
      <c r="H218" s="434">
        <v>0</v>
      </c>
      <c r="I218" s="449"/>
      <c r="J218" s="449"/>
      <c r="K218" s="449"/>
      <c r="L218" s="449"/>
      <c r="M218" s="449"/>
    </row>
    <row r="219" ht="13.199999999999999">
      <c r="A219" s="293"/>
      <c r="B219" s="293"/>
      <c r="C219" s="293"/>
      <c r="D219" s="293"/>
      <c r="E219" s="293"/>
      <c r="F219" s="293"/>
      <c r="G219" s="293"/>
      <c r="H219" s="293"/>
      <c r="I219" s="293"/>
      <c r="J219" s="293"/>
      <c r="K219" s="293"/>
      <c r="L219" s="293"/>
      <c r="M219" s="293"/>
    </row>
    <row r="220" ht="13.199999999999999">
      <c r="A220" s="293"/>
      <c r="B220" s="293"/>
      <c r="C220" s="293"/>
      <c r="D220" s="293"/>
      <c r="E220" s="293"/>
      <c r="F220" s="293"/>
      <c r="G220" s="293"/>
      <c r="H220" s="293"/>
      <c r="I220" s="293"/>
      <c r="J220" s="293"/>
      <c r="K220" s="293"/>
      <c r="L220" s="293"/>
      <c r="M220" s="293"/>
    </row>
    <row r="221" ht="14.25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</row>
    <row r="222" ht="14.25">
      <c r="K222" s="1374" t="s">
        <v>476</v>
      </c>
      <c r="M222" s="1374"/>
    </row>
    <row r="223" ht="14.25">
      <c r="I223" s="1384"/>
      <c r="K223" s="1374" t="s">
        <v>1822</v>
      </c>
      <c r="M223" s="1384">
        <v>0</v>
      </c>
    </row>
    <row r="224" ht="14.25">
      <c r="I224" s="1428"/>
      <c r="K224" s="1374" t="s">
        <v>1823</v>
      </c>
      <c r="M224" s="1428">
        <v>0</v>
      </c>
    </row>
    <row r="225" ht="14.25">
      <c r="I225" s="1428"/>
      <c r="K225" s="1374" t="s">
        <v>1824</v>
      </c>
      <c r="M225" s="1462">
        <f>M190</f>
        <v>23992</v>
      </c>
    </row>
    <row r="226" ht="14.25">
      <c r="I226" s="1428"/>
      <c r="K226" s="1428"/>
    </row>
    <row r="228" ht="14.25">
      <c r="D228" s="285" t="s">
        <v>1825</v>
      </c>
      <c r="E228" s="285"/>
      <c r="F228" s="285"/>
      <c r="G228" s="285"/>
      <c r="H228" s="285"/>
      <c r="I228" s="285"/>
      <c r="L228" s="1429">
        <f>M223</f>
        <v>0</v>
      </c>
      <c r="M228" s="1429"/>
    </row>
    <row r="229" ht="14.25">
      <c r="D229" s="285" t="s">
        <v>1826</v>
      </c>
      <c r="E229" s="285"/>
      <c r="F229" s="285"/>
      <c r="G229" s="285"/>
      <c r="H229" s="285"/>
      <c r="I229" s="1430">
        <v>0</v>
      </c>
      <c r="L229" s="1429">
        <f>L228*I229</f>
        <v>0</v>
      </c>
      <c r="M229" s="1429"/>
    </row>
    <row r="230" ht="14.25">
      <c r="D230" s="285" t="s">
        <v>1827</v>
      </c>
      <c r="E230" s="285"/>
      <c r="F230" s="285"/>
      <c r="G230" s="285"/>
      <c r="H230" s="285"/>
      <c r="I230" s="285"/>
      <c r="L230" s="1429">
        <f>L228+L229</f>
        <v>0</v>
      </c>
      <c r="M230" s="1429"/>
    </row>
    <row r="231" ht="14.25">
      <c r="D231" s="285" t="s">
        <v>1828</v>
      </c>
      <c r="E231" s="285"/>
      <c r="F231" s="285"/>
      <c r="G231" s="285"/>
      <c r="H231" s="285"/>
      <c r="I231" s="1431">
        <v>0</v>
      </c>
      <c r="L231" s="1429">
        <f>ROUND(L230*I231,2)</f>
        <v>0</v>
      </c>
      <c r="M231" s="1429"/>
    </row>
    <row r="232" ht="14.25">
      <c r="D232" s="285" t="s">
        <v>1829</v>
      </c>
      <c r="E232" s="285"/>
      <c r="F232" s="285"/>
      <c r="G232" s="285"/>
      <c r="H232" s="285"/>
      <c r="I232" s="285"/>
      <c r="L232" s="1429">
        <f>L230+L231</f>
        <v>0</v>
      </c>
      <c r="M232" s="1429"/>
    </row>
    <row r="233" ht="14.25">
      <c r="D233" s="285" t="s">
        <v>1830</v>
      </c>
      <c r="E233" s="285"/>
      <c r="F233" s="285"/>
      <c r="G233" s="285"/>
      <c r="H233" s="285"/>
      <c r="I233" s="285">
        <v>1</v>
      </c>
      <c r="L233" s="1429">
        <f t="shared" ref="L233:L234" si="58">L232*I233</f>
        <v>0</v>
      </c>
      <c r="M233" s="1429"/>
    </row>
    <row r="234" ht="14.25">
      <c r="D234" s="285" t="s">
        <v>1831</v>
      </c>
      <c r="E234" s="285"/>
      <c r="F234" s="285"/>
      <c r="G234" s="285"/>
      <c r="H234" s="285"/>
      <c r="I234" s="285">
        <v>1</v>
      </c>
      <c r="L234" s="1429">
        <f t="shared" si="58"/>
        <v>0</v>
      </c>
      <c r="M234" s="1429"/>
    </row>
    <row r="235" ht="14.25">
      <c r="D235" s="1045" t="s">
        <v>1832</v>
      </c>
      <c r="E235" s="1045"/>
      <c r="F235" s="1045"/>
      <c r="G235" s="1045"/>
      <c r="H235" s="1045"/>
      <c r="I235" s="1045">
        <v>0.98999999999999999</v>
      </c>
      <c r="L235" s="1432">
        <f>ROUND(L234*I235,2)</f>
        <v>0</v>
      </c>
      <c r="M235" s="1432"/>
    </row>
    <row r="236" ht="14.25">
      <c r="D236" s="285" t="s">
        <v>579</v>
      </c>
      <c r="E236" s="285"/>
      <c r="F236" s="285"/>
      <c r="G236" s="285"/>
      <c r="H236" s="285"/>
      <c r="I236" s="285"/>
      <c r="L236" s="1429">
        <f>M224</f>
        <v>0</v>
      </c>
      <c r="M236" s="1429"/>
    </row>
    <row r="237" ht="14.25">
      <c r="D237" s="1045" t="s">
        <v>1833</v>
      </c>
      <c r="E237" s="1045"/>
      <c r="F237" s="1045"/>
      <c r="G237" s="1045"/>
      <c r="H237" s="1045"/>
      <c r="I237" s="1045">
        <f>I235</f>
        <v>0.98999999999999999</v>
      </c>
      <c r="L237" s="1432">
        <f>L236*I237</f>
        <v>0</v>
      </c>
      <c r="M237" s="1432"/>
    </row>
    <row r="238" ht="14.25">
      <c r="D238" s="285" t="s">
        <v>1834</v>
      </c>
      <c r="E238" s="285"/>
      <c r="F238" s="285"/>
      <c r="G238" s="285"/>
      <c r="H238" s="285"/>
      <c r="I238" s="285"/>
      <c r="L238" s="1429">
        <f>ROUND((M225),2)</f>
        <v>23992</v>
      </c>
      <c r="M238" s="1429"/>
    </row>
    <row r="239" ht="14.25">
      <c r="D239" s="285" t="s">
        <v>1835</v>
      </c>
      <c r="E239" s="285"/>
      <c r="F239" s="285"/>
      <c r="G239" s="285"/>
      <c r="H239" s="285"/>
      <c r="I239" s="285">
        <v>1</v>
      </c>
      <c r="L239" s="1429">
        <f t="shared" ref="L239:L240" si="59">L238*I239</f>
        <v>23992</v>
      </c>
      <c r="M239" s="1429"/>
    </row>
    <row r="240" ht="14.25">
      <c r="D240" s="285" t="s">
        <v>1836</v>
      </c>
      <c r="E240" s="285"/>
      <c r="F240" s="285"/>
      <c r="G240" s="285"/>
      <c r="H240" s="285"/>
      <c r="I240" s="285">
        <f>'КС-2 смр ВЛЗ-10'!I593</f>
        <v>1</v>
      </c>
      <c r="L240" s="1429">
        <f t="shared" si="59"/>
        <v>23992</v>
      </c>
      <c r="M240" s="1429"/>
    </row>
    <row r="241" ht="14.25">
      <c r="D241" s="1045" t="s">
        <v>1837</v>
      </c>
      <c r="E241" s="1045"/>
      <c r="F241" s="1045"/>
      <c r="G241" s="1045"/>
      <c r="H241" s="1045"/>
      <c r="I241" s="1045">
        <f>I237</f>
        <v>0.98999999999999999</v>
      </c>
      <c r="L241" s="1432">
        <f>ROUND(L240*I241,2)</f>
        <v>23752.080000000002</v>
      </c>
      <c r="M241" s="1432"/>
    </row>
    <row r="242" ht="14.25">
      <c r="D242" s="1045" t="s">
        <v>1838</v>
      </c>
      <c r="E242" s="1045"/>
      <c r="F242" s="1045"/>
      <c r="G242" s="1045"/>
      <c r="H242" s="1045"/>
      <c r="I242" s="285"/>
      <c r="L242" s="1432">
        <f>ROUND((L235+L237+L241),2)</f>
        <v>23752.080000000002</v>
      </c>
      <c r="M242" s="1432"/>
    </row>
    <row r="244" ht="14.25">
      <c r="D244" s="285"/>
      <c r="E244" s="285"/>
      <c r="F244" s="285"/>
      <c r="G244" s="285"/>
      <c r="H244" s="285"/>
      <c r="I244" s="285"/>
      <c r="J244" s="1429"/>
      <c r="K244" s="1429"/>
    </row>
    <row r="245" ht="14.25">
      <c r="D245" s="285"/>
      <c r="E245" s="285"/>
      <c r="F245" s="285"/>
      <c r="G245" s="285"/>
      <c r="H245" s="285"/>
      <c r="I245" s="285"/>
      <c r="J245" s="1429"/>
      <c r="K245" s="1429"/>
    </row>
    <row r="246" ht="14.25">
      <c r="D246" s="1045"/>
      <c r="E246" s="1045"/>
      <c r="F246" s="1045"/>
      <c r="G246" s="1045"/>
      <c r="H246" s="1045"/>
      <c r="I246" s="1045"/>
      <c r="J246" s="1432"/>
      <c r="K246" s="1432"/>
    </row>
    <row r="247" ht="14.25">
      <c r="D247" s="1045"/>
      <c r="E247" s="1045"/>
      <c r="F247" s="1045"/>
      <c r="G247" s="1045"/>
      <c r="H247" s="1045"/>
      <c r="I247" s="1045"/>
      <c r="J247" s="1432"/>
      <c r="K247" s="1432"/>
    </row>
    <row r="249" ht="14.25">
      <c r="A249" s="200"/>
      <c r="B249" s="200"/>
      <c r="C249" s="198" t="s">
        <v>1452</v>
      </c>
      <c r="D249" s="198"/>
      <c r="E249" s="1433" t="s">
        <v>1453</v>
      </c>
      <c r="F249" s="1433"/>
      <c r="G249" s="1433"/>
      <c r="H249" s="1433"/>
      <c r="I249" s="1433"/>
      <c r="J249" s="199" t="str">
        <f>IF([14]Source!AB15&lt;&gt;"", [14]Source!AB15," ")</f>
        <v xml:space="preserve"> </v>
      </c>
      <c r="K249" s="199" t="s">
        <v>1216</v>
      </c>
      <c r="L249" s="200"/>
    </row>
    <row r="250" ht="14.25">
      <c r="A250" s="200"/>
      <c r="B250" s="200"/>
      <c r="C250" s="200"/>
      <c r="D250" s="200"/>
      <c r="E250" s="288" t="s">
        <v>369</v>
      </c>
      <c r="F250" s="288"/>
      <c r="G250" s="288"/>
      <c r="H250" s="288"/>
      <c r="I250" s="288"/>
      <c r="J250" s="200"/>
      <c r="K250" s="200"/>
      <c r="L250" s="200"/>
    </row>
    <row r="251" ht="14.25">
      <c r="A251" s="200"/>
      <c r="B251" s="200"/>
      <c r="C251" s="200"/>
      <c r="D251" s="200"/>
      <c r="E251" s="1395"/>
      <c r="F251" s="1395"/>
      <c r="G251" s="1395"/>
      <c r="H251" s="1395"/>
      <c r="I251" s="1395"/>
      <c r="J251" s="200"/>
      <c r="K251" s="200"/>
      <c r="L251" s="200"/>
    </row>
    <row r="252" ht="14.25">
      <c r="A252" s="200"/>
      <c r="B252" s="200"/>
      <c r="C252" s="200"/>
      <c r="D252" s="200"/>
      <c r="E252" s="1395"/>
      <c r="F252" s="1395"/>
      <c r="G252" s="1395"/>
      <c r="H252" s="1395"/>
      <c r="I252" s="1395"/>
      <c r="J252" s="200"/>
      <c r="K252" s="200"/>
      <c r="L252" s="200"/>
    </row>
    <row r="253" ht="14.25">
      <c r="A253" s="200"/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</row>
    <row r="254" ht="14.25">
      <c r="A254" s="200"/>
      <c r="B254" s="200"/>
      <c r="C254" s="198" t="s">
        <v>1454</v>
      </c>
      <c r="D254" s="198"/>
      <c r="E254" s="1433" t="s">
        <v>1455</v>
      </c>
      <c r="F254" s="1433"/>
      <c r="G254" s="1433"/>
      <c r="H254" s="1433"/>
      <c r="I254" s="1433"/>
      <c r="J254" s="199" t="str">
        <f>IF([14]Source!AF15&lt;&gt;"", [14]Source!AF15," ")</f>
        <v xml:space="preserve"> </v>
      </c>
      <c r="K254" s="199" t="s">
        <v>1818</v>
      </c>
      <c r="L254" s="200"/>
    </row>
    <row r="255" ht="14.25">
      <c r="A255" s="200"/>
      <c r="B255" s="200"/>
      <c r="C255" s="200"/>
      <c r="D255" s="200"/>
      <c r="E255" s="288" t="s">
        <v>369</v>
      </c>
      <c r="F255" s="288"/>
      <c r="G255" s="288"/>
      <c r="H255" s="288"/>
      <c r="I255" s="288"/>
      <c r="J255" s="200"/>
      <c r="K255" s="200"/>
      <c r="L255" s="200"/>
    </row>
    <row r="259">
      <c r="A259" s="1374"/>
      <c r="B259" s="1374"/>
      <c r="C259" s="1374"/>
      <c r="D259" s="1374"/>
      <c r="E259" s="1374"/>
      <c r="F259" s="1374"/>
      <c r="G259" s="1374"/>
      <c r="H259" s="1374"/>
      <c r="I259" s="1374"/>
      <c r="J259" s="1374"/>
      <c r="K259" s="1374"/>
      <c r="L259" s="1374"/>
      <c r="M259" s="293"/>
    </row>
    <row r="260" ht="17.399999999999999">
      <c r="A260" s="1436"/>
      <c r="B260" s="1437" t="s">
        <v>1843</v>
      </c>
      <c r="C260" s="1438"/>
      <c r="D260" s="1438"/>
      <c r="E260" s="1438"/>
      <c r="F260" s="1438"/>
      <c r="G260" s="1438"/>
      <c r="H260" s="1438"/>
      <c r="I260" s="1438"/>
      <c r="J260" s="1438"/>
      <c r="K260" s="1438"/>
      <c r="L260" s="1438"/>
      <c r="M260" s="293"/>
    </row>
    <row r="261" ht="13.800000000000001">
      <c r="A261" s="1436"/>
      <c r="B261" s="1439" t="s">
        <v>1801</v>
      </c>
      <c r="C261" s="1436"/>
      <c r="D261" s="1436"/>
      <c r="E261" s="1436"/>
      <c r="F261" s="1440"/>
      <c r="G261" s="1436"/>
      <c r="H261" s="1436"/>
      <c r="I261" s="1436"/>
      <c r="J261" s="1440"/>
      <c r="K261" s="1436"/>
      <c r="L261" s="1436"/>
      <c r="M261" s="293"/>
    </row>
    <row r="262">
      <c r="A262" s="1389"/>
      <c r="B262" s="1389"/>
      <c r="C262" s="1389"/>
      <c r="D262" s="1389"/>
      <c r="E262" s="1389"/>
      <c r="F262" s="1389" t="s">
        <v>1459</v>
      </c>
      <c r="G262" s="1389"/>
      <c r="H262" s="1389"/>
      <c r="I262" s="1389"/>
      <c r="J262" s="1389" t="s">
        <v>1460</v>
      </c>
      <c r="K262" s="1389"/>
      <c r="L262" s="1389"/>
      <c r="M262" s="293"/>
    </row>
    <row r="263">
      <c r="A263" s="1465"/>
      <c r="B263" s="1465"/>
      <c r="C263" s="1465"/>
      <c r="D263" s="1465"/>
      <c r="E263" s="1465"/>
      <c r="F263" s="1465"/>
      <c r="G263" s="1465"/>
      <c r="H263" s="1465"/>
      <c r="I263" s="1465"/>
      <c r="J263" s="1465"/>
      <c r="K263" s="1465"/>
      <c r="L263" s="1465"/>
    </row>
  </sheetData>
  <mergeCells count="230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30:L30"/>
    <mergeCell ref="B31:L31"/>
    <mergeCell ref="A33:M33"/>
    <mergeCell ref="A34:B34"/>
    <mergeCell ref="C34:C38"/>
    <mergeCell ref="D34:D38"/>
    <mergeCell ref="E34:E38"/>
    <mergeCell ref="F34:H37"/>
    <mergeCell ref="I34:M37"/>
    <mergeCell ref="A35:A38"/>
    <mergeCell ref="B35:B38"/>
    <mergeCell ref="A41:M41"/>
    <mergeCell ref="A43:M43"/>
    <mergeCell ref="D45:M45"/>
    <mergeCell ref="D53:I53"/>
    <mergeCell ref="J53:K53"/>
    <mergeCell ref="L53:M53"/>
    <mergeCell ref="D55:M55"/>
    <mergeCell ref="D63:I63"/>
    <mergeCell ref="J63:K63"/>
    <mergeCell ref="L63:M63"/>
    <mergeCell ref="D65:M65"/>
    <mergeCell ref="D73:I73"/>
    <mergeCell ref="J73:K73"/>
    <mergeCell ref="L73:M73"/>
    <mergeCell ref="D75:M75"/>
    <mergeCell ref="D83:I83"/>
    <mergeCell ref="J83:K83"/>
    <mergeCell ref="L83:M83"/>
    <mergeCell ref="D85:I85"/>
    <mergeCell ref="D86:I86"/>
    <mergeCell ref="D87:I87"/>
    <mergeCell ref="D88:I88"/>
    <mergeCell ref="D89:I89"/>
    <mergeCell ref="D90:I90"/>
    <mergeCell ref="D91:I91"/>
    <mergeCell ref="D92:I9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102:I102"/>
    <mergeCell ref="D103:I103"/>
    <mergeCell ref="D104:I104"/>
    <mergeCell ref="D105:I105"/>
    <mergeCell ref="D106:I106"/>
    <mergeCell ref="D107:I107"/>
    <mergeCell ref="D108:I108"/>
    <mergeCell ref="D109:I109"/>
    <mergeCell ref="D110:I110"/>
    <mergeCell ref="D111:I111"/>
    <mergeCell ref="D112:I112"/>
    <mergeCell ref="D113:G113"/>
    <mergeCell ref="D114:G114"/>
    <mergeCell ref="D117:I117"/>
    <mergeCell ref="D119:I119"/>
    <mergeCell ref="D120:I120"/>
    <mergeCell ref="D121:I121"/>
    <mergeCell ref="D122:I122"/>
    <mergeCell ref="D123:I123"/>
    <mergeCell ref="D124:I124"/>
    <mergeCell ref="D125:I125"/>
    <mergeCell ref="D126:I126"/>
    <mergeCell ref="D127:I127"/>
    <mergeCell ref="D128:I128"/>
    <mergeCell ref="D129:I129"/>
    <mergeCell ref="D130:I130"/>
    <mergeCell ref="D131:I131"/>
    <mergeCell ref="D132:I132"/>
    <mergeCell ref="D133:I133"/>
    <mergeCell ref="D134:I134"/>
    <mergeCell ref="D135:I135"/>
    <mergeCell ref="D136:I136"/>
    <mergeCell ref="D137:I137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D159:I159"/>
    <mergeCell ref="D160:I160"/>
    <mergeCell ref="D161:I161"/>
    <mergeCell ref="D162:I162"/>
    <mergeCell ref="D164:I164"/>
    <mergeCell ref="D165:I165"/>
    <mergeCell ref="D166:I166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2:I182"/>
    <mergeCell ref="D183:I183"/>
    <mergeCell ref="D184:I184"/>
    <mergeCell ref="D185:I185"/>
    <mergeCell ref="D186:I186"/>
    <mergeCell ref="D187:I187"/>
    <mergeCell ref="D188:I188"/>
    <mergeCell ref="D190:I190"/>
    <mergeCell ref="D191:I191"/>
    <mergeCell ref="D192:I192"/>
    <mergeCell ref="D193:I193"/>
    <mergeCell ref="D194:I194"/>
    <mergeCell ref="D195:I195"/>
    <mergeCell ref="D196:I196"/>
    <mergeCell ref="D197:I197"/>
    <mergeCell ref="D198:I198"/>
    <mergeCell ref="D199:I199"/>
    <mergeCell ref="D200:I200"/>
    <mergeCell ref="D201:I201"/>
    <mergeCell ref="D202:I202"/>
    <mergeCell ref="D203:I203"/>
    <mergeCell ref="D204:I204"/>
    <mergeCell ref="D205:I205"/>
    <mergeCell ref="D206:I206"/>
    <mergeCell ref="D207:I207"/>
    <mergeCell ref="D208:I208"/>
    <mergeCell ref="D209:I209"/>
    <mergeCell ref="D210:I210"/>
    <mergeCell ref="D211:I211"/>
    <mergeCell ref="D212:I212"/>
    <mergeCell ref="D213:I213"/>
    <mergeCell ref="D214:I214"/>
    <mergeCell ref="D215:I215"/>
    <mergeCell ref="D216:I216"/>
    <mergeCell ref="D217:G217"/>
    <mergeCell ref="D218:G218"/>
    <mergeCell ref="D228:I228"/>
    <mergeCell ref="L228:M228"/>
    <mergeCell ref="D229:H229"/>
    <mergeCell ref="L229:M229"/>
    <mergeCell ref="D230:H230"/>
    <mergeCell ref="L230:M230"/>
    <mergeCell ref="D231:H231"/>
    <mergeCell ref="L231:M231"/>
    <mergeCell ref="D232:H232"/>
    <mergeCell ref="L232:M232"/>
    <mergeCell ref="D233:H233"/>
    <mergeCell ref="L233:M233"/>
    <mergeCell ref="D234:H234"/>
    <mergeCell ref="L234:M234"/>
    <mergeCell ref="D235:H235"/>
    <mergeCell ref="L235:M235"/>
    <mergeCell ref="D236:H236"/>
    <mergeCell ref="L236:M236"/>
    <mergeCell ref="D237:H237"/>
    <mergeCell ref="L237:M237"/>
    <mergeCell ref="D238:H238"/>
    <mergeCell ref="L238:M238"/>
    <mergeCell ref="D239:H239"/>
    <mergeCell ref="L239:M239"/>
    <mergeCell ref="D240:H240"/>
    <mergeCell ref="L240:M240"/>
    <mergeCell ref="D241:H241"/>
    <mergeCell ref="L241:M241"/>
    <mergeCell ref="D242:H242"/>
    <mergeCell ref="L242:M242"/>
    <mergeCell ref="D244:H244"/>
    <mergeCell ref="J244:K244"/>
    <mergeCell ref="D246:H246"/>
    <mergeCell ref="J246:K246"/>
    <mergeCell ref="C249:D249"/>
    <mergeCell ref="E249:I249"/>
    <mergeCell ref="E250:I250"/>
    <mergeCell ref="C254:D254"/>
    <mergeCell ref="E254:I254"/>
    <mergeCell ref="E255:I255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98" zoomScale="85" workbookViewId="0">
      <selection activeCell="M196" activeCellId="0" sqref="M196"/>
    </sheetView>
  </sheetViews>
  <sheetFormatPr defaultRowHeight="12.75"/>
  <cols>
    <col customWidth="1" min="1" max="2" style="1374" width="5.6640625"/>
    <col customWidth="1" min="3" max="3" style="1374" width="14.5546875"/>
    <col customWidth="1" min="4" max="4" style="1374" width="40.6640625"/>
    <col customWidth="1" min="5" max="6" style="1374" width="10.6640625"/>
    <col customWidth="1" min="7" max="7" style="1374" width="12.6640625"/>
    <col customWidth="1" min="8" max="8" style="1374" width="14.33203125"/>
    <col customWidth="1" min="9" max="10" style="1374" width="12.6640625"/>
    <col customWidth="1" min="11" max="11" style="1374" width="15.88671875"/>
    <col customWidth="1" min="12" max="12" style="1374" width="10.5546875"/>
    <col customWidth="1" min="13" max="13" width="12.5546875"/>
  </cols>
  <sheetData>
    <row r="1">
      <c r="A1" s="274" t="str">
        <f>[14]Source!B1</f>
        <v xml:space="preserve">Smeta.RU  (495) 974-1589</v>
      </c>
    </row>
    <row r="2" ht="13.800000000000001">
      <c r="A2" s="200"/>
      <c r="B2" s="200"/>
      <c r="C2" s="200"/>
      <c r="D2" s="1007"/>
      <c r="E2" s="1007"/>
      <c r="F2" s="1007"/>
      <c r="G2" s="200"/>
      <c r="H2" s="200"/>
      <c r="I2" s="200"/>
      <c r="J2" s="1008" t="s">
        <v>1285</v>
      </c>
      <c r="K2" s="1008"/>
      <c r="L2" s="1008"/>
    </row>
    <row r="3">
      <c r="A3" s="200"/>
      <c r="B3" s="200"/>
      <c r="C3" s="200"/>
      <c r="D3" s="200"/>
      <c r="E3" s="200"/>
      <c r="F3" s="200"/>
      <c r="G3" s="200"/>
      <c r="H3" s="200"/>
      <c r="I3" s="1008" t="s">
        <v>1286</v>
      </c>
      <c r="J3" s="1374"/>
      <c r="K3" s="1374"/>
      <c r="L3" s="1374"/>
    </row>
    <row r="4" ht="13.800000000000001">
      <c r="A4" s="200"/>
      <c r="B4" s="200"/>
      <c r="C4" s="200"/>
      <c r="D4" s="200"/>
      <c r="E4" s="200"/>
      <c r="F4" s="200"/>
      <c r="G4" s="200"/>
      <c r="H4" s="200"/>
      <c r="I4" s="200"/>
      <c r="J4" s="1008" t="s">
        <v>1287</v>
      </c>
      <c r="K4" s="1008"/>
      <c r="L4" s="1008"/>
    </row>
    <row r="5" ht="13.80000000000000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ht="13.80000000000000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1009" t="s">
        <v>1288</v>
      </c>
      <c r="L6" s="1009"/>
    </row>
    <row r="7" ht="13.800000000000001">
      <c r="A7" s="200"/>
      <c r="B7" s="200"/>
      <c r="C7" s="200"/>
      <c r="D7" s="200"/>
      <c r="E7" s="200"/>
      <c r="F7" s="200"/>
      <c r="G7" s="200"/>
      <c r="H7" s="200"/>
      <c r="I7" s="200"/>
      <c r="J7" s="275" t="s">
        <v>1289</v>
      </c>
      <c r="K7" s="1010" t="s">
        <v>1290</v>
      </c>
      <c r="L7" s="1010"/>
    </row>
    <row r="8" ht="13.80000000000000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1014">
        <v>75273098</v>
      </c>
      <c r="L8" s="1156"/>
    </row>
    <row r="9" ht="30" customHeight="1">
      <c r="A9" s="201" t="s">
        <v>1291</v>
      </c>
      <c r="B9" s="201"/>
      <c r="C9" s="1011" t="s">
        <v>1840</v>
      </c>
      <c r="D9" s="1011"/>
      <c r="E9" s="1011"/>
      <c r="F9" s="1011"/>
      <c r="G9" s="1011"/>
      <c r="H9" s="1011"/>
      <c r="I9" s="1011"/>
      <c r="J9" s="275" t="s">
        <v>1293</v>
      </c>
      <c r="K9" s="1375"/>
      <c r="L9" s="1377"/>
    </row>
    <row r="10" ht="13.800000000000001">
      <c r="A10" s="200"/>
      <c r="B10" s="200"/>
      <c r="C10" s="288" t="s">
        <v>1294</v>
      </c>
      <c r="D10" s="288"/>
      <c r="E10" s="288"/>
      <c r="F10" s="288"/>
      <c r="G10" s="288"/>
      <c r="H10" s="288"/>
      <c r="I10" s="288"/>
      <c r="J10" s="200"/>
      <c r="K10" s="1014">
        <v>75273098</v>
      </c>
      <c r="L10" s="1156"/>
    </row>
    <row r="11" ht="46.200000000000003" customHeight="1">
      <c r="A11" s="201" t="s">
        <v>1221</v>
      </c>
      <c r="B11" s="201"/>
      <c r="C11" s="1011" t="str">
        <f>C9</f>
        <v xml:space="preserve">ПАО «Россети Московский регион», 115114, РФ, г. Москва, 2-й Павелецкий  пр-д, д. 3 стр.2, тел.: 8(495) 662-40-70</v>
      </c>
      <c r="D11" s="1011"/>
      <c r="E11" s="1011"/>
      <c r="F11" s="1011"/>
      <c r="G11" s="1011"/>
      <c r="H11" s="1011"/>
      <c r="I11" s="1011"/>
      <c r="J11" s="275" t="s">
        <v>1293</v>
      </c>
      <c r="K11" s="1375"/>
      <c r="L11" s="1377"/>
    </row>
    <row r="12" ht="13.800000000000001">
      <c r="A12" s="200"/>
      <c r="B12" s="200"/>
      <c r="C12" s="288" t="s">
        <v>1294</v>
      </c>
      <c r="D12" s="288"/>
      <c r="E12" s="288"/>
      <c r="F12" s="288"/>
      <c r="G12" s="288"/>
      <c r="H12" s="288"/>
      <c r="I12" s="288"/>
      <c r="J12" s="200"/>
      <c r="K12" s="1014">
        <v>33021678</v>
      </c>
      <c r="L12" s="1156"/>
    </row>
    <row r="13" ht="21.600000000000001" customHeight="1">
      <c r="A13" s="201" t="s">
        <v>1297</v>
      </c>
      <c r="B13" s="201"/>
      <c r="C13" s="1011" t="s">
        <v>1842</v>
      </c>
      <c r="D13" s="1011"/>
      <c r="E13" s="1011"/>
      <c r="F13" s="1011"/>
      <c r="G13" s="1011"/>
      <c r="H13" s="1011"/>
      <c r="I13" s="1011"/>
      <c r="J13" s="275" t="s">
        <v>1293</v>
      </c>
      <c r="K13" s="1375"/>
      <c r="L13" s="1377"/>
    </row>
    <row r="14" ht="13.800000000000001">
      <c r="A14" s="200"/>
      <c r="B14" s="200"/>
      <c r="C14" s="288" t="s">
        <v>1294</v>
      </c>
      <c r="D14" s="288"/>
      <c r="E14" s="288"/>
      <c r="F14" s="288"/>
      <c r="G14" s="288"/>
      <c r="H14" s="288"/>
      <c r="I14" s="288"/>
      <c r="J14" s="200"/>
      <c r="K14" s="1009" t="str">
        <f>IF([14]Source!CO15 &lt;&gt; "", [14]Source!CO15, "")</f>
        <v/>
      </c>
      <c r="L14" s="1009"/>
    </row>
    <row r="15" ht="75" customHeight="1">
      <c r="A15" s="201" t="s">
        <v>1299</v>
      </c>
      <c r="B15" s="201"/>
      <c r="C15" s="1011" t="str">
        <f>Титул!AG10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5" s="1011"/>
      <c r="E15" s="1011"/>
      <c r="F15" s="1011"/>
      <c r="G15" s="1011"/>
      <c r="H15" s="1011"/>
      <c r="I15" s="1011"/>
      <c r="J15" s="200"/>
      <c r="K15" s="1009"/>
      <c r="L15" s="1009"/>
    </row>
    <row r="16" ht="13.800000000000001">
      <c r="A16" s="200"/>
      <c r="B16" s="200"/>
      <c r="C16" s="288" t="s">
        <v>1300</v>
      </c>
      <c r="D16" s="288"/>
      <c r="E16" s="288"/>
      <c r="F16" s="288"/>
      <c r="G16" s="288"/>
      <c r="H16" s="288"/>
      <c r="I16" s="288"/>
      <c r="J16" s="200"/>
      <c r="K16" s="1009" t="str">
        <f>IF([14]Source!CP15 &lt;&gt; "", [14]Source!CP15, "")</f>
        <v/>
      </c>
      <c r="L16" s="1009"/>
    </row>
    <row r="17" ht="52.950000000000003" customHeight="1">
      <c r="A17" s="201" t="s">
        <v>1301</v>
      </c>
      <c r="B17" s="201"/>
      <c r="C17" s="1011" t="str">
        <f>CONCATENATE(Титул!AY17," ",Титул!AG10)</f>
        <v xml:space="preserve">09-02-01 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7" s="1011"/>
      <c r="E17" s="1011"/>
      <c r="F17" s="1011"/>
      <c r="G17" s="1011"/>
      <c r="H17" s="1011"/>
      <c r="I17" s="1011"/>
      <c r="J17" s="200"/>
      <c r="K17" s="1009"/>
      <c r="L17" s="1009"/>
    </row>
    <row r="18" ht="13.800000000000001">
      <c r="A18" s="200"/>
      <c r="B18" s="200"/>
      <c r="C18" s="288" t="s">
        <v>1302</v>
      </c>
      <c r="D18" s="288"/>
      <c r="E18" s="288"/>
      <c r="F18" s="288"/>
      <c r="G18" s="288"/>
      <c r="H18" s="288"/>
      <c r="I18" s="288"/>
      <c r="J18" s="200"/>
      <c r="K18" s="200"/>
      <c r="L18" s="200"/>
    </row>
    <row r="19" ht="13.800000000000001">
      <c r="A19" s="200"/>
      <c r="B19" s="200"/>
      <c r="C19" s="200"/>
      <c r="D19" s="200"/>
      <c r="E19" s="200"/>
      <c r="F19" s="200"/>
      <c r="G19" s="200"/>
      <c r="H19" s="275" t="s">
        <v>1303</v>
      </c>
      <c r="I19" s="275"/>
      <c r="J19" s="275"/>
      <c r="K19" s="1009" t="str">
        <f>IF([14]Source!CQ15 &lt;&gt; "", [14]Source!CQ15, "")</f>
        <v/>
      </c>
      <c r="L19" s="1009"/>
    </row>
    <row r="20" ht="13.800000000000001">
      <c r="A20" s="200"/>
      <c r="B20" s="200"/>
      <c r="C20" s="200"/>
      <c r="D20" s="200"/>
      <c r="E20" s="200"/>
      <c r="F20" s="200"/>
      <c r="G20" s="200"/>
      <c r="H20" s="275" t="s">
        <v>1304</v>
      </c>
      <c r="I20" s="1013"/>
      <c r="J20" s="1014" t="s">
        <v>1305</v>
      </c>
      <c r="K20" s="1012" t="str">
        <f>Титул!AG18</f>
        <v>14982-Ф</v>
      </c>
      <c r="L20" s="1009"/>
    </row>
    <row r="21" ht="13.800000000000001">
      <c r="A21" s="200"/>
      <c r="B21" s="200"/>
      <c r="C21" s="200"/>
      <c r="D21" s="200"/>
      <c r="E21" s="200"/>
      <c r="F21" s="200"/>
      <c r="G21" s="200"/>
      <c r="H21" s="200"/>
      <c r="I21" s="200"/>
      <c r="J21" s="1015" t="s">
        <v>1306</v>
      </c>
      <c r="K21" s="1012" t="str">
        <f>Титул!AG19</f>
        <v>15.01.2026</v>
      </c>
      <c r="L21" s="1009"/>
    </row>
    <row r="22" ht="13.800000000000001">
      <c r="A22" s="200"/>
      <c r="B22" s="200"/>
      <c r="C22" s="200"/>
      <c r="D22" s="200"/>
      <c r="E22" s="200"/>
      <c r="F22" s="200"/>
      <c r="G22" s="200"/>
      <c r="H22" s="200"/>
      <c r="I22" s="200"/>
      <c r="J22" s="275" t="s">
        <v>1307</v>
      </c>
      <c r="K22" s="1009" t="str">
        <f>IF([14]Source!CT15 &lt;&gt; "", [14]Source!CT15, "")</f>
        <v/>
      </c>
      <c r="L22" s="1009"/>
    </row>
    <row r="23" ht="13.800000000000001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</row>
    <row r="24" ht="13.800000000000001">
      <c r="A24" s="200"/>
      <c r="B24" s="200"/>
      <c r="C24" s="200"/>
      <c r="D24" s="200"/>
      <c r="E24" s="200"/>
      <c r="F24" s="200"/>
      <c r="G24" s="1016" t="s">
        <v>1308</v>
      </c>
      <c r="H24" s="1017" t="s">
        <v>1309</v>
      </c>
      <c r="I24" s="1017" t="s">
        <v>1310</v>
      </c>
      <c r="J24" s="1018"/>
      <c r="K24" s="200"/>
      <c r="L24" s="200"/>
    </row>
    <row r="25" ht="13.800000000000001">
      <c r="A25" s="200"/>
      <c r="B25" s="200"/>
      <c r="C25" s="200"/>
      <c r="D25" s="200"/>
      <c r="E25" s="200"/>
      <c r="F25" s="200"/>
      <c r="G25" s="1019"/>
      <c r="H25" s="1020"/>
      <c r="I25" s="1017" t="s">
        <v>1311</v>
      </c>
      <c r="J25" s="1016" t="s">
        <v>1312</v>
      </c>
      <c r="K25" s="200"/>
      <c r="L25" s="200"/>
    </row>
    <row r="26" ht="13.800000000000001">
      <c r="A26" s="200"/>
      <c r="B26" s="200"/>
      <c r="C26" s="200"/>
      <c r="D26" s="200"/>
      <c r="E26" s="200"/>
      <c r="F26" s="200"/>
      <c r="G26" s="1426"/>
      <c r="H26" s="1427"/>
      <c r="I26" s="1427"/>
      <c r="J26" s="1427"/>
      <c r="K26" s="200"/>
      <c r="L26" s="200"/>
    </row>
    <row r="27" ht="13.80000000000000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ht="17.399999999999999">
      <c r="A28" s="200"/>
      <c r="B28" s="1023" t="s">
        <v>1313</v>
      </c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</row>
    <row r="29" ht="17.399999999999999">
      <c r="A29" s="200"/>
      <c r="B29" s="1023" t="s">
        <v>1314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</row>
    <row r="30" ht="17.399999999999999">
      <c r="A30" s="200"/>
      <c r="B30" s="1023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</row>
    <row r="31" ht="13.199999999999999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</row>
    <row r="33" ht="13.800000000000001">
      <c r="A33" s="1456" t="s">
        <v>473</v>
      </c>
      <c r="B33" s="1456"/>
      <c r="C33" s="1456"/>
      <c r="D33" s="1456"/>
      <c r="E33" s="1456"/>
      <c r="F33" s="1456"/>
      <c r="G33" s="1456"/>
      <c r="H33" s="1456"/>
      <c r="I33" s="1456"/>
      <c r="J33" s="1456"/>
      <c r="K33" s="1456"/>
      <c r="L33" s="1456"/>
      <c r="M33" s="1456"/>
    </row>
    <row r="34" ht="13.199999999999999">
      <c r="A34" s="1457" t="s">
        <v>97</v>
      </c>
      <c r="B34" s="1458"/>
      <c r="C34" s="408" t="s">
        <v>381</v>
      </c>
      <c r="D34" s="408" t="s">
        <v>380</v>
      </c>
      <c r="E34" s="408" t="s">
        <v>426</v>
      </c>
      <c r="F34" s="409" t="s">
        <v>485</v>
      </c>
      <c r="G34" s="410"/>
      <c r="H34" s="411"/>
      <c r="I34" s="409" t="s">
        <v>486</v>
      </c>
      <c r="J34" s="410"/>
      <c r="K34" s="410"/>
      <c r="L34" s="410"/>
      <c r="M34" s="411"/>
    </row>
    <row r="35" ht="13.199999999999999">
      <c r="A35" s="408" t="s">
        <v>97</v>
      </c>
      <c r="B35" s="408" t="s">
        <v>1325</v>
      </c>
      <c r="C35" s="412"/>
      <c r="D35" s="412"/>
      <c r="E35" s="412"/>
      <c r="F35" s="413"/>
      <c r="G35" s="414"/>
      <c r="H35" s="415"/>
      <c r="I35" s="1459"/>
      <c r="J35" s="414"/>
      <c r="K35" s="414"/>
      <c r="L35" s="414"/>
      <c r="M35" s="415"/>
    </row>
    <row r="36" ht="13.199999999999999">
      <c r="A36" s="412"/>
      <c r="B36" s="412"/>
      <c r="C36" s="412"/>
      <c r="D36" s="412"/>
      <c r="E36" s="412"/>
      <c r="F36" s="413"/>
      <c r="G36" s="414"/>
      <c r="H36" s="415"/>
      <c r="I36" s="1459"/>
      <c r="J36" s="414"/>
      <c r="K36" s="414"/>
      <c r="L36" s="414"/>
      <c r="M36" s="415"/>
    </row>
    <row r="37" ht="13.199999999999999">
      <c r="A37" s="412"/>
      <c r="B37" s="412"/>
      <c r="C37" s="412"/>
      <c r="D37" s="412"/>
      <c r="E37" s="412"/>
      <c r="F37" s="416"/>
      <c r="G37" s="417"/>
      <c r="H37" s="418"/>
      <c r="I37" s="1460"/>
      <c r="J37" s="417"/>
      <c r="K37" s="417"/>
      <c r="L37" s="417"/>
      <c r="M37" s="418"/>
    </row>
    <row r="38" ht="52.799999999999997">
      <c r="A38" s="419"/>
      <c r="B38" s="419"/>
      <c r="C38" s="419"/>
      <c r="D38" s="419"/>
      <c r="E38" s="419"/>
      <c r="F38" s="420" t="s">
        <v>487</v>
      </c>
      <c r="G38" s="420" t="s">
        <v>488</v>
      </c>
      <c r="H38" s="421" t="s">
        <v>489</v>
      </c>
      <c r="I38" s="420" t="s">
        <v>490</v>
      </c>
      <c r="J38" s="420" t="s">
        <v>491</v>
      </c>
      <c r="K38" s="420" t="s">
        <v>492</v>
      </c>
      <c r="L38" s="420" t="s">
        <v>488</v>
      </c>
      <c r="M38" s="420" t="s">
        <v>493</v>
      </c>
    </row>
    <row r="39" ht="13.199999999999999">
      <c r="A39" s="1461">
        <v>1</v>
      </c>
      <c r="B39" s="1461">
        <v>2</v>
      </c>
      <c r="C39" s="1461">
        <v>3</v>
      </c>
      <c r="D39" s="1461">
        <v>4</v>
      </c>
      <c r="E39" s="1461">
        <v>5</v>
      </c>
      <c r="F39" s="1461">
        <v>6</v>
      </c>
      <c r="G39" s="1461">
        <v>7</v>
      </c>
      <c r="H39" s="1461">
        <v>8</v>
      </c>
      <c r="I39" s="1461">
        <v>9</v>
      </c>
      <c r="J39" s="1461">
        <v>10</v>
      </c>
      <c r="K39" s="1461">
        <v>11</v>
      </c>
      <c r="L39" s="1461">
        <v>12</v>
      </c>
      <c r="M39" s="1461">
        <v>13</v>
      </c>
    </row>
    <row r="40" ht="13.199999999999999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</row>
    <row r="41" ht="16.800000000000001">
      <c r="A41" s="424" t="s">
        <v>2028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ht="13.199999999999999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ht="16.800000000000001">
      <c r="A43" s="424" t="s">
        <v>960</v>
      </c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</row>
    <row r="44" ht="27.600000000000001">
      <c r="A44" s="425" t="s">
        <v>495</v>
      </c>
      <c r="B44" s="425" t="s">
        <v>495</v>
      </c>
      <c r="C44" s="426" t="s">
        <v>961</v>
      </c>
      <c r="D44" s="426" t="s">
        <v>962</v>
      </c>
      <c r="E44" s="427" t="s">
        <v>238</v>
      </c>
      <c r="F44" s="428">
        <v>2</v>
      </c>
      <c r="G44" s="428"/>
      <c r="H44" s="428">
        <v>2</v>
      </c>
      <c r="I44" s="429"/>
      <c r="J44" s="430"/>
      <c r="K44" s="429"/>
      <c r="L44" s="430"/>
      <c r="M44" s="429"/>
    </row>
    <row r="45" ht="39.600000000000001">
      <c r="A45" s="293"/>
      <c r="B45" s="293"/>
      <c r="C45" s="431" t="s">
        <v>934</v>
      </c>
      <c r="D45" s="431" t="s">
        <v>935</v>
      </c>
      <c r="E45" s="431"/>
      <c r="F45" s="431"/>
      <c r="G45" s="431"/>
      <c r="H45" s="431"/>
      <c r="I45" s="431"/>
      <c r="J45" s="431"/>
      <c r="K45" s="431"/>
      <c r="L45" s="431"/>
      <c r="M45" s="431"/>
    </row>
    <row r="46">
      <c r="A46" s="433"/>
      <c r="B46" s="433"/>
      <c r="C46" s="428">
        <v>1</v>
      </c>
      <c r="D46" s="433" t="s">
        <v>504</v>
      </c>
      <c r="E46" s="427" t="s">
        <v>480</v>
      </c>
      <c r="F46" s="434"/>
      <c r="G46" s="428"/>
      <c r="H46" s="428">
        <v>2.3999999999999999</v>
      </c>
      <c r="I46" s="428"/>
      <c r="J46" s="428"/>
      <c r="K46" s="428"/>
      <c r="L46" s="428"/>
      <c r="M46" s="435">
        <v>1720.5500000000002</v>
      </c>
    </row>
    <row r="47">
      <c r="A47" s="426"/>
      <c r="B47" s="426"/>
      <c r="C47" s="426" t="s">
        <v>947</v>
      </c>
      <c r="D47" s="426" t="s">
        <v>948</v>
      </c>
      <c r="E47" s="427" t="s">
        <v>631</v>
      </c>
      <c r="F47" s="428">
        <v>0.5</v>
      </c>
      <c r="G47" s="428">
        <v>1.2</v>
      </c>
      <c r="H47" s="428">
        <v>1.2</v>
      </c>
      <c r="I47" s="429"/>
      <c r="J47" s="430"/>
      <c r="K47" s="429">
        <v>724.95000000000005</v>
      </c>
      <c r="L47" s="430"/>
      <c r="M47" s="429">
        <v>869.94000000000005</v>
      </c>
    </row>
    <row r="48">
      <c r="A48" s="426"/>
      <c r="B48" s="426"/>
      <c r="C48" s="426" t="s">
        <v>949</v>
      </c>
      <c r="D48" s="436" t="s">
        <v>950</v>
      </c>
      <c r="E48" s="437" t="s">
        <v>631</v>
      </c>
      <c r="F48" s="438">
        <v>0.5</v>
      </c>
      <c r="G48" s="438">
        <v>1.2</v>
      </c>
      <c r="H48" s="438">
        <v>1.2</v>
      </c>
      <c r="I48" s="439"/>
      <c r="J48" s="440"/>
      <c r="K48" s="439">
        <v>708.84000000000003</v>
      </c>
      <c r="L48" s="440"/>
      <c r="M48" s="439">
        <v>850.61000000000001</v>
      </c>
    </row>
    <row r="49">
      <c r="A49" s="426"/>
      <c r="B49" s="426"/>
      <c r="C49" s="426"/>
      <c r="D49" s="441" t="s">
        <v>517</v>
      </c>
      <c r="E49" s="427"/>
      <c r="F49" s="428"/>
      <c r="G49" s="428"/>
      <c r="H49" s="428"/>
      <c r="I49" s="429"/>
      <c r="J49" s="430"/>
      <c r="K49" s="429"/>
      <c r="L49" s="430"/>
      <c r="M49" s="429">
        <v>1720.5500000000002</v>
      </c>
    </row>
    <row r="50">
      <c r="A50" s="426"/>
      <c r="B50" s="426"/>
      <c r="C50" s="426"/>
      <c r="D50" s="426" t="s">
        <v>518</v>
      </c>
      <c r="E50" s="427"/>
      <c r="F50" s="428"/>
      <c r="G50" s="428"/>
      <c r="H50" s="428"/>
      <c r="I50" s="429"/>
      <c r="J50" s="430"/>
      <c r="K50" s="429"/>
      <c r="L50" s="430"/>
      <c r="M50" s="429">
        <v>1720.5500000000002</v>
      </c>
    </row>
    <row r="51" ht="27.600000000000001">
      <c r="A51" s="426"/>
      <c r="B51" s="426"/>
      <c r="C51" s="426" t="s">
        <v>940</v>
      </c>
      <c r="D51" s="426" t="s">
        <v>941</v>
      </c>
      <c r="E51" s="427" t="s">
        <v>206</v>
      </c>
      <c r="F51" s="428">
        <v>74</v>
      </c>
      <c r="G51" s="428"/>
      <c r="H51" s="428">
        <v>74</v>
      </c>
      <c r="I51" s="429"/>
      <c r="J51" s="430"/>
      <c r="K51" s="429"/>
      <c r="L51" s="430"/>
      <c r="M51" s="429">
        <v>1273.21</v>
      </c>
    </row>
    <row r="52">
      <c r="A52" s="436"/>
      <c r="B52" s="436"/>
      <c r="C52" s="436" t="s">
        <v>942</v>
      </c>
      <c r="D52" s="436" t="s">
        <v>943</v>
      </c>
      <c r="E52" s="437" t="s">
        <v>206</v>
      </c>
      <c r="F52" s="438">
        <v>36</v>
      </c>
      <c r="G52" s="438"/>
      <c r="H52" s="438">
        <v>36</v>
      </c>
      <c r="I52" s="439"/>
      <c r="J52" s="440"/>
      <c r="K52" s="439"/>
      <c r="L52" s="440"/>
      <c r="M52" s="439">
        <v>619.39999999999998</v>
      </c>
    </row>
    <row r="53" ht="13.800000000000001">
      <c r="A53" s="293"/>
      <c r="B53" s="293"/>
      <c r="C53" s="293"/>
      <c r="D53" s="442" t="s">
        <v>523</v>
      </c>
      <c r="E53" s="442"/>
      <c r="F53" s="442"/>
      <c r="G53" s="442"/>
      <c r="H53" s="442"/>
      <c r="I53" s="442"/>
      <c r="J53" s="443">
        <v>1806.5800000000002</v>
      </c>
      <c r="K53" s="443"/>
      <c r="L53" s="443">
        <v>3613.1600000000003</v>
      </c>
      <c r="M53" s="443"/>
    </row>
    <row r="54" ht="13.199999999999999">
      <c r="A54" s="293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</row>
    <row r="55" ht="13.800000000000001">
      <c r="A55" s="446"/>
      <c r="B55" s="446"/>
      <c r="C55" s="447"/>
      <c r="D55" s="441" t="s">
        <v>564</v>
      </c>
      <c r="E55" s="441"/>
      <c r="F55" s="441"/>
      <c r="G55" s="441"/>
      <c r="H55" s="441"/>
      <c r="I55" s="441"/>
      <c r="J55" s="435"/>
      <c r="K55" s="446"/>
      <c r="L55" s="448"/>
      <c r="M55" s="435">
        <v>1720.5500000000002</v>
      </c>
    </row>
    <row r="56" ht="13.800000000000001">
      <c r="A56" s="449"/>
      <c r="B56" s="449"/>
      <c r="C56" s="450"/>
      <c r="D56" s="451" t="s">
        <v>565</v>
      </c>
      <c r="E56" s="426"/>
      <c r="F56" s="426"/>
      <c r="G56" s="426"/>
      <c r="H56" s="426"/>
      <c r="I56" s="426"/>
      <c r="J56" s="429"/>
      <c r="K56" s="449"/>
      <c r="L56" s="428"/>
      <c r="M56" s="429"/>
    </row>
    <row r="57" ht="13.800000000000001">
      <c r="A57" s="449"/>
      <c r="B57" s="449"/>
      <c r="C57" s="450"/>
      <c r="D57" s="426" t="s">
        <v>566</v>
      </c>
      <c r="E57" s="426"/>
      <c r="F57" s="426"/>
      <c r="G57" s="426"/>
      <c r="H57" s="426"/>
      <c r="I57" s="426"/>
      <c r="J57" s="429"/>
      <c r="K57" s="449"/>
      <c r="L57" s="428"/>
      <c r="M57" s="429">
        <v>1720.5500000000002</v>
      </c>
    </row>
    <row r="58" ht="13.800000000000001">
      <c r="A58" s="449"/>
      <c r="B58" s="449"/>
      <c r="C58" s="450"/>
      <c r="D58" s="426" t="s">
        <v>567</v>
      </c>
      <c r="E58" s="426"/>
      <c r="F58" s="426"/>
      <c r="G58" s="426"/>
      <c r="H58" s="426"/>
      <c r="I58" s="426"/>
      <c r="J58" s="429"/>
      <c r="K58" s="449"/>
      <c r="L58" s="428"/>
      <c r="M58" s="429">
        <v>0</v>
      </c>
    </row>
    <row r="59" ht="13.800000000000001">
      <c r="A59" s="449"/>
      <c r="B59" s="449"/>
      <c r="C59" s="450"/>
      <c r="D59" s="451" t="s">
        <v>568</v>
      </c>
      <c r="E59" s="426"/>
      <c r="F59" s="426"/>
      <c r="G59" s="426"/>
      <c r="H59" s="426"/>
      <c r="I59" s="426"/>
      <c r="J59" s="429"/>
      <c r="K59" s="449"/>
      <c r="L59" s="428"/>
      <c r="M59" s="429"/>
    </row>
    <row r="60" ht="13.800000000000001">
      <c r="A60" s="449"/>
      <c r="B60" s="449"/>
      <c r="C60" s="450"/>
      <c r="D60" s="426" t="s">
        <v>567</v>
      </c>
      <c r="E60" s="426"/>
      <c r="F60" s="426"/>
      <c r="G60" s="426"/>
      <c r="H60" s="426"/>
      <c r="I60" s="426"/>
      <c r="J60" s="429"/>
      <c r="K60" s="449"/>
      <c r="L60" s="428"/>
      <c r="M60" s="429">
        <v>0</v>
      </c>
    </row>
    <row r="61" ht="13.800000000000001">
      <c r="A61" s="449"/>
      <c r="B61" s="449"/>
      <c r="C61" s="450"/>
      <c r="D61" s="451" t="s">
        <v>569</v>
      </c>
      <c r="E61" s="426"/>
      <c r="F61" s="426"/>
      <c r="G61" s="426"/>
      <c r="H61" s="426"/>
      <c r="I61" s="426"/>
      <c r="J61" s="429"/>
      <c r="K61" s="449"/>
      <c r="L61" s="428"/>
      <c r="M61" s="429"/>
    </row>
    <row r="62" ht="13.800000000000001">
      <c r="A62" s="449"/>
      <c r="B62" s="449"/>
      <c r="C62" s="450"/>
      <c r="D62" s="426" t="s">
        <v>570</v>
      </c>
      <c r="E62" s="426"/>
      <c r="F62" s="426"/>
      <c r="G62" s="426"/>
      <c r="H62" s="426"/>
      <c r="I62" s="426"/>
      <c r="J62" s="429"/>
      <c r="K62" s="449"/>
      <c r="L62" s="428"/>
      <c r="M62" s="429">
        <v>0</v>
      </c>
    </row>
    <row r="63" ht="13.800000000000001">
      <c r="A63" s="449"/>
      <c r="B63" s="449"/>
      <c r="C63" s="450"/>
      <c r="D63" s="426" t="s">
        <v>571</v>
      </c>
      <c r="E63" s="426"/>
      <c r="F63" s="426"/>
      <c r="G63" s="426"/>
      <c r="H63" s="426"/>
      <c r="I63" s="426"/>
      <c r="J63" s="429"/>
      <c r="K63" s="449"/>
      <c r="L63" s="428"/>
      <c r="M63" s="429">
        <v>0</v>
      </c>
    </row>
    <row r="64" ht="13.800000000000001">
      <c r="A64" s="449"/>
      <c r="B64" s="449"/>
      <c r="C64" s="450"/>
      <c r="D64" s="426" t="s">
        <v>572</v>
      </c>
      <c r="E64" s="426"/>
      <c r="F64" s="426"/>
      <c r="G64" s="426"/>
      <c r="H64" s="426"/>
      <c r="I64" s="426"/>
      <c r="J64" s="429"/>
      <c r="K64" s="449"/>
      <c r="L64" s="428"/>
      <c r="M64" s="429">
        <v>0</v>
      </c>
    </row>
    <row r="65" ht="13.800000000000001">
      <c r="A65" s="449"/>
      <c r="B65" s="449"/>
      <c r="C65" s="450"/>
      <c r="D65" s="451" t="s">
        <v>568</v>
      </c>
      <c r="E65" s="426"/>
      <c r="F65" s="426"/>
      <c r="G65" s="426"/>
      <c r="H65" s="426"/>
      <c r="I65" s="426"/>
      <c r="J65" s="429"/>
      <c r="K65" s="449"/>
      <c r="L65" s="428"/>
      <c r="M65" s="429"/>
    </row>
    <row r="66" ht="13.800000000000001">
      <c r="A66" s="449"/>
      <c r="B66" s="449"/>
      <c r="C66" s="450"/>
      <c r="D66" s="426" t="s">
        <v>573</v>
      </c>
      <c r="E66" s="426"/>
      <c r="F66" s="426"/>
      <c r="G66" s="426"/>
      <c r="H66" s="426"/>
      <c r="I66" s="426"/>
      <c r="J66" s="429"/>
      <c r="K66" s="449"/>
      <c r="L66" s="428"/>
      <c r="M66" s="429">
        <v>0</v>
      </c>
    </row>
    <row r="67" ht="13.800000000000001">
      <c r="A67" s="449"/>
      <c r="B67" s="449"/>
      <c r="C67" s="450"/>
      <c r="D67" s="426" t="s">
        <v>574</v>
      </c>
      <c r="E67" s="426"/>
      <c r="F67" s="426"/>
      <c r="G67" s="426"/>
      <c r="H67" s="426"/>
      <c r="I67" s="426"/>
      <c r="J67" s="429"/>
      <c r="K67" s="449"/>
      <c r="L67" s="428"/>
      <c r="M67" s="429">
        <v>0</v>
      </c>
    </row>
    <row r="68" ht="13.800000000000001">
      <c r="A68" s="449"/>
      <c r="B68" s="449"/>
      <c r="C68" s="450"/>
      <c r="D68" s="426" t="s">
        <v>575</v>
      </c>
      <c r="E68" s="426"/>
      <c r="F68" s="426"/>
      <c r="G68" s="426"/>
      <c r="H68" s="426"/>
      <c r="I68" s="426"/>
      <c r="J68" s="429"/>
      <c r="K68" s="449"/>
      <c r="L68" s="428"/>
      <c r="M68" s="429">
        <v>0</v>
      </c>
    </row>
    <row r="69" ht="13.800000000000001">
      <c r="A69" s="449"/>
      <c r="B69" s="449"/>
      <c r="C69" s="450"/>
      <c r="D69" s="426" t="s">
        <v>576</v>
      </c>
      <c r="E69" s="426"/>
      <c r="F69" s="426"/>
      <c r="G69" s="426"/>
      <c r="H69" s="426"/>
      <c r="I69" s="426"/>
      <c r="J69" s="429"/>
      <c r="K69" s="449"/>
      <c r="L69" s="428"/>
      <c r="M69" s="429">
        <v>1720.5500000000002</v>
      </c>
    </row>
    <row r="70" ht="13.800000000000001">
      <c r="A70" s="449"/>
      <c r="B70" s="449"/>
      <c r="C70" s="450"/>
      <c r="D70" s="426" t="s">
        <v>577</v>
      </c>
      <c r="E70" s="426"/>
      <c r="F70" s="426"/>
      <c r="G70" s="426"/>
      <c r="H70" s="426"/>
      <c r="I70" s="426"/>
      <c r="J70" s="429"/>
      <c r="K70" s="449"/>
      <c r="L70" s="428"/>
      <c r="M70" s="429">
        <v>1273.21</v>
      </c>
    </row>
    <row r="71" ht="13.800000000000001">
      <c r="A71" s="449"/>
      <c r="B71" s="449"/>
      <c r="C71" s="450"/>
      <c r="D71" s="426" t="s">
        <v>578</v>
      </c>
      <c r="E71" s="426"/>
      <c r="F71" s="426"/>
      <c r="G71" s="426"/>
      <c r="H71" s="426"/>
      <c r="I71" s="426"/>
      <c r="J71" s="429"/>
      <c r="K71" s="449"/>
      <c r="L71" s="428"/>
      <c r="M71" s="429">
        <v>619.39999999999998</v>
      </c>
    </row>
    <row r="72" ht="13.800000000000001">
      <c r="A72" s="449"/>
      <c r="B72" s="449"/>
      <c r="C72" s="450"/>
      <c r="D72" s="426" t="s">
        <v>579</v>
      </c>
      <c r="E72" s="426"/>
      <c r="F72" s="426"/>
      <c r="G72" s="426"/>
      <c r="H72" s="426"/>
      <c r="I72" s="426"/>
      <c r="J72" s="429"/>
      <c r="K72" s="449"/>
      <c r="L72" s="428"/>
      <c r="M72" s="429">
        <v>0</v>
      </c>
    </row>
    <row r="73" ht="13.800000000000001">
      <c r="A73" s="449"/>
      <c r="B73" s="449"/>
      <c r="C73" s="450"/>
      <c r="D73" s="451" t="s">
        <v>565</v>
      </c>
      <c r="E73" s="426"/>
      <c r="F73" s="426"/>
      <c r="G73" s="426"/>
      <c r="H73" s="426"/>
      <c r="I73" s="426"/>
      <c r="J73" s="429"/>
      <c r="K73" s="449"/>
      <c r="L73" s="428"/>
      <c r="M73" s="429"/>
    </row>
    <row r="74" ht="13.800000000000001">
      <c r="A74" s="449"/>
      <c r="B74" s="449"/>
      <c r="C74" s="450"/>
      <c r="D74" s="426" t="s">
        <v>580</v>
      </c>
      <c r="E74" s="426"/>
      <c r="F74" s="426"/>
      <c r="G74" s="426"/>
      <c r="H74" s="426"/>
      <c r="I74" s="426"/>
      <c r="J74" s="429"/>
      <c r="K74" s="449"/>
      <c r="L74" s="428"/>
      <c r="M74" s="429">
        <v>0</v>
      </c>
    </row>
    <row r="75" ht="13.800000000000001">
      <c r="A75" s="449"/>
      <c r="B75" s="449"/>
      <c r="C75" s="450"/>
      <c r="D75" s="426" t="s">
        <v>581</v>
      </c>
      <c r="E75" s="426"/>
      <c r="F75" s="426"/>
      <c r="G75" s="426"/>
      <c r="H75" s="426"/>
      <c r="I75" s="426"/>
      <c r="J75" s="429"/>
      <c r="K75" s="449"/>
      <c r="L75" s="428"/>
      <c r="M75" s="429">
        <v>0</v>
      </c>
    </row>
    <row r="76" ht="13.800000000000001">
      <c r="A76" s="449"/>
      <c r="B76" s="449"/>
      <c r="C76" s="450"/>
      <c r="D76" s="426" t="s">
        <v>582</v>
      </c>
      <c r="E76" s="426"/>
      <c r="F76" s="426"/>
      <c r="G76" s="426"/>
      <c r="H76" s="426"/>
      <c r="I76" s="426"/>
      <c r="J76" s="429"/>
      <c r="K76" s="449"/>
      <c r="L76" s="428"/>
      <c r="M76" s="429"/>
    </row>
    <row r="77" ht="13.800000000000001">
      <c r="A77" s="449"/>
      <c r="B77" s="449"/>
      <c r="C77" s="450"/>
      <c r="D77" s="426" t="s">
        <v>582</v>
      </c>
      <c r="E77" s="426"/>
      <c r="F77" s="426"/>
      <c r="G77" s="426"/>
      <c r="H77" s="426"/>
      <c r="I77" s="426"/>
      <c r="J77" s="429"/>
      <c r="K77" s="449"/>
      <c r="L77" s="428"/>
      <c r="M77" s="429">
        <v>0</v>
      </c>
    </row>
    <row r="78" ht="13.800000000000001">
      <c r="A78" s="449"/>
      <c r="B78" s="449"/>
      <c r="C78" s="450"/>
      <c r="D78" s="426" t="s">
        <v>583</v>
      </c>
      <c r="E78" s="426"/>
      <c r="F78" s="426"/>
      <c r="G78" s="426"/>
      <c r="H78" s="426"/>
      <c r="I78" s="426"/>
      <c r="J78" s="429"/>
      <c r="K78" s="449"/>
      <c r="L78" s="428"/>
      <c r="M78" s="429">
        <v>0</v>
      </c>
    </row>
    <row r="79" ht="13.800000000000001">
      <c r="A79" s="446"/>
      <c r="B79" s="446"/>
      <c r="C79" s="447"/>
      <c r="D79" s="441" t="s">
        <v>584</v>
      </c>
      <c r="E79" s="441"/>
      <c r="F79" s="441"/>
      <c r="G79" s="441"/>
      <c r="H79" s="441"/>
      <c r="I79" s="441"/>
      <c r="J79" s="435"/>
      <c r="K79" s="446"/>
      <c r="L79" s="448"/>
      <c r="M79" s="435">
        <v>3613.1600000000003</v>
      </c>
    </row>
    <row r="80" ht="13.800000000000001">
      <c r="A80" s="449"/>
      <c r="B80" s="449"/>
      <c r="C80" s="450"/>
      <c r="D80" s="451" t="s">
        <v>585</v>
      </c>
      <c r="E80" s="426"/>
      <c r="F80" s="426"/>
      <c r="G80" s="426"/>
      <c r="H80" s="426"/>
      <c r="I80" s="426"/>
      <c r="J80" s="429"/>
      <c r="K80" s="449"/>
      <c r="L80" s="428"/>
      <c r="M80" s="429"/>
    </row>
    <row r="81" ht="13.800000000000001">
      <c r="A81" s="449"/>
      <c r="B81" s="449"/>
      <c r="C81" s="450"/>
      <c r="D81" s="426" t="s">
        <v>586</v>
      </c>
      <c r="E81" s="426"/>
      <c r="F81" s="426"/>
      <c r="G81" s="426"/>
      <c r="H81" s="426"/>
      <c r="I81" s="426"/>
      <c r="J81" s="429"/>
      <c r="K81" s="449"/>
      <c r="L81" s="428"/>
      <c r="M81" s="429">
        <v>0</v>
      </c>
    </row>
    <row r="82" ht="13.800000000000001">
      <c r="A82" s="449"/>
      <c r="B82" s="449"/>
      <c r="C82" s="450"/>
      <c r="D82" s="426" t="s">
        <v>587</v>
      </c>
      <c r="E82" s="426"/>
      <c r="F82" s="426"/>
      <c r="G82" s="426"/>
      <c r="H82" s="426"/>
      <c r="I82" s="426"/>
      <c r="J82" s="429"/>
      <c r="K82" s="449"/>
      <c r="L82" s="428"/>
      <c r="M82" s="429">
        <v>0</v>
      </c>
    </row>
    <row r="83" ht="13.800000000000001">
      <c r="A83" s="449"/>
      <c r="B83" s="449"/>
      <c r="C83" s="450"/>
      <c r="D83" s="426" t="s">
        <v>588</v>
      </c>
      <c r="E83" s="426"/>
      <c r="F83" s="426"/>
      <c r="G83" s="430"/>
      <c r="H83" s="434">
        <v>2.3999999999999999</v>
      </c>
      <c r="I83" s="449"/>
      <c r="J83" s="449"/>
      <c r="K83" s="449"/>
      <c r="L83" s="449"/>
      <c r="M83" s="449"/>
    </row>
    <row r="84" ht="13.800000000000001">
      <c r="A84" s="449"/>
      <c r="B84" s="449"/>
      <c r="C84" s="450"/>
      <c r="D84" s="426" t="s">
        <v>589</v>
      </c>
      <c r="E84" s="426"/>
      <c r="F84" s="426"/>
      <c r="G84" s="430"/>
      <c r="H84" s="434">
        <v>0</v>
      </c>
      <c r="I84" s="449"/>
      <c r="J84" s="449"/>
      <c r="K84" s="449"/>
      <c r="L84" s="449"/>
      <c r="M84" s="449"/>
    </row>
    <row r="85" ht="13.199999999999999">
      <c r="A85" s="293"/>
      <c r="B85" s="293"/>
      <c r="C85" s="293"/>
      <c r="D85" s="293"/>
      <c r="E85" s="293"/>
      <c r="F85" s="293"/>
      <c r="G85" s="293"/>
      <c r="H85" s="293"/>
      <c r="I85" s="293"/>
      <c r="J85" s="293"/>
      <c r="K85" s="293"/>
      <c r="L85" s="293"/>
      <c r="M85" s="293"/>
    </row>
    <row r="86" ht="13.199999999999999">
      <c r="A86" s="293"/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</row>
    <row r="87" ht="13.199999999999999">
      <c r="A87" s="293"/>
      <c r="B87" s="293"/>
      <c r="C87" s="293"/>
      <c r="D87" s="293"/>
      <c r="E87" s="293"/>
      <c r="F87" s="293"/>
      <c r="G87" s="293"/>
      <c r="H87" s="293"/>
      <c r="I87" s="293"/>
      <c r="J87" s="293"/>
      <c r="K87" s="293"/>
      <c r="L87" s="293"/>
      <c r="M87" s="293"/>
    </row>
    <row r="88" ht="13.800000000000001">
      <c r="A88" s="452"/>
      <c r="B88" s="452"/>
      <c r="C88" s="453"/>
      <c r="D88" s="454" t="s">
        <v>1874</v>
      </c>
      <c r="E88" s="454"/>
      <c r="F88" s="454"/>
      <c r="G88" s="454"/>
      <c r="H88" s="454"/>
      <c r="I88" s="454"/>
      <c r="J88" s="443"/>
      <c r="K88" s="452"/>
      <c r="L88" s="455"/>
      <c r="M88" s="443"/>
    </row>
    <row r="89" ht="13.199999999999999">
      <c r="A89" s="293"/>
      <c r="B89" s="293"/>
      <c r="C89" s="293"/>
      <c r="D89" s="293"/>
      <c r="E89" s="293"/>
      <c r="F89" s="293"/>
      <c r="G89" s="293"/>
      <c r="H89" s="293"/>
      <c r="I89" s="293"/>
      <c r="J89" s="293"/>
      <c r="K89" s="293"/>
      <c r="L89" s="293"/>
      <c r="M89" s="293"/>
    </row>
    <row r="90" ht="13.800000000000001">
      <c r="A90" s="446"/>
      <c r="B90" s="446"/>
      <c r="C90" s="447"/>
      <c r="D90" s="441" t="s">
        <v>591</v>
      </c>
      <c r="E90" s="441"/>
      <c r="F90" s="441"/>
      <c r="G90" s="441"/>
      <c r="H90" s="441"/>
      <c r="I90" s="441"/>
      <c r="J90" s="435"/>
      <c r="K90" s="446"/>
      <c r="L90" s="448"/>
      <c r="M90" s="435">
        <v>0</v>
      </c>
    </row>
    <row r="91" ht="13.800000000000001">
      <c r="A91" s="449"/>
      <c r="B91" s="449"/>
      <c r="C91" s="450"/>
      <c r="D91" s="451" t="s">
        <v>565</v>
      </c>
      <c r="E91" s="426"/>
      <c r="F91" s="426"/>
      <c r="G91" s="426"/>
      <c r="H91" s="426"/>
      <c r="I91" s="426"/>
      <c r="J91" s="429"/>
      <c r="K91" s="449"/>
      <c r="L91" s="428"/>
      <c r="M91" s="429"/>
    </row>
    <row r="92" ht="13.800000000000001">
      <c r="A92" s="449"/>
      <c r="B92" s="449"/>
      <c r="C92" s="450"/>
      <c r="D92" s="426" t="s">
        <v>592</v>
      </c>
      <c r="E92" s="426"/>
      <c r="F92" s="426"/>
      <c r="G92" s="426"/>
      <c r="H92" s="426"/>
      <c r="I92" s="426"/>
      <c r="J92" s="429"/>
      <c r="K92" s="449"/>
      <c r="L92" s="428"/>
      <c r="M92" s="429">
        <v>0</v>
      </c>
    </row>
    <row r="93" ht="13.800000000000001">
      <c r="A93" s="449"/>
      <c r="B93" s="449"/>
      <c r="C93" s="450"/>
      <c r="D93" s="451" t="s">
        <v>565</v>
      </c>
      <c r="E93" s="426"/>
      <c r="F93" s="426"/>
      <c r="G93" s="426"/>
      <c r="H93" s="426"/>
      <c r="I93" s="426"/>
      <c r="J93" s="429"/>
      <c r="K93" s="449"/>
      <c r="L93" s="428"/>
      <c r="M93" s="429"/>
    </row>
    <row r="94" ht="13.800000000000001">
      <c r="A94" s="449"/>
      <c r="B94" s="449"/>
      <c r="C94" s="450"/>
      <c r="D94" s="426" t="s">
        <v>593</v>
      </c>
      <c r="E94" s="426"/>
      <c r="F94" s="426"/>
      <c r="G94" s="426"/>
      <c r="H94" s="426"/>
      <c r="I94" s="426"/>
      <c r="J94" s="429"/>
      <c r="K94" s="449"/>
      <c r="L94" s="428"/>
      <c r="M94" s="429">
        <v>0</v>
      </c>
    </row>
    <row r="95" ht="13.800000000000001">
      <c r="A95" s="449"/>
      <c r="B95" s="449"/>
      <c r="C95" s="450"/>
      <c r="D95" s="426" t="s">
        <v>567</v>
      </c>
      <c r="E95" s="426"/>
      <c r="F95" s="426"/>
      <c r="G95" s="426"/>
      <c r="H95" s="426"/>
      <c r="I95" s="426"/>
      <c r="J95" s="429"/>
      <c r="K95" s="449"/>
      <c r="L95" s="428"/>
      <c r="M95" s="429">
        <v>0</v>
      </c>
    </row>
    <row r="96" ht="13.800000000000001">
      <c r="A96" s="449"/>
      <c r="B96" s="449"/>
      <c r="C96" s="450"/>
      <c r="D96" s="451" t="s">
        <v>568</v>
      </c>
      <c r="E96" s="426"/>
      <c r="F96" s="426"/>
      <c r="G96" s="426"/>
      <c r="H96" s="426"/>
      <c r="I96" s="426"/>
      <c r="J96" s="429"/>
      <c r="K96" s="449"/>
      <c r="L96" s="428"/>
      <c r="M96" s="429"/>
    </row>
    <row r="97" ht="13.800000000000001">
      <c r="A97" s="449"/>
      <c r="B97" s="449"/>
      <c r="C97" s="450"/>
      <c r="D97" s="426" t="s">
        <v>567</v>
      </c>
      <c r="E97" s="426"/>
      <c r="F97" s="426"/>
      <c r="G97" s="426"/>
      <c r="H97" s="426"/>
      <c r="I97" s="426"/>
      <c r="J97" s="429"/>
      <c r="K97" s="449"/>
      <c r="L97" s="428"/>
      <c r="M97" s="429">
        <v>0</v>
      </c>
    </row>
    <row r="98" ht="13.800000000000001">
      <c r="A98" s="449"/>
      <c r="B98" s="449"/>
      <c r="C98" s="450"/>
      <c r="D98" s="451" t="s">
        <v>569</v>
      </c>
      <c r="E98" s="426"/>
      <c r="F98" s="426"/>
      <c r="G98" s="426"/>
      <c r="H98" s="426"/>
      <c r="I98" s="426"/>
      <c r="J98" s="429"/>
      <c r="K98" s="449"/>
      <c r="L98" s="428"/>
      <c r="M98" s="429"/>
    </row>
    <row r="99" ht="13.800000000000001">
      <c r="A99" s="449"/>
      <c r="B99" s="449"/>
      <c r="C99" s="450"/>
      <c r="D99" s="426" t="s">
        <v>570</v>
      </c>
      <c r="E99" s="426"/>
      <c r="F99" s="426"/>
      <c r="G99" s="426"/>
      <c r="H99" s="426"/>
      <c r="I99" s="426"/>
      <c r="J99" s="429"/>
      <c r="K99" s="449"/>
      <c r="L99" s="428"/>
      <c r="M99" s="429">
        <v>0</v>
      </c>
    </row>
    <row r="100" ht="13.800000000000001">
      <c r="A100" s="449"/>
      <c r="B100" s="449"/>
      <c r="C100" s="450"/>
      <c r="D100" s="426" t="s">
        <v>571</v>
      </c>
      <c r="E100" s="426"/>
      <c r="F100" s="426"/>
      <c r="G100" s="426"/>
      <c r="H100" s="426"/>
      <c r="I100" s="426"/>
      <c r="J100" s="429"/>
      <c r="K100" s="449"/>
      <c r="L100" s="428"/>
      <c r="M100" s="429">
        <v>0</v>
      </c>
    </row>
    <row r="101" ht="13.800000000000001">
      <c r="A101" s="449"/>
      <c r="B101" s="449"/>
      <c r="C101" s="450"/>
      <c r="D101" s="426" t="s">
        <v>572</v>
      </c>
      <c r="E101" s="426"/>
      <c r="F101" s="426"/>
      <c r="G101" s="426"/>
      <c r="H101" s="426"/>
      <c r="I101" s="426"/>
      <c r="J101" s="429"/>
      <c r="K101" s="449"/>
      <c r="L101" s="428"/>
      <c r="M101" s="429">
        <v>0</v>
      </c>
    </row>
    <row r="102" ht="13.800000000000001">
      <c r="A102" s="449"/>
      <c r="B102" s="449"/>
      <c r="C102" s="450"/>
      <c r="D102" s="451" t="s">
        <v>568</v>
      </c>
      <c r="E102" s="426"/>
      <c r="F102" s="426"/>
      <c r="G102" s="426"/>
      <c r="H102" s="426"/>
      <c r="I102" s="426"/>
      <c r="J102" s="429"/>
      <c r="K102" s="449"/>
      <c r="L102" s="428"/>
      <c r="M102" s="429"/>
    </row>
    <row r="103" ht="13.800000000000001">
      <c r="A103" s="449"/>
      <c r="B103" s="449"/>
      <c r="C103" s="450"/>
      <c r="D103" s="426" t="s">
        <v>573</v>
      </c>
      <c r="E103" s="426"/>
      <c r="F103" s="426"/>
      <c r="G103" s="426"/>
      <c r="H103" s="426"/>
      <c r="I103" s="426"/>
      <c r="J103" s="429"/>
      <c r="K103" s="449"/>
      <c r="L103" s="428"/>
      <c r="M103" s="429">
        <v>0</v>
      </c>
    </row>
    <row r="104" ht="13.800000000000001">
      <c r="A104" s="449"/>
      <c r="B104" s="449"/>
      <c r="C104" s="450"/>
      <c r="D104" s="426" t="s">
        <v>574</v>
      </c>
      <c r="E104" s="426"/>
      <c r="F104" s="426"/>
      <c r="G104" s="426"/>
      <c r="H104" s="426"/>
      <c r="I104" s="426"/>
      <c r="J104" s="429"/>
      <c r="K104" s="449"/>
      <c r="L104" s="428"/>
      <c r="M104" s="429">
        <v>0</v>
      </c>
    </row>
    <row r="105" ht="13.800000000000001">
      <c r="A105" s="449"/>
      <c r="B105" s="449"/>
      <c r="C105" s="450"/>
      <c r="D105" s="426" t="s">
        <v>575</v>
      </c>
      <c r="E105" s="426"/>
      <c r="F105" s="426"/>
      <c r="G105" s="426"/>
      <c r="H105" s="426"/>
      <c r="I105" s="426"/>
      <c r="J105" s="429"/>
      <c r="K105" s="449"/>
      <c r="L105" s="428"/>
      <c r="M105" s="429">
        <v>0</v>
      </c>
    </row>
    <row r="106" ht="13.800000000000001">
      <c r="A106" s="449"/>
      <c r="B106" s="449"/>
      <c r="C106" s="450"/>
      <c r="D106" s="426" t="s">
        <v>594</v>
      </c>
      <c r="E106" s="426"/>
      <c r="F106" s="426"/>
      <c r="G106" s="426"/>
      <c r="H106" s="426"/>
      <c r="I106" s="426"/>
      <c r="J106" s="429"/>
      <c r="K106" s="449"/>
      <c r="L106" s="428"/>
      <c r="M106" s="429">
        <v>0</v>
      </c>
    </row>
    <row r="107" ht="13.800000000000001">
      <c r="A107" s="449"/>
      <c r="B107" s="449"/>
      <c r="C107" s="450"/>
      <c r="D107" s="426" t="s">
        <v>595</v>
      </c>
      <c r="E107" s="426"/>
      <c r="F107" s="426"/>
      <c r="G107" s="426"/>
      <c r="H107" s="426"/>
      <c r="I107" s="426"/>
      <c r="J107" s="429"/>
      <c r="K107" s="449"/>
      <c r="L107" s="428"/>
      <c r="M107" s="429">
        <v>0</v>
      </c>
    </row>
    <row r="108" ht="13.800000000000001">
      <c r="A108" s="449"/>
      <c r="B108" s="449"/>
      <c r="C108" s="450"/>
      <c r="D108" s="426" t="s">
        <v>596</v>
      </c>
      <c r="E108" s="426"/>
      <c r="F108" s="426"/>
      <c r="G108" s="426"/>
      <c r="H108" s="426"/>
      <c r="I108" s="426"/>
      <c r="J108" s="429"/>
      <c r="K108" s="449"/>
      <c r="L108" s="428"/>
      <c r="M108" s="429">
        <v>0</v>
      </c>
    </row>
    <row r="109" ht="13.199999999999999">
      <c r="A109" s="293"/>
      <c r="B109" s="29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</row>
    <row r="110" ht="13.800000000000001">
      <c r="A110" s="446"/>
      <c r="B110" s="446"/>
      <c r="C110" s="447"/>
      <c r="D110" s="441" t="s">
        <v>597</v>
      </c>
      <c r="E110" s="441"/>
      <c r="F110" s="441"/>
      <c r="G110" s="441"/>
      <c r="H110" s="441"/>
      <c r="I110" s="441"/>
      <c r="J110" s="435"/>
      <c r="K110" s="446"/>
      <c r="L110" s="448"/>
      <c r="M110" s="435">
        <v>0</v>
      </c>
    </row>
    <row r="111" ht="13.800000000000001">
      <c r="A111" s="449"/>
      <c r="B111" s="449"/>
      <c r="C111" s="450"/>
      <c r="D111" s="451" t="s">
        <v>565</v>
      </c>
      <c r="E111" s="426"/>
      <c r="F111" s="426"/>
      <c r="G111" s="426"/>
      <c r="H111" s="426"/>
      <c r="I111" s="426"/>
      <c r="J111" s="429"/>
      <c r="K111" s="449"/>
      <c r="L111" s="428"/>
      <c r="M111" s="429"/>
    </row>
    <row r="112" ht="13.800000000000001">
      <c r="A112" s="449"/>
      <c r="B112" s="449"/>
      <c r="C112" s="450"/>
      <c r="D112" s="426" t="s">
        <v>592</v>
      </c>
      <c r="E112" s="426"/>
      <c r="F112" s="426"/>
      <c r="G112" s="426"/>
      <c r="H112" s="426"/>
      <c r="I112" s="426"/>
      <c r="J112" s="429"/>
      <c r="K112" s="449"/>
      <c r="L112" s="428"/>
      <c r="M112" s="429">
        <v>0</v>
      </c>
    </row>
    <row r="113" ht="13.800000000000001">
      <c r="A113" s="449"/>
      <c r="B113" s="449"/>
      <c r="C113" s="450"/>
      <c r="D113" s="451" t="s">
        <v>565</v>
      </c>
      <c r="E113" s="426"/>
      <c r="F113" s="426"/>
      <c r="G113" s="426"/>
      <c r="H113" s="426"/>
      <c r="I113" s="426"/>
      <c r="J113" s="429"/>
      <c r="K113" s="449"/>
      <c r="L113" s="428"/>
      <c r="M113" s="429"/>
    </row>
    <row r="114" ht="13.800000000000001">
      <c r="A114" s="449"/>
      <c r="B114" s="449"/>
      <c r="C114" s="450"/>
      <c r="D114" s="426" t="s">
        <v>593</v>
      </c>
      <c r="E114" s="426"/>
      <c r="F114" s="426"/>
      <c r="G114" s="426"/>
      <c r="H114" s="426"/>
      <c r="I114" s="426"/>
      <c r="J114" s="429"/>
      <c r="K114" s="449"/>
      <c r="L114" s="428"/>
      <c r="M114" s="429">
        <v>0</v>
      </c>
    </row>
    <row r="115" ht="13.800000000000001">
      <c r="A115" s="449"/>
      <c r="B115" s="449"/>
      <c r="C115" s="450"/>
      <c r="D115" s="426" t="s">
        <v>567</v>
      </c>
      <c r="E115" s="426"/>
      <c r="F115" s="426"/>
      <c r="G115" s="426"/>
      <c r="H115" s="426"/>
      <c r="I115" s="426"/>
      <c r="J115" s="429"/>
      <c r="K115" s="449"/>
      <c r="L115" s="428"/>
      <c r="M115" s="429">
        <v>0</v>
      </c>
    </row>
    <row r="116" ht="13.800000000000001">
      <c r="A116" s="449"/>
      <c r="B116" s="449"/>
      <c r="C116" s="450"/>
      <c r="D116" s="451" t="s">
        <v>568</v>
      </c>
      <c r="E116" s="426"/>
      <c r="F116" s="426"/>
      <c r="G116" s="426"/>
      <c r="H116" s="426"/>
      <c r="I116" s="426"/>
      <c r="J116" s="429"/>
      <c r="K116" s="449"/>
      <c r="L116" s="428"/>
      <c r="M116" s="429"/>
    </row>
    <row r="117" ht="13.800000000000001">
      <c r="A117" s="449"/>
      <c r="B117" s="449"/>
      <c r="C117" s="450"/>
      <c r="D117" s="426" t="s">
        <v>567</v>
      </c>
      <c r="E117" s="426"/>
      <c r="F117" s="426"/>
      <c r="G117" s="426"/>
      <c r="H117" s="426"/>
      <c r="I117" s="426"/>
      <c r="J117" s="429"/>
      <c r="K117" s="449"/>
      <c r="L117" s="428"/>
      <c r="M117" s="429">
        <v>0</v>
      </c>
    </row>
    <row r="118" ht="13.800000000000001">
      <c r="A118" s="449"/>
      <c r="B118" s="449"/>
      <c r="C118" s="450"/>
      <c r="D118" s="451" t="s">
        <v>569</v>
      </c>
      <c r="E118" s="426"/>
      <c r="F118" s="426"/>
      <c r="G118" s="426"/>
      <c r="H118" s="426"/>
      <c r="I118" s="426"/>
      <c r="J118" s="429"/>
      <c r="K118" s="449"/>
      <c r="L118" s="428"/>
      <c r="M118" s="429"/>
    </row>
    <row r="119" ht="13.800000000000001">
      <c r="A119" s="449"/>
      <c r="B119" s="449"/>
      <c r="C119" s="450"/>
      <c r="D119" s="426" t="s">
        <v>570</v>
      </c>
      <c r="E119" s="426"/>
      <c r="F119" s="426"/>
      <c r="G119" s="426"/>
      <c r="H119" s="426"/>
      <c r="I119" s="426"/>
      <c r="J119" s="429"/>
      <c r="K119" s="449"/>
      <c r="L119" s="428"/>
      <c r="M119" s="429">
        <v>0</v>
      </c>
    </row>
    <row r="120" ht="13.800000000000001">
      <c r="A120" s="449"/>
      <c r="B120" s="449"/>
      <c r="C120" s="450"/>
      <c r="D120" s="426" t="s">
        <v>571</v>
      </c>
      <c r="E120" s="426"/>
      <c r="F120" s="426"/>
      <c r="G120" s="426"/>
      <c r="H120" s="426"/>
      <c r="I120" s="426"/>
      <c r="J120" s="429"/>
      <c r="K120" s="449"/>
      <c r="L120" s="428"/>
      <c r="M120" s="429">
        <v>0</v>
      </c>
    </row>
    <row r="121" ht="13.800000000000001">
      <c r="A121" s="449"/>
      <c r="B121" s="449"/>
      <c r="C121" s="450"/>
      <c r="D121" s="426" t="s">
        <v>572</v>
      </c>
      <c r="E121" s="426"/>
      <c r="F121" s="426"/>
      <c r="G121" s="426"/>
      <c r="H121" s="426"/>
      <c r="I121" s="426"/>
      <c r="J121" s="429"/>
      <c r="K121" s="449"/>
      <c r="L121" s="428"/>
      <c r="M121" s="429">
        <v>0</v>
      </c>
    </row>
    <row r="122" ht="13.800000000000001">
      <c r="A122" s="449"/>
      <c r="B122" s="449"/>
      <c r="C122" s="450"/>
      <c r="D122" s="451" t="s">
        <v>568</v>
      </c>
      <c r="E122" s="426"/>
      <c r="F122" s="426"/>
      <c r="G122" s="426"/>
      <c r="H122" s="426"/>
      <c r="I122" s="426"/>
      <c r="J122" s="429"/>
      <c r="K122" s="449"/>
      <c r="L122" s="428"/>
      <c r="M122" s="429"/>
    </row>
    <row r="123" ht="13.800000000000001">
      <c r="A123" s="449"/>
      <c r="B123" s="449"/>
      <c r="C123" s="450"/>
      <c r="D123" s="426" t="s">
        <v>573</v>
      </c>
      <c r="E123" s="426"/>
      <c r="F123" s="426"/>
      <c r="G123" s="426"/>
      <c r="H123" s="426"/>
      <c r="I123" s="426"/>
      <c r="J123" s="429"/>
      <c r="K123" s="449"/>
      <c r="L123" s="428"/>
      <c r="M123" s="429">
        <v>0</v>
      </c>
    </row>
    <row r="124" ht="13.800000000000001">
      <c r="A124" s="449"/>
      <c r="B124" s="449"/>
      <c r="C124" s="450"/>
      <c r="D124" s="426" t="s">
        <v>574</v>
      </c>
      <c r="E124" s="426"/>
      <c r="F124" s="426"/>
      <c r="G124" s="426"/>
      <c r="H124" s="426"/>
      <c r="I124" s="426"/>
      <c r="J124" s="429"/>
      <c r="K124" s="449"/>
      <c r="L124" s="428"/>
      <c r="M124" s="429">
        <v>0</v>
      </c>
    </row>
    <row r="125" ht="13.800000000000001">
      <c r="A125" s="449"/>
      <c r="B125" s="449"/>
      <c r="C125" s="450"/>
      <c r="D125" s="426" t="s">
        <v>575</v>
      </c>
      <c r="E125" s="426"/>
      <c r="F125" s="426"/>
      <c r="G125" s="426"/>
      <c r="H125" s="426"/>
      <c r="I125" s="426"/>
      <c r="J125" s="429"/>
      <c r="K125" s="449"/>
      <c r="L125" s="428"/>
      <c r="M125" s="429">
        <v>0</v>
      </c>
    </row>
    <row r="126" ht="13.800000000000001">
      <c r="A126" s="449"/>
      <c r="B126" s="449"/>
      <c r="C126" s="450"/>
      <c r="D126" s="426" t="s">
        <v>594</v>
      </c>
      <c r="E126" s="426"/>
      <c r="F126" s="426"/>
      <c r="G126" s="426"/>
      <c r="H126" s="426"/>
      <c r="I126" s="426"/>
      <c r="J126" s="429"/>
      <c r="K126" s="449"/>
      <c r="L126" s="428"/>
      <c r="M126" s="429">
        <v>0</v>
      </c>
    </row>
    <row r="127" ht="13.800000000000001">
      <c r="A127" s="449"/>
      <c r="B127" s="449"/>
      <c r="C127" s="450"/>
      <c r="D127" s="426" t="s">
        <v>595</v>
      </c>
      <c r="E127" s="426"/>
      <c r="F127" s="426"/>
      <c r="G127" s="426"/>
      <c r="H127" s="426"/>
      <c r="I127" s="426"/>
      <c r="J127" s="429"/>
      <c r="K127" s="449"/>
      <c r="L127" s="428"/>
      <c r="M127" s="429">
        <v>0</v>
      </c>
    </row>
    <row r="128" ht="13.800000000000001">
      <c r="A128" s="449"/>
      <c r="B128" s="449"/>
      <c r="C128" s="450"/>
      <c r="D128" s="426" t="s">
        <v>596</v>
      </c>
      <c r="E128" s="426"/>
      <c r="F128" s="426"/>
      <c r="G128" s="426"/>
      <c r="H128" s="426"/>
      <c r="I128" s="426"/>
      <c r="J128" s="429"/>
      <c r="K128" s="449"/>
      <c r="L128" s="428"/>
      <c r="M128" s="429">
        <v>0</v>
      </c>
    </row>
    <row r="129" ht="13.199999999999999">
      <c r="A129" s="293"/>
      <c r="B129" s="293"/>
      <c r="C129" s="293"/>
      <c r="D129" s="293"/>
      <c r="E129" s="293"/>
      <c r="F129" s="293"/>
      <c r="G129" s="293"/>
      <c r="H129" s="293"/>
      <c r="I129" s="293"/>
      <c r="J129" s="293"/>
      <c r="K129" s="293"/>
      <c r="L129" s="293"/>
      <c r="M129" s="293"/>
    </row>
    <row r="130" ht="13.800000000000001">
      <c r="A130" s="446"/>
      <c r="B130" s="446"/>
      <c r="C130" s="447"/>
      <c r="D130" s="441" t="s">
        <v>598</v>
      </c>
      <c r="E130" s="441"/>
      <c r="F130" s="441"/>
      <c r="G130" s="441"/>
      <c r="H130" s="441"/>
      <c r="I130" s="441"/>
      <c r="J130" s="435"/>
      <c r="K130" s="446"/>
      <c r="L130" s="448"/>
      <c r="M130" s="435">
        <v>0</v>
      </c>
    </row>
    <row r="131" ht="13.800000000000001">
      <c r="A131" s="449"/>
      <c r="B131" s="449"/>
      <c r="C131" s="450"/>
      <c r="D131" s="451" t="s">
        <v>565</v>
      </c>
      <c r="E131" s="426"/>
      <c r="F131" s="426"/>
      <c r="G131" s="426"/>
      <c r="H131" s="426"/>
      <c r="I131" s="426"/>
      <c r="J131" s="429"/>
      <c r="K131" s="449"/>
      <c r="L131" s="428"/>
      <c r="M131" s="429"/>
    </row>
    <row r="132" ht="13.800000000000001">
      <c r="A132" s="449"/>
      <c r="B132" s="449"/>
      <c r="C132" s="450"/>
      <c r="D132" s="426" t="s">
        <v>580</v>
      </c>
      <c r="E132" s="426"/>
      <c r="F132" s="426"/>
      <c r="G132" s="426"/>
      <c r="H132" s="426"/>
      <c r="I132" s="426"/>
      <c r="J132" s="429"/>
      <c r="K132" s="449"/>
      <c r="L132" s="428"/>
      <c r="M132" s="429">
        <v>0</v>
      </c>
    </row>
    <row r="133" ht="13.800000000000001">
      <c r="A133" s="449"/>
      <c r="B133" s="449"/>
      <c r="C133" s="450"/>
      <c r="D133" s="426" t="s">
        <v>581</v>
      </c>
      <c r="E133" s="426"/>
      <c r="F133" s="426"/>
      <c r="G133" s="426"/>
      <c r="H133" s="426"/>
      <c r="I133" s="426"/>
      <c r="J133" s="429"/>
      <c r="K133" s="449"/>
      <c r="L133" s="428"/>
      <c r="M133" s="429">
        <v>0</v>
      </c>
    </row>
    <row r="134" ht="13.199999999999999">
      <c r="A134" s="293"/>
      <c r="B134" s="293"/>
      <c r="C134" s="29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3"/>
    </row>
    <row r="135" ht="13.800000000000001">
      <c r="A135" s="446"/>
      <c r="B135" s="446"/>
      <c r="C135" s="447"/>
      <c r="D135" s="441" t="s">
        <v>599</v>
      </c>
      <c r="E135" s="441"/>
      <c r="F135" s="441"/>
      <c r="G135" s="441"/>
      <c r="H135" s="441"/>
      <c r="I135" s="441"/>
      <c r="J135" s="435"/>
      <c r="K135" s="446"/>
      <c r="L135" s="448"/>
      <c r="M135" s="435">
        <v>3613.1600000000003</v>
      </c>
    </row>
    <row r="136" ht="13.800000000000001">
      <c r="A136" s="449"/>
      <c r="B136" s="449"/>
      <c r="C136" s="450"/>
      <c r="D136" s="451" t="s">
        <v>565</v>
      </c>
      <c r="E136" s="426"/>
      <c r="F136" s="426"/>
      <c r="G136" s="426"/>
      <c r="H136" s="426"/>
      <c r="I136" s="426"/>
      <c r="J136" s="429"/>
      <c r="K136" s="449"/>
      <c r="L136" s="428"/>
      <c r="M136" s="429"/>
    </row>
    <row r="137" ht="13.800000000000001">
      <c r="A137" s="449"/>
      <c r="B137" s="449"/>
      <c r="C137" s="450"/>
      <c r="D137" s="426" t="s">
        <v>600</v>
      </c>
      <c r="E137" s="426"/>
      <c r="F137" s="426"/>
      <c r="G137" s="426"/>
      <c r="H137" s="426"/>
      <c r="I137" s="426"/>
      <c r="J137" s="429"/>
      <c r="K137" s="449"/>
      <c r="L137" s="428"/>
      <c r="M137" s="429"/>
    </row>
    <row r="138" ht="13.800000000000001">
      <c r="A138" s="449"/>
      <c r="B138" s="449"/>
      <c r="C138" s="450"/>
      <c r="D138" s="426" t="s">
        <v>600</v>
      </c>
      <c r="E138" s="426"/>
      <c r="F138" s="426"/>
      <c r="G138" s="426"/>
      <c r="H138" s="426"/>
      <c r="I138" s="426"/>
      <c r="J138" s="429"/>
      <c r="K138" s="449"/>
      <c r="L138" s="428"/>
      <c r="M138" s="429">
        <v>0</v>
      </c>
    </row>
    <row r="139" ht="13.800000000000001">
      <c r="A139" s="449"/>
      <c r="B139" s="449"/>
      <c r="C139" s="450"/>
      <c r="D139" s="426" t="s">
        <v>601</v>
      </c>
      <c r="E139" s="426"/>
      <c r="F139" s="426"/>
      <c r="G139" s="426"/>
      <c r="H139" s="426"/>
      <c r="I139" s="426"/>
      <c r="J139" s="429"/>
      <c r="K139" s="449"/>
      <c r="L139" s="428"/>
      <c r="M139" s="429">
        <v>0</v>
      </c>
    </row>
    <row r="140" ht="13.800000000000001">
      <c r="A140" s="449"/>
      <c r="B140" s="449"/>
      <c r="C140" s="450"/>
      <c r="D140" s="426" t="s">
        <v>602</v>
      </c>
      <c r="E140" s="426"/>
      <c r="F140" s="426"/>
      <c r="G140" s="426"/>
      <c r="H140" s="426"/>
      <c r="I140" s="426"/>
      <c r="J140" s="429"/>
      <c r="K140" s="449"/>
      <c r="L140" s="428"/>
      <c r="M140" s="429">
        <v>0</v>
      </c>
    </row>
    <row r="141" ht="13.800000000000001">
      <c r="A141" s="449"/>
      <c r="B141" s="449"/>
      <c r="C141" s="450"/>
      <c r="D141" s="426" t="s">
        <v>603</v>
      </c>
      <c r="E141" s="426"/>
      <c r="F141" s="426"/>
      <c r="G141" s="426"/>
      <c r="H141" s="426"/>
      <c r="I141" s="426"/>
      <c r="J141" s="429"/>
      <c r="K141" s="449"/>
      <c r="L141" s="428"/>
      <c r="M141" s="429">
        <v>3613.1600000000003</v>
      </c>
    </row>
    <row r="142" ht="13.800000000000001">
      <c r="A142" s="449"/>
      <c r="B142" s="449"/>
      <c r="C142" s="450"/>
      <c r="D142" s="451" t="s">
        <v>565</v>
      </c>
      <c r="E142" s="426"/>
      <c r="F142" s="426"/>
      <c r="G142" s="426"/>
      <c r="H142" s="426"/>
      <c r="I142" s="426"/>
      <c r="J142" s="429"/>
      <c r="K142" s="449"/>
      <c r="L142" s="428"/>
      <c r="M142" s="429"/>
    </row>
    <row r="143" ht="13.800000000000001">
      <c r="A143" s="449"/>
      <c r="B143" s="449"/>
      <c r="C143" s="450"/>
      <c r="D143" s="426" t="s">
        <v>592</v>
      </c>
      <c r="E143" s="426"/>
      <c r="F143" s="426"/>
      <c r="G143" s="426"/>
      <c r="H143" s="426"/>
      <c r="I143" s="426"/>
      <c r="J143" s="429"/>
      <c r="K143" s="449"/>
      <c r="L143" s="428"/>
      <c r="M143" s="429">
        <v>1720.5500000000002</v>
      </c>
    </row>
    <row r="144" ht="13.800000000000001">
      <c r="A144" s="449"/>
      <c r="B144" s="449"/>
      <c r="C144" s="450"/>
      <c r="D144" s="451" t="s">
        <v>565</v>
      </c>
      <c r="E144" s="426"/>
      <c r="F144" s="426"/>
      <c r="G144" s="426"/>
      <c r="H144" s="426"/>
      <c r="I144" s="426"/>
      <c r="J144" s="429"/>
      <c r="K144" s="449"/>
      <c r="L144" s="428"/>
      <c r="M144" s="429"/>
    </row>
    <row r="145" ht="13.800000000000001">
      <c r="A145" s="449"/>
      <c r="B145" s="449"/>
      <c r="C145" s="450"/>
      <c r="D145" s="426" t="s">
        <v>593</v>
      </c>
      <c r="E145" s="426"/>
      <c r="F145" s="426"/>
      <c r="G145" s="426"/>
      <c r="H145" s="426"/>
      <c r="I145" s="426"/>
      <c r="J145" s="429"/>
      <c r="K145" s="449"/>
      <c r="L145" s="428"/>
      <c r="M145" s="429">
        <v>1720.5500000000002</v>
      </c>
    </row>
    <row r="146" ht="13.800000000000001">
      <c r="A146" s="449"/>
      <c r="B146" s="449"/>
      <c r="C146" s="450"/>
      <c r="D146" s="426" t="s">
        <v>567</v>
      </c>
      <c r="E146" s="426"/>
      <c r="F146" s="426"/>
      <c r="G146" s="426"/>
      <c r="H146" s="426"/>
      <c r="I146" s="426"/>
      <c r="J146" s="429"/>
      <c r="K146" s="449"/>
      <c r="L146" s="428"/>
      <c r="M146" s="429">
        <v>0</v>
      </c>
    </row>
    <row r="147" ht="13.800000000000001">
      <c r="A147" s="449"/>
      <c r="B147" s="449"/>
      <c r="C147" s="450"/>
      <c r="D147" s="451" t="s">
        <v>568</v>
      </c>
      <c r="E147" s="426"/>
      <c r="F147" s="426"/>
      <c r="G147" s="426"/>
      <c r="H147" s="426"/>
      <c r="I147" s="426"/>
      <c r="J147" s="429"/>
      <c r="K147" s="449"/>
      <c r="L147" s="428"/>
      <c r="M147" s="429"/>
    </row>
    <row r="148" ht="13.800000000000001">
      <c r="A148" s="449"/>
      <c r="B148" s="449"/>
      <c r="C148" s="450"/>
      <c r="D148" s="426" t="s">
        <v>567</v>
      </c>
      <c r="E148" s="426"/>
      <c r="F148" s="426"/>
      <c r="G148" s="426"/>
      <c r="H148" s="426"/>
      <c r="I148" s="426"/>
      <c r="J148" s="429"/>
      <c r="K148" s="449"/>
      <c r="L148" s="428"/>
      <c r="M148" s="429">
        <v>0</v>
      </c>
    </row>
    <row r="149" ht="13.800000000000001">
      <c r="A149" s="449"/>
      <c r="B149" s="449"/>
      <c r="C149" s="450"/>
      <c r="D149" s="451" t="s">
        <v>569</v>
      </c>
      <c r="E149" s="426"/>
      <c r="F149" s="426"/>
      <c r="G149" s="426"/>
      <c r="H149" s="426"/>
      <c r="I149" s="426"/>
      <c r="J149" s="429"/>
      <c r="K149" s="449"/>
      <c r="L149" s="428"/>
      <c r="M149" s="429"/>
    </row>
    <row r="150" ht="13.800000000000001">
      <c r="A150" s="449"/>
      <c r="B150" s="449"/>
      <c r="C150" s="450"/>
      <c r="D150" s="426" t="s">
        <v>570</v>
      </c>
      <c r="E150" s="426"/>
      <c r="F150" s="426"/>
      <c r="G150" s="426"/>
      <c r="H150" s="426"/>
      <c r="I150" s="426"/>
      <c r="J150" s="429"/>
      <c r="K150" s="449"/>
      <c r="L150" s="428"/>
      <c r="M150" s="429">
        <v>0</v>
      </c>
    </row>
    <row r="151" ht="13.800000000000001">
      <c r="A151" s="449"/>
      <c r="B151" s="449"/>
      <c r="C151" s="450"/>
      <c r="D151" s="426" t="s">
        <v>571</v>
      </c>
      <c r="E151" s="426"/>
      <c r="F151" s="426"/>
      <c r="G151" s="426"/>
      <c r="H151" s="426"/>
      <c r="I151" s="426"/>
      <c r="J151" s="429"/>
      <c r="K151" s="449"/>
      <c r="L151" s="428"/>
      <c r="M151" s="429">
        <v>0</v>
      </c>
    </row>
    <row r="152" ht="13.800000000000001">
      <c r="A152" s="449"/>
      <c r="B152" s="449"/>
      <c r="C152" s="450"/>
      <c r="D152" s="426" t="s">
        <v>572</v>
      </c>
      <c r="E152" s="426"/>
      <c r="F152" s="426"/>
      <c r="G152" s="426"/>
      <c r="H152" s="426"/>
      <c r="I152" s="426"/>
      <c r="J152" s="429"/>
      <c r="K152" s="449"/>
      <c r="L152" s="428"/>
      <c r="M152" s="429">
        <v>0</v>
      </c>
    </row>
    <row r="153" ht="13.800000000000001">
      <c r="A153" s="449"/>
      <c r="B153" s="449"/>
      <c r="C153" s="450"/>
      <c r="D153" s="451" t="s">
        <v>568</v>
      </c>
      <c r="E153" s="426"/>
      <c r="F153" s="426"/>
      <c r="G153" s="426"/>
      <c r="H153" s="426"/>
      <c r="I153" s="426"/>
      <c r="J153" s="429"/>
      <c r="K153" s="449"/>
      <c r="L153" s="428"/>
      <c r="M153" s="429"/>
    </row>
    <row r="154" ht="13.800000000000001">
      <c r="A154" s="449"/>
      <c r="B154" s="449"/>
      <c r="C154" s="450"/>
      <c r="D154" s="426" t="s">
        <v>573</v>
      </c>
      <c r="E154" s="426"/>
      <c r="F154" s="426"/>
      <c r="G154" s="426"/>
      <c r="H154" s="426"/>
      <c r="I154" s="426"/>
      <c r="J154" s="429"/>
      <c r="K154" s="449"/>
      <c r="L154" s="428"/>
      <c r="M154" s="429">
        <v>0</v>
      </c>
    </row>
    <row r="155" ht="13.800000000000001">
      <c r="A155" s="449"/>
      <c r="B155" s="449"/>
      <c r="C155" s="450"/>
      <c r="D155" s="426" t="s">
        <v>574</v>
      </c>
      <c r="E155" s="426"/>
      <c r="F155" s="426"/>
      <c r="G155" s="426"/>
      <c r="H155" s="426"/>
      <c r="I155" s="426"/>
      <c r="J155" s="429"/>
      <c r="K155" s="449"/>
      <c r="L155" s="428"/>
      <c r="M155" s="429">
        <v>0</v>
      </c>
    </row>
    <row r="156" ht="13.800000000000001">
      <c r="A156" s="449"/>
      <c r="B156" s="449"/>
      <c r="C156" s="450"/>
      <c r="D156" s="426" t="s">
        <v>575</v>
      </c>
      <c r="E156" s="426"/>
      <c r="F156" s="426"/>
      <c r="G156" s="426"/>
      <c r="H156" s="426"/>
      <c r="I156" s="426"/>
      <c r="J156" s="429"/>
      <c r="K156" s="449"/>
      <c r="L156" s="428"/>
      <c r="M156" s="429">
        <v>0</v>
      </c>
    </row>
    <row r="157" ht="13.800000000000001">
      <c r="A157" s="449"/>
      <c r="B157" s="449"/>
      <c r="C157" s="450"/>
      <c r="D157" s="426" t="s">
        <v>594</v>
      </c>
      <c r="E157" s="426"/>
      <c r="F157" s="426"/>
      <c r="G157" s="426"/>
      <c r="H157" s="426"/>
      <c r="I157" s="426"/>
      <c r="J157" s="429"/>
      <c r="K157" s="449"/>
      <c r="L157" s="428"/>
      <c r="M157" s="429">
        <v>1720.5500000000002</v>
      </c>
    </row>
    <row r="158" ht="13.800000000000001">
      <c r="A158" s="449"/>
      <c r="B158" s="449"/>
      <c r="C158" s="450"/>
      <c r="D158" s="426" t="s">
        <v>595</v>
      </c>
      <c r="E158" s="426"/>
      <c r="F158" s="426"/>
      <c r="G158" s="426"/>
      <c r="H158" s="426"/>
      <c r="I158" s="426"/>
      <c r="J158" s="429"/>
      <c r="K158" s="449"/>
      <c r="L158" s="428"/>
      <c r="M158" s="429">
        <v>1273.21</v>
      </c>
    </row>
    <row r="159" ht="13.800000000000001">
      <c r="A159" s="449"/>
      <c r="B159" s="449"/>
      <c r="C159" s="450"/>
      <c r="D159" s="426" t="s">
        <v>596</v>
      </c>
      <c r="E159" s="426"/>
      <c r="F159" s="426"/>
      <c r="G159" s="426"/>
      <c r="H159" s="426"/>
      <c r="I159" s="426"/>
      <c r="J159" s="429"/>
      <c r="K159" s="449"/>
      <c r="L159" s="428"/>
      <c r="M159" s="429">
        <v>619.39999999999998</v>
      </c>
    </row>
    <row r="160" ht="13.199999999999999">
      <c r="A160" s="293"/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3"/>
    </row>
    <row r="161" ht="13.800000000000001">
      <c r="A161" s="446"/>
      <c r="B161" s="446"/>
      <c r="C161" s="447"/>
      <c r="D161" s="441" t="s">
        <v>1875</v>
      </c>
      <c r="E161" s="441"/>
      <c r="F161" s="441"/>
      <c r="G161" s="441"/>
      <c r="H161" s="441"/>
      <c r="I161" s="441"/>
      <c r="J161" s="435"/>
      <c r="K161" s="446"/>
      <c r="L161" s="448"/>
      <c r="M161" s="435">
        <v>3613.1600000000003</v>
      </c>
    </row>
    <row r="162" ht="13.800000000000001">
      <c r="A162" s="449"/>
      <c r="B162" s="449"/>
      <c r="C162" s="450"/>
      <c r="D162" s="451" t="s">
        <v>565</v>
      </c>
      <c r="E162" s="426"/>
      <c r="F162" s="426"/>
      <c r="G162" s="426"/>
      <c r="H162" s="426"/>
      <c r="I162" s="426"/>
      <c r="J162" s="429"/>
      <c r="K162" s="449"/>
      <c r="L162" s="428"/>
      <c r="M162" s="429"/>
    </row>
    <row r="163" ht="13.800000000000001">
      <c r="A163" s="449"/>
      <c r="B163" s="449"/>
      <c r="C163" s="450"/>
      <c r="D163" s="426" t="s">
        <v>592</v>
      </c>
      <c r="E163" s="426"/>
      <c r="F163" s="426"/>
      <c r="G163" s="426"/>
      <c r="H163" s="426"/>
      <c r="I163" s="426"/>
      <c r="J163" s="429"/>
      <c r="K163" s="449"/>
      <c r="L163" s="428"/>
      <c r="M163" s="429">
        <v>1720.5500000000002</v>
      </c>
    </row>
    <row r="164" ht="13.800000000000001">
      <c r="A164" s="449"/>
      <c r="B164" s="449"/>
      <c r="C164" s="450"/>
      <c r="D164" s="451" t="s">
        <v>565</v>
      </c>
      <c r="E164" s="426"/>
      <c r="F164" s="426"/>
      <c r="G164" s="426"/>
      <c r="H164" s="426"/>
      <c r="I164" s="426"/>
      <c r="J164" s="429"/>
      <c r="K164" s="449"/>
      <c r="L164" s="428"/>
      <c r="M164" s="429"/>
    </row>
    <row r="165" ht="13.800000000000001">
      <c r="A165" s="449"/>
      <c r="B165" s="449"/>
      <c r="C165" s="450"/>
      <c r="D165" s="426" t="s">
        <v>593</v>
      </c>
      <c r="E165" s="426"/>
      <c r="F165" s="426"/>
      <c r="G165" s="426"/>
      <c r="H165" s="426"/>
      <c r="I165" s="426"/>
      <c r="J165" s="429"/>
      <c r="K165" s="449"/>
      <c r="L165" s="428"/>
      <c r="M165" s="429">
        <v>1720.5500000000002</v>
      </c>
    </row>
    <row r="166" ht="13.800000000000001">
      <c r="A166" s="449"/>
      <c r="B166" s="449"/>
      <c r="C166" s="450"/>
      <c r="D166" s="426" t="s">
        <v>567</v>
      </c>
      <c r="E166" s="426"/>
      <c r="F166" s="426"/>
      <c r="G166" s="426"/>
      <c r="H166" s="426"/>
      <c r="I166" s="426"/>
      <c r="J166" s="429"/>
      <c r="K166" s="449"/>
      <c r="L166" s="428"/>
      <c r="M166" s="429">
        <v>0</v>
      </c>
    </row>
    <row r="167" ht="13.800000000000001">
      <c r="A167" s="449"/>
      <c r="B167" s="449"/>
      <c r="C167" s="450"/>
      <c r="D167" s="451" t="s">
        <v>568</v>
      </c>
      <c r="E167" s="426"/>
      <c r="F167" s="426"/>
      <c r="G167" s="426"/>
      <c r="H167" s="426"/>
      <c r="I167" s="426"/>
      <c r="J167" s="429"/>
      <c r="K167" s="449"/>
      <c r="L167" s="428"/>
      <c r="M167" s="429"/>
    </row>
    <row r="168" ht="13.800000000000001">
      <c r="A168" s="449"/>
      <c r="B168" s="449"/>
      <c r="C168" s="450"/>
      <c r="D168" s="426" t="s">
        <v>567</v>
      </c>
      <c r="E168" s="426"/>
      <c r="F168" s="426"/>
      <c r="G168" s="426"/>
      <c r="H168" s="426"/>
      <c r="I168" s="426"/>
      <c r="J168" s="429"/>
      <c r="K168" s="449"/>
      <c r="L168" s="428"/>
      <c r="M168" s="429">
        <v>0</v>
      </c>
    </row>
    <row r="169" ht="13.800000000000001">
      <c r="A169" s="449"/>
      <c r="B169" s="449"/>
      <c r="C169" s="450"/>
      <c r="D169" s="451" t="s">
        <v>569</v>
      </c>
      <c r="E169" s="426"/>
      <c r="F169" s="426"/>
      <c r="G169" s="426"/>
      <c r="H169" s="426"/>
      <c r="I169" s="426"/>
      <c r="J169" s="429"/>
      <c r="K169" s="449"/>
      <c r="L169" s="428"/>
      <c r="M169" s="429"/>
    </row>
    <row r="170" ht="13.800000000000001">
      <c r="A170" s="449"/>
      <c r="B170" s="449"/>
      <c r="C170" s="450"/>
      <c r="D170" s="426" t="s">
        <v>570</v>
      </c>
      <c r="E170" s="426"/>
      <c r="F170" s="426"/>
      <c r="G170" s="426"/>
      <c r="H170" s="426"/>
      <c r="I170" s="426"/>
      <c r="J170" s="429"/>
      <c r="K170" s="449"/>
      <c r="L170" s="428"/>
      <c r="M170" s="429">
        <v>0</v>
      </c>
    </row>
    <row r="171" ht="13.800000000000001">
      <c r="A171" s="449"/>
      <c r="B171" s="449"/>
      <c r="C171" s="450"/>
      <c r="D171" s="426" t="s">
        <v>571</v>
      </c>
      <c r="E171" s="426"/>
      <c r="F171" s="426"/>
      <c r="G171" s="426"/>
      <c r="H171" s="426"/>
      <c r="I171" s="426"/>
      <c r="J171" s="429"/>
      <c r="K171" s="449"/>
      <c r="L171" s="428"/>
      <c r="M171" s="429">
        <v>0</v>
      </c>
    </row>
    <row r="172" ht="13.800000000000001">
      <c r="A172" s="449"/>
      <c r="B172" s="449"/>
      <c r="C172" s="450"/>
      <c r="D172" s="426" t="s">
        <v>572</v>
      </c>
      <c r="E172" s="426"/>
      <c r="F172" s="426"/>
      <c r="G172" s="426"/>
      <c r="H172" s="426"/>
      <c r="I172" s="426"/>
      <c r="J172" s="429"/>
      <c r="K172" s="449"/>
      <c r="L172" s="428"/>
      <c r="M172" s="429">
        <v>0</v>
      </c>
    </row>
    <row r="173" ht="13.800000000000001">
      <c r="A173" s="449"/>
      <c r="B173" s="449"/>
      <c r="C173" s="450"/>
      <c r="D173" s="451" t="s">
        <v>568</v>
      </c>
      <c r="E173" s="426"/>
      <c r="F173" s="426"/>
      <c r="G173" s="426"/>
      <c r="H173" s="426"/>
      <c r="I173" s="426"/>
      <c r="J173" s="429"/>
      <c r="K173" s="449"/>
      <c r="L173" s="428"/>
      <c r="M173" s="429"/>
    </row>
    <row r="174" ht="13.800000000000001">
      <c r="A174" s="449"/>
      <c r="B174" s="449"/>
      <c r="C174" s="450"/>
      <c r="D174" s="426" t="s">
        <v>573</v>
      </c>
      <c r="E174" s="426"/>
      <c r="F174" s="426"/>
      <c r="G174" s="426"/>
      <c r="H174" s="426"/>
      <c r="I174" s="426"/>
      <c r="J174" s="429"/>
      <c r="K174" s="449"/>
      <c r="L174" s="428"/>
      <c r="M174" s="429">
        <v>0</v>
      </c>
    </row>
    <row r="175" ht="13.800000000000001">
      <c r="A175" s="449"/>
      <c r="B175" s="449"/>
      <c r="C175" s="450"/>
      <c r="D175" s="426" t="s">
        <v>574</v>
      </c>
      <c r="E175" s="426"/>
      <c r="F175" s="426"/>
      <c r="G175" s="426"/>
      <c r="H175" s="426"/>
      <c r="I175" s="426"/>
      <c r="J175" s="429"/>
      <c r="K175" s="449"/>
      <c r="L175" s="428"/>
      <c r="M175" s="429">
        <v>0</v>
      </c>
    </row>
    <row r="176" ht="13.800000000000001">
      <c r="A176" s="449"/>
      <c r="B176" s="449"/>
      <c r="C176" s="450"/>
      <c r="D176" s="426" t="s">
        <v>575</v>
      </c>
      <c r="E176" s="426"/>
      <c r="F176" s="426"/>
      <c r="G176" s="426"/>
      <c r="H176" s="426"/>
      <c r="I176" s="426"/>
      <c r="J176" s="429"/>
      <c r="K176" s="449"/>
      <c r="L176" s="428"/>
      <c r="M176" s="429">
        <v>0</v>
      </c>
    </row>
    <row r="177" ht="13.800000000000001">
      <c r="A177" s="449"/>
      <c r="B177" s="449"/>
      <c r="C177" s="450"/>
      <c r="D177" s="426" t="s">
        <v>576</v>
      </c>
      <c r="E177" s="426"/>
      <c r="F177" s="426"/>
      <c r="G177" s="426"/>
      <c r="H177" s="426"/>
      <c r="I177" s="426"/>
      <c r="J177" s="429"/>
      <c r="K177" s="449"/>
      <c r="L177" s="428"/>
      <c r="M177" s="429">
        <v>1720.5500000000002</v>
      </c>
    </row>
    <row r="178" ht="13.800000000000001">
      <c r="A178" s="449"/>
      <c r="B178" s="449"/>
      <c r="C178" s="450"/>
      <c r="D178" s="426" t="s">
        <v>577</v>
      </c>
      <c r="E178" s="426"/>
      <c r="F178" s="426"/>
      <c r="G178" s="426"/>
      <c r="H178" s="426"/>
      <c r="I178" s="426"/>
      <c r="J178" s="429"/>
      <c r="K178" s="449"/>
      <c r="L178" s="428"/>
      <c r="M178" s="429">
        <v>1273.21</v>
      </c>
    </row>
    <row r="179" ht="13.800000000000001">
      <c r="A179" s="449"/>
      <c r="B179" s="449"/>
      <c r="C179" s="450"/>
      <c r="D179" s="426" t="s">
        <v>578</v>
      </c>
      <c r="E179" s="426"/>
      <c r="F179" s="426"/>
      <c r="G179" s="426"/>
      <c r="H179" s="426"/>
      <c r="I179" s="426"/>
      <c r="J179" s="429"/>
      <c r="K179" s="449"/>
      <c r="L179" s="428"/>
      <c r="M179" s="429">
        <v>619.39999999999998</v>
      </c>
    </row>
    <row r="180" ht="13.800000000000001">
      <c r="A180" s="449"/>
      <c r="B180" s="449"/>
      <c r="C180" s="450"/>
      <c r="D180" s="426" t="s">
        <v>605</v>
      </c>
      <c r="E180" s="426"/>
      <c r="F180" s="426"/>
      <c r="G180" s="426"/>
      <c r="H180" s="426"/>
      <c r="I180" s="426"/>
      <c r="J180" s="429"/>
      <c r="K180" s="449"/>
      <c r="L180" s="428"/>
      <c r="M180" s="429">
        <v>0</v>
      </c>
    </row>
    <row r="181" ht="13.800000000000001">
      <c r="A181" s="449"/>
      <c r="B181" s="449"/>
      <c r="C181" s="450"/>
      <c r="D181" s="451" t="s">
        <v>565</v>
      </c>
      <c r="E181" s="426"/>
      <c r="F181" s="426"/>
      <c r="G181" s="426"/>
      <c r="H181" s="426"/>
      <c r="I181" s="426"/>
      <c r="J181" s="429"/>
      <c r="K181" s="449"/>
      <c r="L181" s="428"/>
      <c r="M181" s="429"/>
    </row>
    <row r="182" ht="13.800000000000001">
      <c r="A182" s="449"/>
      <c r="B182" s="449"/>
      <c r="C182" s="450"/>
      <c r="D182" s="426" t="s">
        <v>580</v>
      </c>
      <c r="E182" s="426"/>
      <c r="F182" s="426"/>
      <c r="G182" s="426"/>
      <c r="H182" s="426"/>
      <c r="I182" s="426"/>
      <c r="J182" s="429"/>
      <c r="K182" s="449"/>
      <c r="L182" s="428"/>
      <c r="M182" s="429">
        <v>0</v>
      </c>
    </row>
    <row r="183" ht="13.800000000000001">
      <c r="A183" s="449"/>
      <c r="B183" s="449"/>
      <c r="C183" s="450"/>
      <c r="D183" s="426" t="s">
        <v>581</v>
      </c>
      <c r="E183" s="426"/>
      <c r="F183" s="426"/>
      <c r="G183" s="426"/>
      <c r="H183" s="426"/>
      <c r="I183" s="426"/>
      <c r="J183" s="429"/>
      <c r="K183" s="449"/>
      <c r="L183" s="428"/>
      <c r="M183" s="429">
        <v>0</v>
      </c>
    </row>
    <row r="184" ht="13.800000000000001">
      <c r="A184" s="449"/>
      <c r="B184" s="449"/>
      <c r="C184" s="450"/>
      <c r="D184" s="426" t="s">
        <v>606</v>
      </c>
      <c r="E184" s="426"/>
      <c r="F184" s="426"/>
      <c r="G184" s="426"/>
      <c r="H184" s="426"/>
      <c r="I184" s="426"/>
      <c r="J184" s="429"/>
      <c r="K184" s="449"/>
      <c r="L184" s="428"/>
      <c r="M184" s="429">
        <v>3613.1600000000003</v>
      </c>
    </row>
    <row r="185" ht="13.800000000000001">
      <c r="A185" s="449"/>
      <c r="B185" s="449"/>
      <c r="C185" s="450"/>
      <c r="D185" s="441" t="s">
        <v>585</v>
      </c>
      <c r="E185" s="426"/>
      <c r="F185" s="426"/>
      <c r="G185" s="426"/>
      <c r="H185" s="426"/>
      <c r="I185" s="426"/>
      <c r="J185" s="429"/>
      <c r="K185" s="449"/>
      <c r="L185" s="428"/>
      <c r="M185" s="429"/>
    </row>
    <row r="186" ht="13.800000000000001">
      <c r="A186" s="449"/>
      <c r="B186" s="449"/>
      <c r="C186" s="450"/>
      <c r="D186" s="426" t="s">
        <v>586</v>
      </c>
      <c r="E186" s="426"/>
      <c r="F186" s="426"/>
      <c r="G186" s="426"/>
      <c r="H186" s="426"/>
      <c r="I186" s="426"/>
      <c r="J186" s="429"/>
      <c r="K186" s="449"/>
      <c r="L186" s="428"/>
      <c r="M186" s="429">
        <v>0</v>
      </c>
    </row>
    <row r="187" ht="13.800000000000001">
      <c r="A187" s="449"/>
      <c r="B187" s="449"/>
      <c r="C187" s="450"/>
      <c r="D187" s="426" t="s">
        <v>587</v>
      </c>
      <c r="E187" s="426"/>
      <c r="F187" s="426"/>
      <c r="G187" s="426"/>
      <c r="H187" s="426"/>
      <c r="I187" s="426"/>
      <c r="J187" s="429"/>
      <c r="K187" s="449"/>
      <c r="L187" s="428"/>
      <c r="M187" s="429">
        <v>0</v>
      </c>
    </row>
    <row r="188" ht="13.800000000000001">
      <c r="A188" s="449"/>
      <c r="B188" s="449"/>
      <c r="C188" s="450"/>
      <c r="D188" s="426" t="s">
        <v>588</v>
      </c>
      <c r="E188" s="426"/>
      <c r="F188" s="426"/>
      <c r="G188" s="430"/>
      <c r="H188" s="434">
        <v>2.3999999999999999</v>
      </c>
      <c r="I188" s="449"/>
      <c r="J188" s="449"/>
      <c r="K188" s="449"/>
      <c r="L188" s="449"/>
      <c r="M188" s="449"/>
    </row>
    <row r="189" ht="13.800000000000001">
      <c r="A189" s="449"/>
      <c r="B189" s="449"/>
      <c r="C189" s="450"/>
      <c r="D189" s="426" t="s">
        <v>589</v>
      </c>
      <c r="E189" s="426"/>
      <c r="F189" s="426"/>
      <c r="G189" s="430"/>
      <c r="H189" s="434">
        <v>0</v>
      </c>
      <c r="I189" s="449"/>
      <c r="J189" s="449"/>
      <c r="K189" s="449"/>
      <c r="L189" s="449"/>
      <c r="M189" s="449"/>
    </row>
    <row r="190" ht="13.199999999999999">
      <c r="A190" s="293"/>
      <c r="B190" s="293"/>
      <c r="C190" s="293"/>
      <c r="D190" s="293"/>
      <c r="E190" s="293"/>
      <c r="F190" s="293"/>
      <c r="G190" s="293"/>
      <c r="H190" s="293"/>
      <c r="I190" s="293"/>
      <c r="J190" s="293"/>
      <c r="K190" s="293"/>
      <c r="L190" s="293"/>
      <c r="M190" s="293"/>
    </row>
    <row r="191" ht="13.800000000000001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</row>
    <row r="192">
      <c r="K192" s="1374" t="s">
        <v>476</v>
      </c>
      <c r="M192" s="1374"/>
    </row>
    <row r="193" ht="14.25">
      <c r="I193" s="1384"/>
      <c r="K193" s="1374" t="s">
        <v>1822</v>
      </c>
      <c r="M193" s="1384">
        <v>0</v>
      </c>
    </row>
    <row r="194" ht="14.25">
      <c r="I194" s="1428"/>
      <c r="K194" s="1374" t="s">
        <v>1823</v>
      </c>
      <c r="M194" s="1428">
        <v>0</v>
      </c>
    </row>
    <row r="195" ht="14.25">
      <c r="I195" s="1428"/>
      <c r="K195" s="1374" t="s">
        <v>1824</v>
      </c>
      <c r="M195" s="1462">
        <f>M161</f>
        <v>3613.1600000000003</v>
      </c>
    </row>
    <row r="196" ht="14.25">
      <c r="M196" s="1374"/>
    </row>
    <row r="197" ht="14.25">
      <c r="D197" s="285" t="s">
        <v>1825</v>
      </c>
      <c r="E197" s="285"/>
      <c r="F197" s="285"/>
      <c r="G197" s="285"/>
      <c r="H197" s="285"/>
      <c r="I197" s="285"/>
      <c r="L197" s="1429">
        <f>M193</f>
        <v>0</v>
      </c>
      <c r="M197" s="1429"/>
    </row>
    <row r="198" ht="14.25">
      <c r="D198" s="285" t="s">
        <v>1826</v>
      </c>
      <c r="E198" s="285"/>
      <c r="F198" s="285"/>
      <c r="G198" s="285"/>
      <c r="H198" s="285"/>
      <c r="I198" s="1430">
        <v>0</v>
      </c>
      <c r="L198" s="1429">
        <f>L197*I198</f>
        <v>0</v>
      </c>
      <c r="M198" s="1429"/>
    </row>
    <row r="199" ht="14.25">
      <c r="D199" s="285" t="s">
        <v>1827</v>
      </c>
      <c r="E199" s="285"/>
      <c r="F199" s="285"/>
      <c r="G199" s="285"/>
      <c r="H199" s="285"/>
      <c r="I199" s="285"/>
      <c r="L199" s="1429">
        <f>L197+L198</f>
        <v>0</v>
      </c>
      <c r="M199" s="1429"/>
    </row>
    <row r="200" ht="14.25">
      <c r="D200" s="285" t="s">
        <v>1828</v>
      </c>
      <c r="E200" s="285"/>
      <c r="F200" s="285"/>
      <c r="G200" s="285"/>
      <c r="H200" s="285"/>
      <c r="I200" s="1431">
        <v>0</v>
      </c>
      <c r="L200" s="1429">
        <f>ROUND(L199*I200,2)</f>
        <v>0</v>
      </c>
      <c r="M200" s="1429"/>
    </row>
    <row r="201" ht="14.25">
      <c r="D201" s="285" t="s">
        <v>1829</v>
      </c>
      <c r="E201" s="285"/>
      <c r="F201" s="285"/>
      <c r="G201" s="285"/>
      <c r="H201" s="285"/>
      <c r="I201" s="285"/>
      <c r="L201" s="1429">
        <f>L199+L200</f>
        <v>0</v>
      </c>
      <c r="M201" s="1429"/>
    </row>
    <row r="202" ht="14.25">
      <c r="D202" s="285" t="s">
        <v>1830</v>
      </c>
      <c r="E202" s="285"/>
      <c r="F202" s="285"/>
      <c r="G202" s="285"/>
      <c r="H202" s="285"/>
      <c r="I202" s="285">
        <v>1</v>
      </c>
      <c r="L202" s="1429">
        <f t="shared" ref="L202:L203" si="60">L201*I202</f>
        <v>0</v>
      </c>
      <c r="M202" s="1429"/>
    </row>
    <row r="203" ht="14.25">
      <c r="D203" s="285" t="s">
        <v>1831</v>
      </c>
      <c r="E203" s="285"/>
      <c r="F203" s="285"/>
      <c r="G203" s="285"/>
      <c r="H203" s="285"/>
      <c r="I203" s="285">
        <v>1</v>
      </c>
      <c r="L203" s="1429">
        <f t="shared" si="60"/>
        <v>0</v>
      </c>
      <c r="M203" s="1429"/>
    </row>
    <row r="204" ht="14.25">
      <c r="D204" s="1045" t="s">
        <v>1832</v>
      </c>
      <c r="E204" s="1045"/>
      <c r="F204" s="1045"/>
      <c r="G204" s="1045"/>
      <c r="H204" s="1045"/>
      <c r="I204" s="1045">
        <v>0.98999999999999999</v>
      </c>
      <c r="L204" s="1432">
        <f>ROUND(L203*I204,2)</f>
        <v>0</v>
      </c>
      <c r="M204" s="1432"/>
    </row>
    <row r="205" ht="14.25">
      <c r="D205" s="285" t="s">
        <v>579</v>
      </c>
      <c r="E205" s="285"/>
      <c r="F205" s="285"/>
      <c r="G205" s="285"/>
      <c r="H205" s="285"/>
      <c r="I205" s="285"/>
      <c r="L205" s="1429">
        <f>M194</f>
        <v>0</v>
      </c>
      <c r="M205" s="1429"/>
    </row>
    <row r="206" ht="14.25">
      <c r="D206" s="1045" t="s">
        <v>1833</v>
      </c>
      <c r="E206" s="1045"/>
      <c r="F206" s="1045"/>
      <c r="G206" s="1045"/>
      <c r="H206" s="1045"/>
      <c r="I206" s="1045">
        <f>I204</f>
        <v>0.98999999999999999</v>
      </c>
      <c r="L206" s="1432">
        <f>L205*I206</f>
        <v>0</v>
      </c>
      <c r="M206" s="1432"/>
    </row>
    <row r="207" ht="14.25">
      <c r="D207" s="285" t="s">
        <v>1834</v>
      </c>
      <c r="E207" s="285"/>
      <c r="F207" s="285"/>
      <c r="G207" s="285"/>
      <c r="H207" s="285"/>
      <c r="I207" s="285"/>
      <c r="L207" s="1429">
        <f>ROUND((M195),2)</f>
        <v>3613.1599999999999</v>
      </c>
      <c r="M207" s="1429"/>
    </row>
    <row r="208" ht="14.25">
      <c r="D208" s="285" t="s">
        <v>1835</v>
      </c>
      <c r="E208" s="285"/>
      <c r="F208" s="285"/>
      <c r="G208" s="285"/>
      <c r="H208" s="285"/>
      <c r="I208" s="285">
        <v>1</v>
      </c>
      <c r="L208" s="1429">
        <f t="shared" ref="L208:L209" si="61">L207*I208</f>
        <v>3613.1599999999999</v>
      </c>
      <c r="M208" s="1429"/>
    </row>
    <row r="209" ht="14.25">
      <c r="D209" s="285" t="s">
        <v>1836</v>
      </c>
      <c r="E209" s="285"/>
      <c r="F209" s="285"/>
      <c r="G209" s="285"/>
      <c r="H209" s="285"/>
      <c r="I209" s="285">
        <f>'КС-2 смр ВЛЗ-10'!I593</f>
        <v>1</v>
      </c>
      <c r="L209" s="1429">
        <f t="shared" si="61"/>
        <v>3613.1599999999999</v>
      </c>
      <c r="M209" s="1429"/>
    </row>
    <row r="210" ht="14.25">
      <c r="D210" s="1045" t="s">
        <v>1837</v>
      </c>
      <c r="E210" s="1045"/>
      <c r="F210" s="1045"/>
      <c r="G210" s="1045"/>
      <c r="H210" s="1045"/>
      <c r="I210" s="1045">
        <f>I206</f>
        <v>0.98999999999999999</v>
      </c>
      <c r="L210" s="1432">
        <f>ROUND(L209*I210,2)</f>
        <v>3577.0300000000002</v>
      </c>
      <c r="M210" s="1432"/>
    </row>
    <row r="211" ht="14.25">
      <c r="D211" s="1045" t="s">
        <v>1838</v>
      </c>
      <c r="E211" s="1045"/>
      <c r="F211" s="1045"/>
      <c r="G211" s="1045"/>
      <c r="H211" s="1045"/>
      <c r="I211" s="285"/>
      <c r="L211" s="1432">
        <f>ROUND((L204+L206+L210),2)</f>
        <v>3577.0300000000002</v>
      </c>
      <c r="M211" s="1432"/>
    </row>
    <row r="215" ht="14.25">
      <c r="D215" s="1045"/>
      <c r="E215" s="1045"/>
      <c r="F215" s="1045"/>
      <c r="G215" s="1045"/>
      <c r="H215" s="1045"/>
      <c r="I215" s="1045"/>
      <c r="J215" s="1432"/>
      <c r="K215" s="1432"/>
    </row>
    <row r="217" ht="14.25">
      <c r="A217" s="200"/>
      <c r="B217" s="200"/>
      <c r="C217" s="198" t="s">
        <v>1452</v>
      </c>
      <c r="D217" s="198"/>
      <c r="E217" s="1433" t="s">
        <v>1453</v>
      </c>
      <c r="F217" s="1433"/>
      <c r="G217" s="1433"/>
      <c r="H217" s="1433"/>
      <c r="I217" s="1433"/>
      <c r="J217" s="199" t="str">
        <f>IF([14]Source!AB15&lt;&gt;"", [14]Source!AB15," ")</f>
        <v xml:space="preserve"> </v>
      </c>
      <c r="K217" s="199" t="s">
        <v>1216</v>
      </c>
      <c r="L217" s="200"/>
    </row>
    <row r="218" ht="14.25">
      <c r="A218" s="200"/>
      <c r="B218" s="200"/>
      <c r="C218" s="200"/>
      <c r="D218" s="200"/>
      <c r="E218" s="288" t="s">
        <v>369</v>
      </c>
      <c r="F218" s="288"/>
      <c r="G218" s="288"/>
      <c r="H218" s="288"/>
      <c r="I218" s="288"/>
      <c r="J218" s="200"/>
      <c r="K218" s="200"/>
      <c r="L218" s="200"/>
    </row>
    <row r="219" ht="14.25">
      <c r="A219" s="200"/>
      <c r="B219" s="200"/>
      <c r="C219" s="200"/>
      <c r="D219" s="200"/>
      <c r="E219" s="1395"/>
      <c r="F219" s="1395"/>
      <c r="G219" s="1395"/>
      <c r="H219" s="1395"/>
      <c r="I219" s="1395"/>
      <c r="J219" s="200"/>
      <c r="K219" s="200"/>
      <c r="L219" s="200"/>
    </row>
    <row r="220" ht="14.25">
      <c r="A220" s="200"/>
      <c r="B220" s="200"/>
      <c r="C220" s="200"/>
      <c r="D220" s="200"/>
      <c r="E220" s="1395"/>
      <c r="F220" s="1395"/>
      <c r="G220" s="1395"/>
      <c r="H220" s="1395"/>
      <c r="I220" s="1395"/>
      <c r="J220" s="200"/>
      <c r="K220" s="200"/>
      <c r="L220" s="200"/>
    </row>
    <row r="221" ht="14.25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</row>
    <row r="222" ht="14.25">
      <c r="A222" s="200"/>
      <c r="B222" s="200"/>
      <c r="C222" s="198" t="s">
        <v>1454</v>
      </c>
      <c r="D222" s="198"/>
      <c r="E222" s="1433" t="s">
        <v>1455</v>
      </c>
      <c r="F222" s="1433"/>
      <c r="G222" s="1433"/>
      <c r="H222" s="1433"/>
      <c r="I222" s="1433"/>
      <c r="J222" s="199" t="str">
        <f>IF([14]Source!AF15&lt;&gt;"", [14]Source!AF15," ")</f>
        <v xml:space="preserve"> </v>
      </c>
      <c r="K222" s="199" t="s">
        <v>1818</v>
      </c>
      <c r="L222" s="200"/>
    </row>
    <row r="223" ht="14.25">
      <c r="A223" s="200"/>
      <c r="B223" s="200"/>
      <c r="C223" s="200"/>
      <c r="D223" s="200"/>
      <c r="E223" s="288" t="s">
        <v>369</v>
      </c>
      <c r="F223" s="288"/>
      <c r="G223" s="288"/>
      <c r="H223" s="288"/>
      <c r="I223" s="288"/>
      <c r="J223" s="200"/>
      <c r="K223" s="200"/>
      <c r="L223" s="200"/>
    </row>
    <row r="227" ht="14.25">
      <c r="A227" s="1374"/>
      <c r="B227" s="1374"/>
      <c r="C227" s="1374"/>
      <c r="D227" s="1374"/>
      <c r="E227" s="1374"/>
      <c r="F227" s="1374"/>
      <c r="G227" s="1374"/>
      <c r="H227" s="1374"/>
      <c r="I227" s="1374"/>
      <c r="J227" s="1374"/>
      <c r="K227" s="1374"/>
      <c r="L227" s="1374"/>
      <c r="M227" s="293"/>
    </row>
    <row r="228" ht="16.5">
      <c r="A228" s="1436"/>
      <c r="B228" s="1437" t="s">
        <v>1843</v>
      </c>
      <c r="C228" s="1438"/>
      <c r="D228" s="1438"/>
      <c r="E228" s="1438"/>
      <c r="F228" s="1438"/>
      <c r="G228" s="1438"/>
      <c r="H228" s="1438"/>
      <c r="I228" s="1438"/>
      <c r="J228" s="1438"/>
      <c r="K228" s="1438"/>
      <c r="L228" s="1438"/>
      <c r="M228" s="293"/>
    </row>
    <row r="229" ht="14.25">
      <c r="A229" s="1436"/>
      <c r="B229" s="1439" t="s">
        <v>1801</v>
      </c>
      <c r="C229" s="1436"/>
      <c r="D229" s="1436"/>
      <c r="E229" s="1436"/>
      <c r="F229" s="1440"/>
      <c r="G229" s="1436"/>
      <c r="H229" s="1436"/>
      <c r="I229" s="1436"/>
      <c r="J229" s="1440"/>
      <c r="K229" s="1436"/>
      <c r="L229" s="1436"/>
      <c r="M229" s="293"/>
    </row>
    <row r="230" ht="14.25">
      <c r="A230" s="1389"/>
      <c r="B230" s="1389"/>
      <c r="C230" s="1389"/>
      <c r="D230" s="1389"/>
      <c r="E230" s="1389"/>
      <c r="F230" s="1389" t="s">
        <v>1459</v>
      </c>
      <c r="G230" s="1389"/>
      <c r="H230" s="1389"/>
      <c r="I230" s="1389"/>
      <c r="J230" s="1389" t="s">
        <v>1460</v>
      </c>
      <c r="K230" s="1389"/>
      <c r="L230" s="1389"/>
      <c r="M230" s="293"/>
    </row>
    <row r="231" ht="14.25">
      <c r="A231" s="1465"/>
      <c r="B231" s="1465"/>
      <c r="C231" s="1465"/>
      <c r="D231" s="1465"/>
      <c r="E231" s="1465"/>
      <c r="F231" s="1465"/>
      <c r="G231" s="1465"/>
      <c r="H231" s="1465"/>
      <c r="I231" s="1465"/>
      <c r="J231" s="1465"/>
      <c r="K231" s="1465"/>
      <c r="L231" s="1465"/>
    </row>
  </sheetData>
  <mergeCells count="214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3:M33"/>
    <mergeCell ref="A34:B34"/>
    <mergeCell ref="C34:C38"/>
    <mergeCell ref="D34:D38"/>
    <mergeCell ref="E34:E38"/>
    <mergeCell ref="F34:H37"/>
    <mergeCell ref="I34:M37"/>
    <mergeCell ref="A35:A38"/>
    <mergeCell ref="B35:B38"/>
    <mergeCell ref="A41:M41"/>
    <mergeCell ref="A43:M43"/>
    <mergeCell ref="D45:M45"/>
    <mergeCell ref="D53:I53"/>
    <mergeCell ref="J53:K53"/>
    <mergeCell ref="L53:M53"/>
    <mergeCell ref="D55:I55"/>
    <mergeCell ref="D56:I56"/>
    <mergeCell ref="D57:I57"/>
    <mergeCell ref="D58:I58"/>
    <mergeCell ref="D59:I59"/>
    <mergeCell ref="D60:I60"/>
    <mergeCell ref="D61:I61"/>
    <mergeCell ref="D62:I62"/>
    <mergeCell ref="D63:I63"/>
    <mergeCell ref="D64:I64"/>
    <mergeCell ref="D65:I65"/>
    <mergeCell ref="D66:I66"/>
    <mergeCell ref="D67:I67"/>
    <mergeCell ref="D68:I68"/>
    <mergeCell ref="D69:I69"/>
    <mergeCell ref="D70:I70"/>
    <mergeCell ref="D71:I71"/>
    <mergeCell ref="D72:I72"/>
    <mergeCell ref="D73:I73"/>
    <mergeCell ref="D74:I74"/>
    <mergeCell ref="D75:I75"/>
    <mergeCell ref="D76:I76"/>
    <mergeCell ref="D77:I77"/>
    <mergeCell ref="D78:I78"/>
    <mergeCell ref="D79:I79"/>
    <mergeCell ref="D80:I80"/>
    <mergeCell ref="D81:I81"/>
    <mergeCell ref="D82:I82"/>
    <mergeCell ref="D83:G83"/>
    <mergeCell ref="D84:G84"/>
    <mergeCell ref="D88:I88"/>
    <mergeCell ref="D90:I90"/>
    <mergeCell ref="D91:I91"/>
    <mergeCell ref="D92:I9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102:I102"/>
    <mergeCell ref="D103:I103"/>
    <mergeCell ref="D104:I104"/>
    <mergeCell ref="D105:I105"/>
    <mergeCell ref="D106:I106"/>
    <mergeCell ref="D107:I107"/>
    <mergeCell ref="D108:I108"/>
    <mergeCell ref="D110:I110"/>
    <mergeCell ref="D111:I111"/>
    <mergeCell ref="D112:I112"/>
    <mergeCell ref="D113:I113"/>
    <mergeCell ref="D114:I114"/>
    <mergeCell ref="D115:I115"/>
    <mergeCell ref="D116:I116"/>
    <mergeCell ref="D117:I117"/>
    <mergeCell ref="D118:I118"/>
    <mergeCell ref="D119:I119"/>
    <mergeCell ref="D120:I120"/>
    <mergeCell ref="D121:I121"/>
    <mergeCell ref="D122:I122"/>
    <mergeCell ref="D123:I123"/>
    <mergeCell ref="D124:I124"/>
    <mergeCell ref="D125:I125"/>
    <mergeCell ref="D126:I126"/>
    <mergeCell ref="D127:I127"/>
    <mergeCell ref="D128:I128"/>
    <mergeCell ref="D130:I130"/>
    <mergeCell ref="D131:I131"/>
    <mergeCell ref="D132:I132"/>
    <mergeCell ref="D133:I133"/>
    <mergeCell ref="D135:I135"/>
    <mergeCell ref="D136:I136"/>
    <mergeCell ref="D137:I137"/>
    <mergeCell ref="D138:I138"/>
    <mergeCell ref="D139:I139"/>
    <mergeCell ref="D140:I140"/>
    <mergeCell ref="D141:I141"/>
    <mergeCell ref="D142:I142"/>
    <mergeCell ref="D143:I143"/>
    <mergeCell ref="D144:I144"/>
    <mergeCell ref="D145:I145"/>
    <mergeCell ref="D146:I146"/>
    <mergeCell ref="D147:I147"/>
    <mergeCell ref="D148:I148"/>
    <mergeCell ref="D149:I149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D158:I158"/>
    <mergeCell ref="D159:I159"/>
    <mergeCell ref="D161:I161"/>
    <mergeCell ref="D162:I162"/>
    <mergeCell ref="D163:I163"/>
    <mergeCell ref="D164:I164"/>
    <mergeCell ref="D165:I165"/>
    <mergeCell ref="D166:I166"/>
    <mergeCell ref="D167:I167"/>
    <mergeCell ref="D168:I168"/>
    <mergeCell ref="D169:I169"/>
    <mergeCell ref="D170:I170"/>
    <mergeCell ref="D171:I171"/>
    <mergeCell ref="D172:I172"/>
    <mergeCell ref="D173:I173"/>
    <mergeCell ref="D174:I174"/>
    <mergeCell ref="D175:I175"/>
    <mergeCell ref="D176:I176"/>
    <mergeCell ref="D177:I177"/>
    <mergeCell ref="D178:I178"/>
    <mergeCell ref="D179:I179"/>
    <mergeCell ref="D180:I180"/>
    <mergeCell ref="D181:I181"/>
    <mergeCell ref="D182:I182"/>
    <mergeCell ref="D183:I183"/>
    <mergeCell ref="D184:I184"/>
    <mergeCell ref="D185:I185"/>
    <mergeCell ref="D186:I186"/>
    <mergeCell ref="D187:I187"/>
    <mergeCell ref="D188:G188"/>
    <mergeCell ref="D189:G189"/>
    <mergeCell ref="D197:I197"/>
    <mergeCell ref="L197:M197"/>
    <mergeCell ref="D198:H198"/>
    <mergeCell ref="L198:M198"/>
    <mergeCell ref="D199:H199"/>
    <mergeCell ref="L199:M199"/>
    <mergeCell ref="D200:H200"/>
    <mergeCell ref="L200:M200"/>
    <mergeCell ref="D201:H201"/>
    <mergeCell ref="L201:M201"/>
    <mergeCell ref="D202:H202"/>
    <mergeCell ref="L202:M202"/>
    <mergeCell ref="D203:H203"/>
    <mergeCell ref="L203:M203"/>
    <mergeCell ref="D204:H204"/>
    <mergeCell ref="L204:M204"/>
    <mergeCell ref="D205:H205"/>
    <mergeCell ref="L205:M205"/>
    <mergeCell ref="D206:H206"/>
    <mergeCell ref="L206:M206"/>
    <mergeCell ref="D207:H207"/>
    <mergeCell ref="L207:M207"/>
    <mergeCell ref="D208:H208"/>
    <mergeCell ref="L208:M208"/>
    <mergeCell ref="D209:H209"/>
    <mergeCell ref="L209:M209"/>
    <mergeCell ref="D210:H210"/>
    <mergeCell ref="L210:M210"/>
    <mergeCell ref="D211:H211"/>
    <mergeCell ref="L211:M211"/>
    <mergeCell ref="C217:D217"/>
    <mergeCell ref="E217:I217"/>
    <mergeCell ref="E218:I218"/>
    <mergeCell ref="C222:D222"/>
    <mergeCell ref="E222:I222"/>
    <mergeCell ref="E223:I223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5" zoomScale="83" workbookViewId="0">
      <selection activeCell="K50" activeCellId="0" sqref="K50:L50"/>
    </sheetView>
  </sheetViews>
  <sheetFormatPr defaultRowHeight="12.75"/>
  <cols>
    <col customWidth="1" min="1" max="1" width="6.44140625"/>
    <col customWidth="1" min="2" max="2" width="25.6640625"/>
    <col bestFit="1" customWidth="1" min="6" max="6" width="9"/>
    <col customWidth="1" min="10" max="10" width="10.6640625"/>
    <col customWidth="1" hidden="1" min="13" max="13" width="53.109375"/>
    <col bestFit="1" customWidth="1" min="14" max="14" width="12.6640625"/>
    <col customWidth="1" min="15" max="15" width="15.33203125"/>
    <col bestFit="1" customWidth="1" min="16" max="16" width="9"/>
    <col customWidth="1" min="17" max="17" width="10.88671875"/>
    <col customWidth="1" min="18" max="18" width="8.33203125"/>
  </cols>
  <sheetData>
    <row r="1">
      <c r="A1" s="274" t="s">
        <v>410</v>
      </c>
      <c r="B1" s="274"/>
      <c r="C1" s="274"/>
      <c r="D1" s="274"/>
      <c r="H1" s="1031" t="s">
        <v>1542</v>
      </c>
      <c r="I1" s="1031"/>
      <c r="J1" s="1031"/>
      <c r="K1" s="1031"/>
      <c r="L1" s="1031"/>
    </row>
    <row r="2">
      <c r="H2" s="1031" t="s">
        <v>1286</v>
      </c>
      <c r="I2" s="1031"/>
      <c r="J2" s="1031"/>
      <c r="K2" s="1031"/>
      <c r="L2" s="1031"/>
    </row>
    <row r="3">
      <c r="H3" s="1031" t="s">
        <v>1287</v>
      </c>
      <c r="I3" s="1031"/>
      <c r="J3" s="1031"/>
      <c r="K3" s="1031"/>
      <c r="L3" s="1031"/>
    </row>
    <row r="4" s="200" customFormat="1" ht="14.25">
      <c r="K4" s="1014" t="s">
        <v>1543</v>
      </c>
      <c r="L4" s="1156"/>
    </row>
    <row r="5" s="200" customFormat="1" ht="14.25">
      <c r="I5" s="275" t="s">
        <v>1289</v>
      </c>
      <c r="J5" s="275"/>
      <c r="K5" s="1014">
        <v>322001</v>
      </c>
      <c r="L5" s="1156"/>
    </row>
    <row r="6" s="200" customFormat="1" ht="30" customHeight="1">
      <c r="A6" s="275" t="s">
        <v>1544</v>
      </c>
      <c r="B6" s="275"/>
      <c r="C6" s="1157" t="s">
        <v>1840</v>
      </c>
      <c r="D6" s="1157"/>
      <c r="E6" s="1157"/>
      <c r="F6" s="1157"/>
      <c r="G6" s="1157"/>
      <c r="H6" s="1157"/>
      <c r="I6" s="1157"/>
      <c r="J6" s="275" t="s">
        <v>1293</v>
      </c>
      <c r="K6" s="1014">
        <v>75273098</v>
      </c>
      <c r="L6" s="1156"/>
      <c r="N6" s="1157"/>
    </row>
    <row r="7">
      <c r="C7" s="202" t="s">
        <v>1294</v>
      </c>
      <c r="D7" s="202"/>
      <c r="E7" s="202"/>
      <c r="F7" s="202"/>
      <c r="G7" s="202"/>
      <c r="H7" s="202"/>
      <c r="I7" s="202"/>
      <c r="K7" s="1158"/>
      <c r="L7" s="1159"/>
    </row>
    <row r="8" s="200" customFormat="1" ht="47.25" customHeight="1">
      <c r="A8" s="275" t="s">
        <v>1545</v>
      </c>
      <c r="B8" s="275"/>
      <c r="C8" s="1157" t="str">
        <f>C6</f>
        <v xml:space="preserve">ПАО «Россети Московский регион», 115114, РФ, г. Москва, 2-й Павелецкий  пр-д, д. 3 стр.2, тел.: 8(495) 662-40-70</v>
      </c>
      <c r="D8" s="1157"/>
      <c r="E8" s="1157"/>
      <c r="F8" s="1157"/>
      <c r="G8" s="1157"/>
      <c r="H8" s="1157"/>
      <c r="I8" s="1157"/>
      <c r="J8" s="275" t="s">
        <v>1293</v>
      </c>
      <c r="K8" s="1306" t="s">
        <v>1841</v>
      </c>
      <c r="L8" s="1307"/>
      <c r="N8" s="1157"/>
    </row>
    <row r="9">
      <c r="C9" s="202" t="s">
        <v>1294</v>
      </c>
      <c r="D9" s="202"/>
      <c r="E9" s="202"/>
      <c r="F9" s="202"/>
      <c r="G9" s="202"/>
      <c r="H9" s="202"/>
      <c r="I9" s="202"/>
      <c r="K9" s="1158"/>
      <c r="L9" s="1159"/>
    </row>
    <row r="10" s="200" customFormat="1" ht="49.200000000000003" customHeight="1">
      <c r="A10" s="275" t="s">
        <v>1547</v>
      </c>
      <c r="B10" s="275"/>
      <c r="C10" s="1157" t="s">
        <v>1842</v>
      </c>
      <c r="D10" s="1157"/>
      <c r="E10" s="1157"/>
      <c r="F10" s="1157"/>
      <c r="G10" s="1157"/>
      <c r="H10" s="1157"/>
      <c r="I10" s="1157"/>
      <c r="J10" s="275" t="s">
        <v>1293</v>
      </c>
      <c r="K10" s="1375">
        <v>33021678</v>
      </c>
      <c r="L10" s="1377"/>
      <c r="N10" s="1157"/>
    </row>
    <row r="11">
      <c r="C11" s="202" t="s">
        <v>1294</v>
      </c>
      <c r="D11" s="202"/>
      <c r="E11" s="202"/>
      <c r="F11" s="202"/>
      <c r="G11" s="202"/>
      <c r="H11" s="202"/>
      <c r="I11" s="202"/>
      <c r="K11" s="1158"/>
      <c r="L11" s="1159"/>
    </row>
    <row r="12" s="200" customFormat="1" ht="87.599999999999994" customHeight="1">
      <c r="A12" s="275" t="s">
        <v>1549</v>
      </c>
      <c r="B12" s="275"/>
      <c r="C12" s="115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2" s="1157"/>
      <c r="E12" s="1157"/>
      <c r="F12" s="1157"/>
      <c r="G12" s="1157"/>
      <c r="H12" s="1157"/>
      <c r="I12" s="1157"/>
      <c r="J12" s="275" t="s">
        <v>1293</v>
      </c>
      <c r="K12" s="1160"/>
      <c r="L12" s="1161"/>
      <c r="N12" s="1157"/>
    </row>
    <row r="13">
      <c r="C13" s="202" t="s">
        <v>1300</v>
      </c>
      <c r="D13" s="202"/>
      <c r="E13" s="202"/>
      <c r="F13" s="202"/>
      <c r="G13" s="202"/>
      <c r="H13" s="293"/>
      <c r="I13" s="293"/>
      <c r="J13" s="293"/>
      <c r="K13" s="1158"/>
      <c r="L13" s="1159"/>
    </row>
    <row r="14" s="200" customFormat="1" ht="97.200000000000003" customHeight="1">
      <c r="A14" s="275" t="s">
        <v>83</v>
      </c>
      <c r="B14" s="275"/>
      <c r="C14" s="115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4" s="1157"/>
      <c r="E14" s="1157"/>
      <c r="F14" s="1157"/>
      <c r="G14" s="1157"/>
      <c r="H14" s="1157"/>
      <c r="I14" s="1157"/>
      <c r="J14" s="275" t="s">
        <v>1293</v>
      </c>
      <c r="K14" s="1160"/>
      <c r="L14" s="1161"/>
      <c r="N14" s="1157"/>
    </row>
    <row r="15" ht="14.25">
      <c r="C15" s="202" t="s">
        <v>1300</v>
      </c>
      <c r="D15" s="202"/>
      <c r="E15" s="202"/>
      <c r="F15" s="202"/>
      <c r="G15" s="202"/>
      <c r="H15" s="275" t="s">
        <v>1550</v>
      </c>
      <c r="I15" s="275"/>
      <c r="J15" s="1013"/>
      <c r="K15" s="1162"/>
      <c r="L15" s="1163"/>
    </row>
    <row r="16" s="200" customFormat="1" ht="14.25">
      <c r="E16" s="275" t="s">
        <v>1551</v>
      </c>
      <c r="F16" s="275"/>
      <c r="G16" s="275"/>
      <c r="H16" s="275"/>
      <c r="I16" s="1164" t="s">
        <v>1305</v>
      </c>
      <c r="J16" s="1165"/>
      <c r="K16" s="1184" t="str">
        <f>Титул!AG18</f>
        <v>14982-Ф</v>
      </c>
      <c r="L16" s="1166"/>
    </row>
    <row r="17" s="200" customFormat="1" ht="14.25">
      <c r="I17" s="1167" t="s">
        <v>1306</v>
      </c>
      <c r="J17" s="1168"/>
      <c r="K17" s="1169" t="str">
        <f>Титул!AG19</f>
        <v>15.01.2026</v>
      </c>
      <c r="L17" s="1156"/>
    </row>
    <row r="18" s="200" customFormat="1" ht="14.25">
      <c r="I18" s="1165" t="s">
        <v>1552</v>
      </c>
      <c r="J18" s="1165"/>
      <c r="K18" s="1170"/>
      <c r="L18" s="1171"/>
    </row>
    <row r="21" ht="13.800000000000001">
      <c r="C21" s="1172" t="s">
        <v>1308</v>
      </c>
      <c r="D21" s="1173"/>
      <c r="E21" s="1172" t="s">
        <v>1309</v>
      </c>
      <c r="F21" s="1174"/>
      <c r="I21" s="1172" t="s">
        <v>1310</v>
      </c>
      <c r="J21" s="1173"/>
      <c r="K21" s="1173"/>
      <c r="L21" s="1174"/>
    </row>
    <row r="22" ht="14.25">
      <c r="C22" s="1175"/>
      <c r="D22" s="1176"/>
      <c r="E22" s="1175"/>
      <c r="F22" s="1177"/>
      <c r="I22" s="1178" t="s">
        <v>1311</v>
      </c>
      <c r="J22" s="1179"/>
      <c r="K22" s="1178" t="s">
        <v>1312</v>
      </c>
      <c r="L22" s="1180"/>
    </row>
    <row r="23" ht="14.25">
      <c r="C23" s="1015">
        <v>1</v>
      </c>
      <c r="D23" s="1181"/>
      <c r="E23" s="1021"/>
      <c r="F23" s="1182"/>
      <c r="G23" s="1183"/>
      <c r="H23" s="1183"/>
      <c r="I23" s="1184"/>
      <c r="J23" s="1308"/>
      <c r="K23" s="1021"/>
      <c r="L23" s="1182"/>
    </row>
    <row r="26" s="1185" customFormat="1" ht="16.5">
      <c r="A26" s="1023" t="s">
        <v>1553</v>
      </c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</row>
    <row r="27" s="1185" customFormat="1" ht="16.5">
      <c r="A27" s="1023" t="s">
        <v>1881</v>
      </c>
      <c r="B27" s="1023"/>
      <c r="C27" s="1023"/>
      <c r="D27" s="1023"/>
      <c r="E27" s="1023"/>
      <c r="F27" s="1023"/>
      <c r="G27" s="1023"/>
      <c r="H27" s="1023"/>
      <c r="I27" s="1023"/>
      <c r="J27" s="1023"/>
      <c r="K27" s="1023"/>
      <c r="L27" s="1023"/>
    </row>
    <row r="30" ht="13.800000000000001">
      <c r="A30" s="1186" t="s">
        <v>97</v>
      </c>
      <c r="B30" s="1186" t="s">
        <v>1555</v>
      </c>
      <c r="C30" s="1187"/>
      <c r="D30" s="1187"/>
      <c r="E30" s="1187"/>
      <c r="F30" s="1186" t="s">
        <v>1288</v>
      </c>
      <c r="G30" s="1186" t="s">
        <v>1556</v>
      </c>
      <c r="H30" s="1187"/>
      <c r="I30" s="1187"/>
      <c r="J30" s="1187"/>
      <c r="K30" s="1187"/>
      <c r="L30" s="1188"/>
    </row>
    <row r="31">
      <c r="A31" s="1189"/>
      <c r="B31" s="1189"/>
      <c r="C31" s="1190"/>
      <c r="D31" s="1190"/>
      <c r="E31" s="1190"/>
      <c r="F31" s="1189"/>
      <c r="G31" s="1186" t="s">
        <v>1557</v>
      </c>
      <c r="H31" s="1187"/>
      <c r="I31" s="1186" t="s">
        <v>1558</v>
      </c>
      <c r="J31" s="1187"/>
      <c r="K31" s="1186" t="s">
        <v>1559</v>
      </c>
      <c r="L31" s="1188"/>
    </row>
    <row r="32">
      <c r="A32" s="1189"/>
      <c r="B32" s="1189"/>
      <c r="C32" s="1190"/>
      <c r="D32" s="1190"/>
      <c r="E32" s="1190"/>
      <c r="F32" s="1189"/>
      <c r="G32" s="1189"/>
      <c r="H32" s="1190"/>
      <c r="I32" s="1189"/>
      <c r="J32" s="1190"/>
      <c r="K32" s="1189"/>
      <c r="L32" s="1191"/>
    </row>
    <row r="33">
      <c r="A33" s="1189"/>
      <c r="B33" s="1189"/>
      <c r="C33" s="1190"/>
      <c r="D33" s="1190"/>
      <c r="E33" s="1190"/>
      <c r="F33" s="1189"/>
      <c r="G33" s="1189"/>
      <c r="H33" s="1190"/>
      <c r="I33" s="1189"/>
      <c r="J33" s="1190"/>
      <c r="K33" s="1189"/>
      <c r="L33" s="1191"/>
    </row>
    <row r="34">
      <c r="A34" s="1189"/>
      <c r="B34" s="1189"/>
      <c r="C34" s="1190"/>
      <c r="D34" s="1190"/>
      <c r="E34" s="1190"/>
      <c r="F34" s="1189"/>
      <c r="G34" s="1189"/>
      <c r="H34" s="1190"/>
      <c r="I34" s="1189"/>
      <c r="J34" s="1190"/>
      <c r="K34" s="1189"/>
      <c r="L34" s="1191"/>
    </row>
    <row r="35" ht="14.25">
      <c r="A35" s="1014">
        <v>1</v>
      </c>
      <c r="B35" s="1014">
        <v>2</v>
      </c>
      <c r="C35" s="1192"/>
      <c r="D35" s="1192"/>
      <c r="E35" s="1192"/>
      <c r="F35" s="1014">
        <v>3</v>
      </c>
      <c r="G35" s="1014">
        <v>4</v>
      </c>
      <c r="H35" s="1192"/>
      <c r="I35" s="1014">
        <v>5</v>
      </c>
      <c r="J35" s="1192"/>
      <c r="K35" s="1014">
        <v>6</v>
      </c>
      <c r="L35" s="1156"/>
    </row>
    <row r="36" ht="30.75" customHeight="1">
      <c r="A36" s="1193"/>
      <c r="B36" s="1194" t="s">
        <v>1560</v>
      </c>
      <c r="C36" s="1195"/>
      <c r="D36" s="1195"/>
      <c r="E36" s="1195"/>
      <c r="F36" s="1196"/>
      <c r="G36" s="1197"/>
      <c r="H36" s="1198"/>
      <c r="I36" s="1197"/>
      <c r="J36" s="1198"/>
      <c r="K36" s="1197"/>
      <c r="L36" s="1198"/>
      <c r="M36" s="1199" t="s">
        <v>1561</v>
      </c>
      <c r="P36" s="1200"/>
      <c r="Q36" s="1201"/>
    </row>
    <row r="37" ht="15.6" hidden="1" customHeight="1">
      <c r="A37" s="1193"/>
      <c r="B37" s="1202" t="s">
        <v>1562</v>
      </c>
      <c r="C37" s="1203"/>
      <c r="D37" s="1203"/>
      <c r="E37" s="1204"/>
      <c r="F37" s="1205"/>
      <c r="G37" s="1206" t="e">
        <f t="shared" ref="G37:G49" si="62">I37</f>
        <v>#REF!</v>
      </c>
      <c r="H37" s="1206"/>
      <c r="I37" s="1206" t="e">
        <f t="shared" ref="I37:I49" si="63">K37</f>
        <v>#REF!</v>
      </c>
      <c r="J37" s="1206"/>
      <c r="K37" s="1206" t="e">
        <f>ROUND((K38+K39+K40+K41+K42),2)</f>
        <v>#REF!</v>
      </c>
      <c r="L37" s="1206"/>
      <c r="M37" s="1199"/>
      <c r="N37" s="1207"/>
      <c r="O37" s="1208"/>
      <c r="P37" s="1209"/>
      <c r="Q37" s="1210"/>
      <c r="R37" s="509"/>
    </row>
    <row r="38" ht="15.6" hidden="1" customHeight="1">
      <c r="A38" s="1193">
        <v>1</v>
      </c>
      <c r="B38" s="1211" t="s">
        <v>1563</v>
      </c>
      <c r="C38" s="1212"/>
      <c r="D38" s="1212"/>
      <c r="E38" s="1212"/>
      <c r="F38" s="1205"/>
      <c r="G38" s="1206">
        <f t="shared" si="62"/>
        <v>0</v>
      </c>
      <c r="H38" s="1206"/>
      <c r="I38" s="1206">
        <f t="shared" si="63"/>
        <v>0</v>
      </c>
      <c r="J38" s="1206"/>
      <c r="K38" s="1206">
        <f>0</f>
        <v>0</v>
      </c>
      <c r="L38" s="1206"/>
      <c r="M38" s="1199"/>
      <c r="N38" s="1207"/>
      <c r="O38" s="1208"/>
      <c r="P38" s="509"/>
      <c r="Q38" s="509"/>
      <c r="R38" s="509"/>
    </row>
    <row r="39" ht="15.6" hidden="1" customHeight="1">
      <c r="A39" s="1213">
        <v>2</v>
      </c>
      <c r="B39" s="1211" t="s">
        <v>1564</v>
      </c>
      <c r="C39" s="1212"/>
      <c r="D39" s="1212"/>
      <c r="E39" s="1212"/>
      <c r="F39" s="1205"/>
      <c r="G39" s="1206" t="e">
        <f t="shared" si="62"/>
        <v>#REF!</v>
      </c>
      <c r="H39" s="1206"/>
      <c r="I39" s="1206" t="e">
        <f t="shared" si="63"/>
        <v>#REF!</v>
      </c>
      <c r="J39" s="1206"/>
      <c r="K39" s="1507" t="e">
        <f>ROUND((('КС-2 смр ВЛЗ-10'!I583+#REF!)*1.019),2)</f>
        <v>#REF!</v>
      </c>
      <c r="L39" s="1507"/>
      <c r="M39" s="1199"/>
      <c r="N39" s="1214"/>
      <c r="O39" s="1208"/>
      <c r="P39" s="1215"/>
      <c r="Q39" s="1215"/>
      <c r="R39" s="509"/>
    </row>
    <row r="40" s="1508" customFormat="1" ht="15.6" hidden="1" customHeight="1">
      <c r="A40" s="1509">
        <v>3</v>
      </c>
      <c r="B40" s="1510" t="s">
        <v>1565</v>
      </c>
      <c r="C40" s="1511"/>
      <c r="D40" s="1511"/>
      <c r="E40" s="1511"/>
      <c r="F40" s="1512"/>
      <c r="G40" s="1513">
        <f t="shared" si="62"/>
        <v>0</v>
      </c>
      <c r="H40" s="1513"/>
      <c r="I40" s="1513">
        <f t="shared" si="63"/>
        <v>0</v>
      </c>
      <c r="J40" s="1513"/>
      <c r="K40" s="1513">
        <f>ROUND(('КС-2 смр ВЛЗ-10'!I584),2)</f>
        <v>0</v>
      </c>
      <c r="L40" s="1513"/>
      <c r="M40" s="1514"/>
      <c r="O40" s="1515"/>
      <c r="P40" s="1516"/>
      <c r="Q40" s="1516"/>
      <c r="R40" s="1516"/>
    </row>
    <row r="41" s="1508" customFormat="1" ht="15.6" hidden="1" customHeight="1">
      <c r="A41" s="1509">
        <v>4</v>
      </c>
      <c r="B41" s="1510" t="s">
        <v>603</v>
      </c>
      <c r="C41" s="1511"/>
      <c r="D41" s="1511"/>
      <c r="E41" s="1517"/>
      <c r="F41" s="1512"/>
      <c r="G41" s="1513">
        <f t="shared" si="62"/>
        <v>0</v>
      </c>
      <c r="H41" s="1513"/>
      <c r="I41" s="1513">
        <f t="shared" si="63"/>
        <v>0</v>
      </c>
      <c r="J41" s="1513"/>
      <c r="K41" s="1513">
        <f>ROUND(('КС-2 пнр влз'!I38+'КС-2 пнр мтп'!I225+'КС-2 пнр ВЛИ'!I195),2)</f>
        <v>0</v>
      </c>
      <c r="L41" s="1513"/>
      <c r="M41" s="1514"/>
      <c r="N41" s="1518"/>
      <c r="O41" s="1515"/>
      <c r="P41" s="1519"/>
      <c r="Q41" s="1520"/>
      <c r="R41" s="1516"/>
    </row>
    <row r="42" s="1508" customFormat="1" ht="15.6" hidden="1" customHeight="1">
      <c r="A42" s="1509">
        <v>5</v>
      </c>
      <c r="B42" s="1510" t="s">
        <v>1882</v>
      </c>
      <c r="C42" s="1511"/>
      <c r="D42" s="1511"/>
      <c r="E42" s="1517"/>
      <c r="F42" s="1512"/>
      <c r="G42" s="1521">
        <f t="shared" si="62"/>
        <v>0</v>
      </c>
      <c r="H42" s="1522"/>
      <c r="I42" s="1521">
        <f t="shared" si="63"/>
        <v>0</v>
      </c>
      <c r="J42" s="1522"/>
      <c r="K42" s="1521">
        <f>ROUND((0),2)</f>
        <v>0</v>
      </c>
      <c r="L42" s="1522"/>
      <c r="M42" s="1514"/>
      <c r="N42" s="1518"/>
      <c r="O42" s="1515"/>
      <c r="P42" s="1523"/>
      <c r="Q42" s="1524"/>
      <c r="R42" s="1516"/>
    </row>
    <row r="43" s="1508" customFormat="1" ht="15" customHeight="1">
      <c r="A43" s="1525"/>
      <c r="B43" s="1526" t="s">
        <v>1566</v>
      </c>
      <c r="C43" s="1526"/>
      <c r="D43" s="1526"/>
      <c r="E43" s="1526"/>
      <c r="F43" s="1527"/>
      <c r="G43" s="1227">
        <f t="shared" si="62"/>
        <v>219323.07000000001</v>
      </c>
      <c r="H43" s="1227"/>
      <c r="I43" s="1227">
        <f t="shared" si="63"/>
        <v>219323.07000000001</v>
      </c>
      <c r="J43" s="1227"/>
      <c r="K43" s="1227">
        <f>ROUND((K44+K45+K46+K47+K49),2)</f>
        <v>219323.07000000001</v>
      </c>
      <c r="L43" s="1227"/>
      <c r="M43" s="1514"/>
      <c r="N43" s="1518"/>
      <c r="O43" s="1515"/>
      <c r="P43" s="1516"/>
      <c r="Q43" s="1528"/>
      <c r="R43" s="1516"/>
    </row>
    <row r="44" s="1508" customFormat="1" ht="15" customHeight="1">
      <c r="A44" s="1529">
        <v>1</v>
      </c>
      <c r="B44" s="1530" t="s">
        <v>1563</v>
      </c>
      <c r="C44" s="1531"/>
      <c r="D44" s="1531"/>
      <c r="E44" s="1531"/>
      <c r="F44" s="1527"/>
      <c r="G44" s="1227">
        <f t="shared" si="62"/>
        <v>0</v>
      </c>
      <c r="H44" s="1227"/>
      <c r="I44" s="1227">
        <f t="shared" si="63"/>
        <v>0</v>
      </c>
      <c r="J44" s="1227"/>
      <c r="K44" s="1227">
        <f>ROUND(('Акт на ПИР'!AF37),2)*0</f>
        <v>0</v>
      </c>
      <c r="L44" s="1227"/>
      <c r="M44" s="1514"/>
      <c r="N44" s="1518"/>
      <c r="O44" s="1515"/>
      <c r="P44" s="1519"/>
      <c r="Q44" s="1532"/>
      <c r="R44" s="1532"/>
    </row>
    <row r="45" s="1508" customFormat="1" ht="15" customHeight="1">
      <c r="A45" s="1525">
        <v>2</v>
      </c>
      <c r="B45" s="1530" t="s">
        <v>1564</v>
      </c>
      <c r="C45" s="1531"/>
      <c r="D45" s="1531"/>
      <c r="E45" s="1531"/>
      <c r="F45" s="1527"/>
      <c r="G45" s="1227">
        <f t="shared" si="62"/>
        <v>191993.95999999999</v>
      </c>
      <c r="H45" s="1227"/>
      <c r="I45" s="1227">
        <f t="shared" si="63"/>
        <v>191993.95999999999</v>
      </c>
      <c r="J45" s="1227"/>
      <c r="K45" s="1227">
        <f>ROUND(('КС-2 дем тп'!L267+'КС-2 дем 0,4'!L244+'КС-2 смр тп 2'!L368+'КС-2 ВЛИ-0,4'!L338),2)</f>
        <v>191993.95999999999</v>
      </c>
      <c r="L45" s="1227"/>
      <c r="M45" s="1514"/>
      <c r="N45" s="1533"/>
      <c r="O45" s="1515"/>
      <c r="P45" s="1516"/>
      <c r="Q45" s="1534"/>
      <c r="R45" s="1534"/>
    </row>
    <row r="46" s="1508" customFormat="1" ht="15" customHeight="1">
      <c r="A46" s="1525">
        <v>3</v>
      </c>
      <c r="B46" s="1530" t="s">
        <v>1565</v>
      </c>
      <c r="C46" s="1531"/>
      <c r="D46" s="1531"/>
      <c r="E46" s="1531"/>
      <c r="F46" s="1527"/>
      <c r="G46" s="1227">
        <f t="shared" si="62"/>
        <v>0</v>
      </c>
      <c r="H46" s="1227"/>
      <c r="I46" s="1227">
        <f t="shared" si="63"/>
        <v>0</v>
      </c>
      <c r="J46" s="1227"/>
      <c r="K46" s="1227">
        <f>ROUND((0),2)</f>
        <v>0</v>
      </c>
      <c r="L46" s="1227"/>
      <c r="M46" s="1514"/>
      <c r="O46" s="1515"/>
      <c r="P46" s="1516"/>
      <c r="Q46" s="1516"/>
      <c r="R46" s="1516"/>
    </row>
    <row r="47" s="1508" customFormat="1" ht="15" customHeight="1">
      <c r="A47" s="1525">
        <v>4</v>
      </c>
      <c r="B47" s="1530" t="s">
        <v>603</v>
      </c>
      <c r="C47" s="1531"/>
      <c r="D47" s="1531"/>
      <c r="E47" s="1535"/>
      <c r="F47" s="1527"/>
      <c r="G47" s="1227">
        <f t="shared" si="62"/>
        <v>27329.110000000001</v>
      </c>
      <c r="H47" s="1227"/>
      <c r="I47" s="1227">
        <f t="shared" si="63"/>
        <v>27329.110000000001</v>
      </c>
      <c r="J47" s="1227"/>
      <c r="K47" s="1227">
        <f>ROUND(('КС-2 пнр мтп'!L242+'КС-2 пнр ВЛИ'!L211),2)</f>
        <v>27329.110000000001</v>
      </c>
      <c r="L47" s="1227"/>
      <c r="M47" s="1514"/>
      <c r="N47" s="1536"/>
      <c r="O47" s="1515"/>
      <c r="P47" s="1515"/>
      <c r="Q47" s="1515"/>
      <c r="R47" s="1515"/>
    </row>
    <row r="48" s="1508" customFormat="1" ht="18" hidden="1" customHeight="1">
      <c r="A48" s="1525">
        <v>4</v>
      </c>
      <c r="B48" s="1537" t="s">
        <v>1567</v>
      </c>
      <c r="C48" s="1538"/>
      <c r="D48" s="1538"/>
      <c r="E48" s="1539"/>
      <c r="F48" s="1540"/>
      <c r="G48" s="1541" t="e">
        <f t="shared" si="62"/>
        <v>#REF!</v>
      </c>
      <c r="H48" s="1541"/>
      <c r="I48" s="1541" t="e">
        <f t="shared" si="63"/>
        <v>#REF!</v>
      </c>
      <c r="J48" s="1541"/>
      <c r="K48" s="1541" t="e">
        <f>[12]Титул!AG16</f>
        <v>#REF!</v>
      </c>
      <c r="L48" s="1541"/>
      <c r="M48" s="1514"/>
      <c r="O48" s="1515"/>
      <c r="P48" s="1516"/>
      <c r="Q48" s="1542"/>
      <c r="R48" s="1543"/>
    </row>
    <row r="49" s="1508" customFormat="1" ht="18" customHeight="1">
      <c r="A49" s="1529">
        <v>5</v>
      </c>
      <c r="B49" s="1544" t="s">
        <v>1882</v>
      </c>
      <c r="C49" s="1544"/>
      <c r="D49" s="1544"/>
      <c r="E49" s="1544"/>
      <c r="F49" s="1527"/>
      <c r="G49" s="1227">
        <f t="shared" si="62"/>
        <v>0</v>
      </c>
      <c r="H49" s="1227"/>
      <c r="I49" s="1227">
        <f t="shared" si="63"/>
        <v>0</v>
      </c>
      <c r="J49" s="1227"/>
      <c r="K49" s="1227">
        <f>ROUND(('Акт_вынос линии'!AF36),2)*0</f>
        <v>0</v>
      </c>
      <c r="L49" s="1227"/>
      <c r="M49" s="1514"/>
      <c r="O49" s="1515"/>
      <c r="P49" s="1516"/>
      <c r="Q49" s="1545"/>
      <c r="R49" s="1543"/>
    </row>
    <row r="50" s="1245" customFormat="1" ht="19.5" customHeight="1">
      <c r="A50" s="1250" t="s">
        <v>1145</v>
      </c>
      <c r="B50" s="1250"/>
      <c r="C50" s="1250"/>
      <c r="D50" s="1250"/>
      <c r="E50" s="1250"/>
      <c r="F50" s="1250"/>
      <c r="G50" s="1250"/>
      <c r="H50" s="1250"/>
      <c r="I50" s="1250"/>
      <c r="J50" s="1251"/>
      <c r="K50" s="1546">
        <f>K43</f>
        <v>219323.07000000001</v>
      </c>
      <c r="L50" s="1546"/>
      <c r="N50" s="1249"/>
      <c r="O50" s="1208"/>
      <c r="P50" s="1208"/>
      <c r="Q50" s="1208"/>
      <c r="R50" s="1208"/>
    </row>
    <row r="51" ht="15" customHeight="1">
      <c r="A51" s="1256" t="s">
        <v>1568</v>
      </c>
      <c r="B51" s="1256"/>
      <c r="C51" s="1256"/>
      <c r="D51" s="1256"/>
      <c r="E51" s="1256"/>
      <c r="F51" s="1256"/>
      <c r="G51" s="1256"/>
      <c r="H51" s="1256"/>
      <c r="I51" s="1256"/>
      <c r="J51" s="1257"/>
      <c r="K51" s="1258">
        <f>ROUND(0.2*K50,2)</f>
        <v>43864.610000000001</v>
      </c>
      <c r="L51" s="1258"/>
      <c r="N51" s="1207"/>
      <c r="O51" s="1254"/>
      <c r="P51" s="1255"/>
      <c r="Q51" s="1232"/>
      <c r="R51" s="1232"/>
    </row>
    <row r="52" ht="15" customHeight="1">
      <c r="A52" s="1256" t="s">
        <v>1569</v>
      </c>
      <c r="B52" s="1256"/>
      <c r="C52" s="1256"/>
      <c r="D52" s="1256"/>
      <c r="E52" s="1256"/>
      <c r="F52" s="1256"/>
      <c r="G52" s="1256"/>
      <c r="H52" s="1256"/>
      <c r="I52" s="1256"/>
      <c r="J52" s="1257"/>
      <c r="K52" s="1258">
        <f>K50+K51</f>
        <v>263187.67999999999</v>
      </c>
      <c r="L52" s="1258"/>
      <c r="N52" s="1207"/>
      <c r="O52" s="1254"/>
      <c r="P52" s="1079"/>
      <c r="Q52" s="1234"/>
      <c r="R52" s="1234"/>
    </row>
    <row r="53" ht="16.5">
      <c r="O53" s="1254"/>
    </row>
    <row r="54" ht="12.75" customHeight="1">
      <c r="C54" s="1547" t="s">
        <v>1455</v>
      </c>
      <c r="D54" s="1547"/>
      <c r="E54" s="1547"/>
    </row>
    <row r="55" ht="27.75" customHeight="1">
      <c r="A55" s="1548" t="s">
        <v>1545</v>
      </c>
      <c r="B55" s="1548"/>
      <c r="C55" s="1549"/>
      <c r="D55" s="1549"/>
      <c r="E55" s="1549"/>
      <c r="F55" s="200"/>
      <c r="G55" s="1261"/>
      <c r="H55" s="1261"/>
      <c r="I55" s="200"/>
      <c r="J55" s="1550" t="s">
        <v>1818</v>
      </c>
      <c r="K55" s="1550"/>
      <c r="L55" s="1550"/>
    </row>
    <row r="56">
      <c r="A56" s="274"/>
      <c r="B56" s="274"/>
      <c r="C56" s="1262" t="s">
        <v>1571</v>
      </c>
      <c r="D56" s="1262"/>
      <c r="E56" s="1262"/>
      <c r="F56" s="274"/>
      <c r="G56" s="1262" t="s">
        <v>1459</v>
      </c>
      <c r="H56" s="1262"/>
      <c r="I56" s="274"/>
      <c r="J56" s="1262" t="s">
        <v>1572</v>
      </c>
      <c r="K56" s="1262"/>
      <c r="L56" s="1262"/>
    </row>
    <row r="58">
      <c r="A58" s="1031" t="s">
        <v>1573</v>
      </c>
    </row>
    <row r="62" ht="14.25">
      <c r="A62" s="1259" t="s">
        <v>1547</v>
      </c>
      <c r="B62" s="1259"/>
      <c r="C62" s="1260" t="s">
        <v>1453</v>
      </c>
      <c r="D62" s="1260"/>
      <c r="E62" s="1260"/>
      <c r="F62" s="200"/>
      <c r="G62" s="1261"/>
      <c r="H62" s="1261"/>
      <c r="I62" s="200"/>
      <c r="J62" s="1260" t="s">
        <v>1216</v>
      </c>
      <c r="K62" s="1260"/>
      <c r="L62" s="1260"/>
    </row>
    <row r="63">
      <c r="A63" s="274"/>
      <c r="B63" s="274"/>
      <c r="C63" s="1262" t="s">
        <v>1571</v>
      </c>
      <c r="D63" s="1262"/>
      <c r="E63" s="1262"/>
      <c r="F63" s="274"/>
      <c r="G63" s="1262" t="s">
        <v>1459</v>
      </c>
      <c r="H63" s="1262"/>
      <c r="I63" s="274"/>
      <c r="J63" s="1262" t="s">
        <v>1572</v>
      </c>
      <c r="K63" s="1262"/>
      <c r="L63" s="1262"/>
    </row>
    <row r="65">
      <c r="A65" s="1031" t="s">
        <v>1573</v>
      </c>
    </row>
  </sheetData>
  <mergeCells count="141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Q45:R45"/>
    <mergeCell ref="B46:E46"/>
    <mergeCell ref="G46:H46"/>
    <mergeCell ref="I46:J46"/>
    <mergeCell ref="K46:L46"/>
    <mergeCell ref="B47:E47"/>
    <mergeCell ref="G47:H47"/>
    <mergeCell ref="I47:J47"/>
    <mergeCell ref="K47:L47"/>
    <mergeCell ref="B48:E48"/>
    <mergeCell ref="G48:H48"/>
    <mergeCell ref="I48:J48"/>
    <mergeCell ref="K48:L48"/>
    <mergeCell ref="B49:E49"/>
    <mergeCell ref="G49:H49"/>
    <mergeCell ref="I49:J49"/>
    <mergeCell ref="K49:L49"/>
    <mergeCell ref="A50:J50"/>
    <mergeCell ref="K50:L50"/>
    <mergeCell ref="A51:J51"/>
    <mergeCell ref="K51:L51"/>
    <mergeCell ref="Q51:R51"/>
    <mergeCell ref="A52:J52"/>
    <mergeCell ref="K52:L52"/>
    <mergeCell ref="Q52:R52"/>
    <mergeCell ref="C54:E55"/>
    <mergeCell ref="A55:B55"/>
    <mergeCell ref="G55:H55"/>
    <mergeCell ref="J55:L55"/>
    <mergeCell ref="C56:E56"/>
    <mergeCell ref="G56:H56"/>
    <mergeCell ref="J56:L56"/>
    <mergeCell ref="A62:B62"/>
    <mergeCell ref="C62:E62"/>
    <mergeCell ref="G62:H62"/>
    <mergeCell ref="J62:L62"/>
    <mergeCell ref="C63:E63"/>
    <mergeCell ref="G63:H63"/>
    <mergeCell ref="J63:L63"/>
  </mergeCells>
  <printOptions headings="0" gridLines="0"/>
  <pageMargins left="0.28999999999999998" right="0.17000000000000001" top="0.24000000000000002" bottom="0.20000000000000004" header="0.29999999999999999" footer="0.29999999999999999"/>
  <pageSetup paperSize="9" scale="74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13" zoomScale="85" workbookViewId="0">
      <selection activeCell="AP24" activeCellId="0" sqref="AP24"/>
    </sheetView>
  </sheetViews>
  <sheetFormatPr defaultColWidth="3" defaultRowHeight="15" customHeight="1"/>
  <cols>
    <col customWidth="1" min="1" max="9" style="1085" width="2.33203125"/>
    <col customWidth="1" min="10" max="20" style="1086" width="2.33203125"/>
    <col customWidth="1" min="21" max="21" style="1086" width="4.109375"/>
    <col customWidth="1" min="22" max="22" style="1086" width="3.33203125"/>
    <col customWidth="1" min="23" max="41" style="1084" width="2.33203125"/>
    <col customWidth="1" min="42" max="42" style="1084" width="14"/>
    <col customWidth="1" min="43" max="43" style="1084" width="1.109375"/>
    <col customWidth="1" min="44" max="44" style="1084" width="89.88671875"/>
    <col customWidth="1" min="45" max="45" style="1084" width="14.44140625"/>
    <col customWidth="1" min="46" max="46" style="1084" width="3.88671875"/>
    <col customWidth="1" min="47" max="47" style="1084" width="2.33203125"/>
    <col customWidth="1" min="48" max="48" style="1084" width="15.5546875"/>
    <col customWidth="1" min="49" max="57" style="1084" width="2.33203125"/>
    <col customWidth="1" min="58" max="92" style="1084" width="2.5546875"/>
    <col min="93" max="16384" style="1084" width="3"/>
  </cols>
  <sheetData>
    <row r="1" s="1090" customFormat="1" ht="9.5999999999999996" customHeight="1">
      <c r="A1" s="1091"/>
      <c r="B1" s="1091"/>
      <c r="C1" s="1091"/>
      <c r="D1" s="1091"/>
      <c r="E1" s="1091"/>
      <c r="F1" s="1091"/>
      <c r="G1" s="1091"/>
      <c r="H1" s="1091"/>
      <c r="I1" s="1091"/>
      <c r="J1" s="1091"/>
      <c r="K1" s="1091"/>
      <c r="L1" s="1091"/>
      <c r="M1" s="1091"/>
      <c r="N1" s="1091"/>
      <c r="O1" s="1091"/>
      <c r="P1" s="1091"/>
      <c r="Q1" s="1091"/>
      <c r="R1" s="1091"/>
      <c r="S1" s="1091"/>
      <c r="T1" s="1092"/>
      <c r="U1" s="1092"/>
      <c r="V1" s="1092"/>
    </row>
    <row r="2" s="1090" customFormat="1" ht="16.949999999999999" customHeight="1">
      <c r="A2" s="1093" t="s">
        <v>1892</v>
      </c>
      <c r="B2" s="1093"/>
      <c r="C2" s="1093"/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93"/>
      <c r="O2" s="1093"/>
      <c r="P2" s="1093"/>
      <c r="Q2" s="1093"/>
      <c r="R2" s="1093"/>
      <c r="S2" s="1093"/>
      <c r="T2" s="1093"/>
      <c r="U2" s="1559">
        <f>'КС-3 '!E23</f>
        <v>0</v>
      </c>
      <c r="V2" s="1559"/>
      <c r="W2" s="1559"/>
      <c r="X2" s="1559"/>
      <c r="Y2" s="1559"/>
      <c r="Z2" s="1559"/>
      <c r="AA2" s="1559"/>
      <c r="AB2" s="1559"/>
      <c r="AC2" s="1559"/>
      <c r="AD2" s="1559"/>
      <c r="AE2" s="1559"/>
      <c r="AF2" s="1559"/>
      <c r="AG2" s="1559"/>
      <c r="AH2" s="1559"/>
      <c r="AI2" s="1559"/>
      <c r="AJ2" s="1559"/>
      <c r="AK2" s="1265"/>
      <c r="AL2" s="1265"/>
      <c r="AM2" s="1265"/>
      <c r="AR2" s="1095"/>
      <c r="AS2" s="1095"/>
      <c r="AT2" s="1095"/>
      <c r="AU2" s="1095"/>
      <c r="AV2" s="1095"/>
      <c r="AW2" s="1095"/>
      <c r="AX2" s="1096"/>
      <c r="AY2" s="1096"/>
      <c r="AZ2" s="1096"/>
      <c r="BA2" s="1097"/>
    </row>
    <row r="3" s="1090" customFormat="1" ht="16.949999999999999" customHeight="1">
      <c r="A3" s="1266" t="s">
        <v>1893</v>
      </c>
      <c r="B3" s="1266"/>
      <c r="C3" s="1266"/>
      <c r="D3" s="1266"/>
      <c r="E3" s="1266"/>
      <c r="F3" s="1266"/>
      <c r="G3" s="1266"/>
      <c r="H3" s="1266"/>
      <c r="I3" s="1266"/>
      <c r="J3" s="1266"/>
      <c r="K3" s="1266"/>
      <c r="L3" s="1266"/>
      <c r="M3" s="1266"/>
      <c r="N3" s="1266"/>
      <c r="O3" s="1266"/>
      <c r="P3" s="1266"/>
      <c r="Q3" s="1266"/>
      <c r="R3" s="1266"/>
      <c r="S3" s="1266"/>
      <c r="T3" s="1266"/>
      <c r="U3" s="1266"/>
      <c r="V3" s="1266"/>
      <c r="W3" s="1266"/>
      <c r="X3" s="1266"/>
      <c r="Y3" s="1266"/>
      <c r="Z3" s="1266"/>
      <c r="AA3" s="1266"/>
      <c r="AB3" s="1266"/>
      <c r="AC3" s="1266"/>
      <c r="AD3" s="1266"/>
      <c r="AE3" s="1266"/>
      <c r="AF3" s="1266"/>
      <c r="AG3" s="1266"/>
      <c r="AH3" s="1266"/>
      <c r="AI3" s="1266"/>
      <c r="AJ3" s="1266"/>
      <c r="AK3" s="1266"/>
      <c r="AL3" s="1266"/>
      <c r="AM3" s="1266"/>
    </row>
    <row r="4" s="1090" customFormat="1" ht="16.949999999999999" customHeight="1">
      <c r="A4" s="1266" t="str">
        <f>CONCATENATE("по договору №",Титул!AG18," от ",Титул!AG19,"г.")</f>
        <v xml:space="preserve">по договору №14982-Ф от 15.01.2026г.</v>
      </c>
      <c r="B4" s="1266"/>
      <c r="C4" s="1266"/>
      <c r="D4" s="1266"/>
      <c r="E4" s="1266"/>
      <c r="F4" s="1266"/>
      <c r="G4" s="1266"/>
      <c r="H4" s="1266"/>
      <c r="I4" s="1266"/>
      <c r="J4" s="1266"/>
      <c r="K4" s="1266"/>
      <c r="L4" s="1266"/>
      <c r="M4" s="1266"/>
      <c r="N4" s="1266"/>
      <c r="O4" s="1266"/>
      <c r="P4" s="1266"/>
      <c r="Q4" s="1266"/>
      <c r="R4" s="1266"/>
      <c r="S4" s="1266"/>
      <c r="T4" s="1266"/>
      <c r="U4" s="1266"/>
      <c r="V4" s="1266"/>
      <c r="W4" s="1266"/>
      <c r="X4" s="1266"/>
      <c r="Y4" s="1266"/>
      <c r="Z4" s="1266"/>
      <c r="AA4" s="1266"/>
      <c r="AB4" s="1266"/>
      <c r="AC4" s="1266"/>
      <c r="AD4" s="1266"/>
      <c r="AE4" s="1266"/>
      <c r="AF4" s="1266"/>
      <c r="AG4" s="1266"/>
      <c r="AH4" s="1266"/>
      <c r="AI4" s="1266"/>
      <c r="AJ4" s="1266"/>
      <c r="AK4" s="1266"/>
      <c r="AL4" s="1266"/>
      <c r="AM4" s="1266"/>
    </row>
    <row r="5" s="1090" customFormat="1" ht="18" customHeight="1">
      <c r="A5" s="101" t="str">
        <f>CONCATENATE("Объект: «",Титул!AG21,".»")</f>
        <v xml:space="preserve">Объект: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R5" s="1099"/>
      <c r="AS5" s="1099"/>
      <c r="AT5" s="1099"/>
      <c r="AU5" s="1099"/>
      <c r="AV5" s="1099"/>
      <c r="AW5" s="1099"/>
      <c r="AX5" s="1099"/>
      <c r="AY5" s="1099"/>
      <c r="AZ5" s="1099"/>
    </row>
    <row r="6" s="1090" customFormat="1" ht="18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R6" s="1099"/>
      <c r="AS6" s="1099"/>
      <c r="AT6" s="1099"/>
      <c r="AU6" s="1099"/>
      <c r="AV6" s="1099"/>
      <c r="AW6" s="1099"/>
      <c r="AX6" s="1099"/>
      <c r="AY6" s="1099"/>
      <c r="AZ6" s="1099"/>
    </row>
    <row r="7" s="1090" customFormat="1" ht="21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</row>
    <row r="8" s="1090" customFormat="1" ht="21" customHeigh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</row>
    <row r="9" s="1103" customFormat="1" ht="12.6" customHeight="1">
      <c r="A9" s="1112"/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2"/>
      <c r="S9" s="1112"/>
      <c r="T9" s="1102"/>
      <c r="U9" s="1102"/>
      <c r="V9" s="1102"/>
    </row>
    <row r="10" s="1113" customFormat="1" ht="20.399999999999999" customHeight="1">
      <c r="A10" s="98" t="e">
        <f>CONCATENATE(AR10,AR15,," работ по договору в полном объеме на общую сумму ",AS16," руб. (",AR16,"), в том числе НДС ",AS17," руб.  (",AR17,").")</f>
        <v>#NAME?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R10" s="1112" t="s">
        <v>1894</v>
      </c>
    </row>
    <row r="11" s="1113" customFormat="1" ht="20.399999999999999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R11" s="1112"/>
    </row>
    <row r="12" s="1113" customFormat="1" ht="20.399999999999999" customHeight="1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R12" s="1112"/>
    </row>
    <row r="13" s="1113" customFormat="1" ht="92.400000000000006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R13" s="1112"/>
    </row>
    <row r="14" s="1113" customFormat="1" ht="24.600000000000001" customHeight="1">
      <c r="A14" s="828" t="s">
        <v>1895</v>
      </c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T14" s="828"/>
      <c r="U14" s="828"/>
      <c r="V14" s="828"/>
      <c r="W14" s="828"/>
      <c r="X14" s="828"/>
      <c r="Y14" s="828"/>
      <c r="Z14" s="828"/>
      <c r="AA14" s="828"/>
      <c r="AB14" s="828"/>
      <c r="AC14" s="828"/>
      <c r="AD14" s="828"/>
      <c r="AE14" s="828"/>
      <c r="AF14" s="828"/>
      <c r="AG14" s="828"/>
      <c r="AH14" s="828"/>
      <c r="AI14" s="828"/>
      <c r="AJ14" s="828"/>
      <c r="AK14" s="828"/>
      <c r="AL14" s="828"/>
      <c r="AM14" s="828"/>
    </row>
    <row r="15" s="1113" customFormat="1" ht="16.949999999999999" customHeight="1">
      <c r="A15" s="828" t="e">
        <f>CONCATENATE(AR25,AS22," руб. (",AR16,"), в том числе НДС ",AS23," руб. (",AR23,").")</f>
        <v>#NAME?</v>
      </c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828"/>
      <c r="U15" s="828"/>
      <c r="V15" s="828"/>
      <c r="W15" s="828"/>
      <c r="X15" s="828"/>
      <c r="Y15" s="828"/>
      <c r="Z15" s="828"/>
      <c r="AA15" s="828"/>
      <c r="AB15" s="828"/>
      <c r="AC15" s="828"/>
      <c r="AD15" s="828"/>
      <c r="AE15" s="828"/>
      <c r="AF15" s="828"/>
      <c r="AG15" s="828"/>
      <c r="AH15" s="828"/>
      <c r="AI15" s="828"/>
      <c r="AJ15" s="828"/>
      <c r="AK15" s="828"/>
      <c r="AL15" s="828"/>
      <c r="AM15" s="828"/>
      <c r="AR15" s="99" t="s">
        <v>1896</v>
      </c>
    </row>
    <row r="16" s="1086" customFormat="1" ht="18" customHeight="1">
      <c r="A16" s="828"/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828"/>
      <c r="U16" s="828"/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P16" s="1560" t="s">
        <v>1897</v>
      </c>
      <c r="AQ16" s="1560"/>
      <c r="AR16" s="1560" t="e">
        <f>[13]!Сумма_прописью(AS16)</f>
        <v>#NAME?</v>
      </c>
      <c r="AS16" s="1561">
        <f>ROUND('КС-3 '!K52,2)</f>
        <v>1742021.4199999999</v>
      </c>
    </row>
    <row r="17" s="1086" customFormat="1" ht="18" customHeight="1">
      <c r="A17" s="828"/>
      <c r="B17" s="828"/>
      <c r="C17" s="828"/>
      <c r="D17" s="828"/>
      <c r="E17" s="828"/>
      <c r="F17" s="828"/>
      <c r="G17" s="828"/>
      <c r="H17" s="828"/>
      <c r="I17" s="828"/>
      <c r="J17" s="828"/>
      <c r="K17" s="828"/>
      <c r="L17" s="828"/>
      <c r="M17" s="828"/>
      <c r="N17" s="828"/>
      <c r="O17" s="828"/>
      <c r="P17" s="828"/>
      <c r="Q17" s="828"/>
      <c r="R17" s="828"/>
      <c r="S17" s="828"/>
      <c r="T17" s="828"/>
      <c r="U17" s="828"/>
      <c r="V17" s="828"/>
      <c r="W17" s="828"/>
      <c r="X17" s="828"/>
      <c r="Y17" s="828"/>
      <c r="Z17" s="828"/>
      <c r="AA17" s="828"/>
      <c r="AB17" s="828"/>
      <c r="AC17" s="828"/>
      <c r="AD17" s="828"/>
      <c r="AE17" s="828"/>
      <c r="AF17" s="828"/>
      <c r="AG17" s="828"/>
      <c r="AH17" s="828"/>
      <c r="AI17" s="828"/>
      <c r="AJ17" s="828"/>
      <c r="AK17" s="828"/>
      <c r="AL17" s="828"/>
      <c r="AM17" s="828"/>
      <c r="AP17" s="1560" t="s">
        <v>1898</v>
      </c>
      <c r="AQ17" s="1560"/>
      <c r="AR17" s="1560" t="e">
        <f>[13]!Сумма_прописью(AS17)</f>
        <v>#NAME?</v>
      </c>
      <c r="AS17" s="1561">
        <f>ROUND('КС-3 '!K51,2)</f>
        <v>314135.01000000001</v>
      </c>
    </row>
    <row r="18" s="99" customFormat="1" ht="19.199999999999999" customHeight="1">
      <c r="A18" s="828"/>
      <c r="B18" s="828"/>
      <c r="C18" s="828"/>
      <c r="D18" s="828"/>
      <c r="E18" s="828"/>
      <c r="F18" s="828"/>
      <c r="G18" s="828"/>
      <c r="H18" s="828"/>
      <c r="I18" s="828"/>
      <c r="J18" s="828"/>
      <c r="K18" s="828"/>
      <c r="L18" s="828"/>
      <c r="M18" s="828"/>
      <c r="N18" s="828"/>
      <c r="O18" s="828"/>
      <c r="P18" s="828"/>
      <c r="Q18" s="828"/>
      <c r="R18" s="828"/>
      <c r="S18" s="828"/>
      <c r="T18" s="828"/>
      <c r="U18" s="828"/>
      <c r="V18" s="828"/>
      <c r="W18" s="828"/>
      <c r="X18" s="828"/>
      <c r="Y18" s="828"/>
      <c r="Z18" s="828"/>
      <c r="AA18" s="828"/>
      <c r="AB18" s="828"/>
      <c r="AC18" s="828"/>
      <c r="AD18" s="828"/>
      <c r="AE18" s="828"/>
      <c r="AF18" s="828"/>
      <c r="AG18" s="828"/>
      <c r="AH18" s="828"/>
      <c r="AI18" s="828"/>
      <c r="AJ18" s="828"/>
      <c r="AK18" s="828"/>
      <c r="AL18" s="828"/>
      <c r="AM18" s="828"/>
      <c r="AP18" s="1562" t="s">
        <v>1899</v>
      </c>
      <c r="AQ18" s="1562"/>
      <c r="AR18" s="1560" t="e">
        <f>[13]!Сумма_прописью(AS18)</f>
        <v>#NAME?</v>
      </c>
      <c r="AS18" s="1563">
        <v>0</v>
      </c>
    </row>
    <row r="19" s="99" customFormat="1" ht="19.199999999999999" customHeight="1">
      <c r="A19" s="828" t="s">
        <v>1900</v>
      </c>
      <c r="B19" s="828"/>
      <c r="C19" s="828"/>
      <c r="D19" s="828"/>
      <c r="E19" s="828"/>
      <c r="F19" s="828"/>
      <c r="G19" s="828"/>
      <c r="H19" s="828"/>
      <c r="I19" s="828"/>
      <c r="J19" s="828"/>
      <c r="K19" s="828"/>
      <c r="L19" s="828"/>
      <c r="M19" s="828"/>
      <c r="N19" s="828"/>
      <c r="O19" s="828"/>
      <c r="P19" s="828"/>
      <c r="Q19" s="828"/>
      <c r="R19" s="828"/>
      <c r="S19" s="828"/>
      <c r="T19" s="828"/>
      <c r="U19" s="828"/>
      <c r="V19" s="828"/>
      <c r="W19" s="828"/>
      <c r="X19" s="828"/>
      <c r="Y19" s="828"/>
      <c r="Z19" s="828"/>
      <c r="AA19" s="828"/>
      <c r="AB19" s="828"/>
      <c r="AC19" s="828"/>
      <c r="AD19" s="828"/>
      <c r="AE19" s="828"/>
      <c r="AF19" s="828"/>
      <c r="AG19" s="828"/>
      <c r="AH19" s="828"/>
      <c r="AI19" s="828"/>
      <c r="AJ19" s="828"/>
      <c r="AK19" s="828"/>
      <c r="AL19" s="828"/>
      <c r="AM19" s="828"/>
      <c r="AP19" s="1562"/>
      <c r="AQ19" s="1562"/>
      <c r="AR19" s="1560"/>
      <c r="AS19" s="1563"/>
    </row>
    <row r="20" s="99" customFormat="1" ht="56.399999999999999" customHeight="1">
      <c r="A20" s="828"/>
      <c r="B20" s="828"/>
      <c r="C20" s="828"/>
      <c r="D20" s="828"/>
      <c r="E20" s="828"/>
      <c r="F20" s="828"/>
      <c r="G20" s="828"/>
      <c r="H20" s="828"/>
      <c r="I20" s="828"/>
      <c r="J20" s="828"/>
      <c r="K20" s="828"/>
      <c r="L20" s="828"/>
      <c r="M20" s="828"/>
      <c r="N20" s="828"/>
      <c r="O20" s="828"/>
      <c r="P20" s="828"/>
      <c r="Q20" s="828"/>
      <c r="R20" s="828"/>
      <c r="S20" s="828"/>
      <c r="T20" s="828"/>
      <c r="U20" s="828"/>
      <c r="V20" s="828"/>
      <c r="W20" s="828"/>
      <c r="X20" s="828"/>
      <c r="Y20" s="828"/>
      <c r="Z20" s="828"/>
      <c r="AA20" s="828"/>
      <c r="AB20" s="828"/>
      <c r="AC20" s="828"/>
      <c r="AD20" s="828"/>
      <c r="AE20" s="828"/>
      <c r="AF20" s="828"/>
      <c r="AG20" s="828"/>
      <c r="AH20" s="828"/>
      <c r="AI20" s="828"/>
      <c r="AJ20" s="828"/>
      <c r="AK20" s="828"/>
      <c r="AL20" s="828"/>
      <c r="AM20" s="828"/>
      <c r="AP20" s="1562"/>
      <c r="AQ20" s="1562"/>
      <c r="AR20" s="1560"/>
      <c r="AS20" s="1563"/>
    </row>
    <row r="21" s="99" customFormat="1" ht="18" customHeight="1">
      <c r="A21" s="1141" t="s">
        <v>1901</v>
      </c>
      <c r="B21" s="1141"/>
      <c r="C21" s="1141"/>
      <c r="D21" s="1141"/>
      <c r="E21" s="1141"/>
      <c r="F21" s="1141"/>
      <c r="G21" s="1141"/>
      <c r="H21" s="1141"/>
      <c r="I21" s="1141"/>
      <c r="J21" s="1141"/>
      <c r="K21" s="1141"/>
      <c r="L21" s="1141"/>
      <c r="M21" s="1141"/>
      <c r="N21" s="1141"/>
      <c r="O21" s="1141"/>
      <c r="P21" s="1141"/>
      <c r="Q21" s="1141"/>
      <c r="R21" s="1141"/>
      <c r="S21" s="1141"/>
      <c r="T21" s="1141"/>
      <c r="U21" s="1141"/>
      <c r="V21" s="1141"/>
      <c r="W21" s="1141"/>
      <c r="X21" s="1141"/>
      <c r="Y21" s="1141"/>
      <c r="Z21" s="1141"/>
      <c r="AA21" s="1141"/>
      <c r="AB21" s="1141"/>
      <c r="AC21" s="1141"/>
      <c r="AD21" s="1141"/>
      <c r="AE21" s="1141"/>
      <c r="AF21" s="1141"/>
      <c r="AG21" s="1141"/>
      <c r="AH21" s="1141"/>
      <c r="AI21" s="1141"/>
      <c r="AJ21" s="1141"/>
      <c r="AK21" s="1141"/>
      <c r="AL21" s="1141"/>
      <c r="AM21" s="1141"/>
      <c r="AP21" s="1562" t="s">
        <v>1898</v>
      </c>
      <c r="AQ21" s="1562"/>
      <c r="AR21" s="1560" t="e">
        <f>[13]!Сумма_прописью(AS21)</f>
        <v>#NAME?</v>
      </c>
      <c r="AS21" s="1563">
        <v>0</v>
      </c>
    </row>
    <row r="22" s="293" customFormat="1" ht="16.199999999999999" customHeight="1">
      <c r="A22" s="1141"/>
      <c r="B22" s="1141"/>
      <c r="C22" s="1141"/>
      <c r="D22" s="1141"/>
      <c r="E22" s="1141"/>
      <c r="F22" s="1141"/>
      <c r="G22" s="1141"/>
      <c r="H22" s="1141"/>
      <c r="I22" s="1141"/>
      <c r="J22" s="1141"/>
      <c r="K22" s="1141"/>
      <c r="L22" s="1141"/>
      <c r="M22" s="1141"/>
      <c r="N22" s="1141"/>
      <c r="O22" s="1141"/>
      <c r="P22" s="1141"/>
      <c r="Q22" s="1141"/>
      <c r="R22" s="1141"/>
      <c r="S22" s="1141"/>
      <c r="T22" s="1141"/>
      <c r="U22" s="1141"/>
      <c r="V22" s="1141"/>
      <c r="W22" s="1141"/>
      <c r="X22" s="1141"/>
      <c r="Y22" s="1141"/>
      <c r="Z22" s="1141"/>
      <c r="AA22" s="1141"/>
      <c r="AB22" s="1141"/>
      <c r="AC22" s="1141"/>
      <c r="AD22" s="1141"/>
      <c r="AE22" s="1141"/>
      <c r="AF22" s="1141"/>
      <c r="AG22" s="1141"/>
      <c r="AH22" s="1141"/>
      <c r="AI22" s="1141"/>
      <c r="AJ22" s="1141"/>
      <c r="AK22" s="1141"/>
      <c r="AL22" s="1141"/>
      <c r="AM22" s="1141"/>
      <c r="AP22" s="1564" t="s">
        <v>1902</v>
      </c>
      <c r="AQ22" s="1564"/>
      <c r="AR22" s="1560"/>
      <c r="AS22" s="1565">
        <f>ROUND((AS16-AS18),2)</f>
        <v>1742021.4199999999</v>
      </c>
      <c r="AT22" s="1495"/>
      <c r="AU22" s="1496"/>
      <c r="AV22" s="1497"/>
      <c r="AW22" s="1496"/>
      <c r="AX22" s="1496"/>
      <c r="AY22" s="1496"/>
      <c r="AZ22" s="1496"/>
      <c r="BA22" s="1497"/>
      <c r="BB22" s="1084"/>
      <c r="BC22" s="1084"/>
      <c r="BD22" s="1084"/>
      <c r="BE22" s="1084"/>
      <c r="BF22" s="1084"/>
      <c r="BG22" s="1084"/>
      <c r="BH22" s="1084"/>
      <c r="BI22" s="1084"/>
      <c r="BJ22" s="1084"/>
      <c r="BK22" s="1084"/>
      <c r="BL22" s="1084"/>
      <c r="BM22" s="1084"/>
      <c r="BN22" s="1084"/>
      <c r="BO22" s="1084"/>
      <c r="BP22" s="1084"/>
      <c r="BQ22" s="1084"/>
      <c r="BR22" s="1084"/>
      <c r="BS22" s="1084"/>
      <c r="BT22" s="1084"/>
      <c r="BU22" s="1084"/>
      <c r="BV22" s="1084"/>
      <c r="BW22" s="1084"/>
      <c r="BX22" s="1084"/>
      <c r="BY22" s="1084"/>
      <c r="BZ22" s="1084"/>
      <c r="CA22" s="1084"/>
      <c r="CB22" s="1084"/>
      <c r="CC22" s="1084"/>
      <c r="CD22" s="1084"/>
      <c r="CE22" s="1084"/>
      <c r="CF22" s="1084"/>
    </row>
    <row r="23" s="293" customFormat="1" ht="41.399999999999999" customHeight="1">
      <c r="A23" s="785"/>
      <c r="B23" s="785"/>
      <c r="C23" s="785"/>
      <c r="D23" s="785"/>
      <c r="E23" s="785"/>
      <c r="F23" s="785"/>
      <c r="G23" s="785"/>
      <c r="H23" s="785"/>
      <c r="I23" s="785"/>
      <c r="J23" s="1112"/>
      <c r="K23" s="1112"/>
      <c r="L23" s="1112"/>
      <c r="M23" s="1112"/>
      <c r="N23" s="1112"/>
      <c r="O23" s="1112"/>
      <c r="P23" s="1112"/>
      <c r="Q23" s="1112"/>
      <c r="R23" s="1112"/>
      <c r="S23" s="1112"/>
      <c r="T23" s="98"/>
      <c r="U23" s="98"/>
      <c r="V23" s="98"/>
      <c r="W23" s="99"/>
      <c r="X23" s="99"/>
      <c r="Y23" s="99"/>
      <c r="Z23" s="99"/>
      <c r="AA23" s="99"/>
      <c r="AB23" s="99"/>
      <c r="AC23" s="99"/>
      <c r="AD23" s="99"/>
      <c r="AE23" s="1147"/>
      <c r="AF23" s="1147"/>
      <c r="AG23" s="1147"/>
      <c r="AH23" s="1147"/>
      <c r="AI23" s="1147"/>
      <c r="AJ23" s="1147"/>
      <c r="AK23" s="1147"/>
      <c r="AL23" s="1147"/>
      <c r="AM23" s="1147"/>
      <c r="AP23" s="1086" t="s">
        <v>1898</v>
      </c>
      <c r="AR23" s="1560" t="e">
        <f>[13]!Сумма_прописью(AS23)</f>
        <v>#NAME?</v>
      </c>
      <c r="AS23" s="1463">
        <f>ROUND((AS17-AS21),2)</f>
        <v>314135.01000000001</v>
      </c>
      <c r="BD23" s="293">
        <v>117058.11</v>
      </c>
    </row>
    <row r="24" s="293" customFormat="1" ht="15" customHeight="1">
      <c r="A24" s="825" t="s">
        <v>1538</v>
      </c>
      <c r="B24" s="825"/>
      <c r="C24" s="825"/>
      <c r="D24" s="825"/>
      <c r="E24" s="825"/>
      <c r="F24" s="825"/>
      <c r="G24" s="825"/>
      <c r="H24" s="825"/>
      <c r="I24" s="825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7"/>
      <c r="U24" s="107"/>
      <c r="V24" s="107"/>
      <c r="W24" s="1113"/>
      <c r="X24" s="1113"/>
      <c r="Y24" s="1113"/>
      <c r="Z24" s="1113"/>
      <c r="AA24" s="1113"/>
      <c r="AB24" s="1113"/>
      <c r="AC24" s="1113"/>
      <c r="AD24" s="1113"/>
      <c r="AE24" s="1566" t="s">
        <v>1537</v>
      </c>
      <c r="AF24" s="1566"/>
      <c r="AG24" s="1566"/>
      <c r="AH24" s="1566"/>
      <c r="AI24" s="1566"/>
      <c r="AJ24" s="1566"/>
      <c r="AK24" s="1566"/>
      <c r="AL24" s="1566"/>
      <c r="AM24" s="1566"/>
      <c r="AR24" s="293" t="s">
        <v>1903</v>
      </c>
    </row>
    <row r="25" s="99" customFormat="1" ht="30.600000000000001" customHeight="1">
      <c r="O25" s="1112"/>
      <c r="R25" s="1112"/>
      <c r="S25" s="1112"/>
      <c r="T25" s="98"/>
      <c r="U25" s="98"/>
      <c r="V25" s="98"/>
      <c r="Z25" s="1475"/>
      <c r="AA25" s="1475"/>
      <c r="AB25" s="1475"/>
      <c r="AC25" s="1475"/>
      <c r="AD25" s="1475"/>
      <c r="AE25" s="1475"/>
      <c r="AF25" s="1502"/>
      <c r="AG25" s="1502"/>
      <c r="AH25" s="1502"/>
      <c r="AI25" s="1502"/>
      <c r="AJ25" s="1502"/>
      <c r="AK25" s="1502"/>
      <c r="AL25" s="1502"/>
      <c r="AM25" s="1502"/>
      <c r="AR25" s="1475" t="s">
        <v>1904</v>
      </c>
      <c r="AS25" s="1475"/>
      <c r="AT25" s="1475"/>
      <c r="AU25" s="1475"/>
    </row>
    <row r="26" s="99" customFormat="1" ht="16.949999999999999" customHeight="1">
      <c r="A26" s="1503"/>
      <c r="B26" s="1503"/>
      <c r="C26" s="1503"/>
      <c r="D26" s="1503"/>
      <c r="E26" s="1503"/>
      <c r="F26" s="1503"/>
      <c r="G26" s="1113"/>
      <c r="H26" s="1150" t="s">
        <v>1540</v>
      </c>
      <c r="I26" s="1150"/>
      <c r="J26" s="1150"/>
      <c r="K26" s="1150"/>
      <c r="L26" s="1150"/>
      <c r="M26" s="1150"/>
      <c r="N26" s="1150"/>
      <c r="O26" s="1112"/>
      <c r="P26" s="1112"/>
      <c r="Q26" s="1112"/>
      <c r="R26" s="1112"/>
      <c r="S26" s="1112"/>
      <c r="T26" s="98"/>
      <c r="U26" s="98"/>
      <c r="V26" s="98"/>
      <c r="Y26" s="1151"/>
      <c r="Z26" s="1151"/>
      <c r="AA26" s="1151"/>
      <c r="AB26" s="1151"/>
      <c r="AC26" s="1152"/>
      <c r="AD26" s="1152"/>
      <c r="AE26" s="830"/>
      <c r="AF26" s="1153" t="s">
        <v>1818</v>
      </c>
      <c r="AG26" s="1153"/>
      <c r="AH26" s="1153"/>
      <c r="AI26" s="1153"/>
      <c r="AJ26" s="1153"/>
      <c r="AK26" s="1153"/>
      <c r="AL26" s="1153"/>
      <c r="AM26" s="1153"/>
      <c r="BC26" s="1501"/>
      <c r="BD26" s="1501"/>
      <c r="BE26" s="1501"/>
      <c r="BF26" s="1501"/>
      <c r="BG26" s="1501"/>
      <c r="BH26" s="1501"/>
      <c r="BI26" s="1501"/>
      <c r="BJ26" s="1501"/>
      <c r="BK26" s="1501"/>
      <c r="BL26" s="1501"/>
      <c r="BM26" s="1501"/>
      <c r="BN26" s="1501"/>
      <c r="BO26" s="1501"/>
      <c r="BP26" s="1501"/>
      <c r="BQ26" s="1501"/>
      <c r="BR26" s="1501"/>
      <c r="BS26" s="1501"/>
      <c r="BT26" s="1501"/>
      <c r="BU26" s="1501"/>
      <c r="BV26" s="1501"/>
      <c r="BW26" s="1501"/>
      <c r="BX26" s="1501"/>
      <c r="BY26" s="1086"/>
      <c r="BZ26" s="1086"/>
      <c r="CA26" s="1086"/>
      <c r="CB26" s="1086"/>
    </row>
    <row r="27" s="1113" customFormat="1" ht="16.949999999999999" customHeight="1">
      <c r="A27" s="1085"/>
      <c r="B27" s="1085"/>
      <c r="C27" s="1085"/>
      <c r="D27" s="1155" t="s">
        <v>1541</v>
      </c>
      <c r="E27" s="1155"/>
      <c r="F27" s="1155"/>
      <c r="G27" s="1084"/>
      <c r="H27" s="1084"/>
      <c r="I27" s="1084"/>
      <c r="J27" s="1084"/>
      <c r="K27" s="1084"/>
      <c r="L27" s="1084"/>
      <c r="M27" s="1084"/>
      <c r="N27" s="1084"/>
      <c r="O27" s="1084"/>
      <c r="P27" s="1084"/>
      <c r="Q27" s="1084"/>
      <c r="R27" s="1084"/>
      <c r="S27" s="1084"/>
      <c r="T27" s="1084"/>
      <c r="U27" s="1084"/>
      <c r="V27" s="1084"/>
      <c r="W27" s="1084"/>
      <c r="X27" s="1084"/>
      <c r="Y27" s="1084"/>
      <c r="Z27" s="1084"/>
      <c r="AA27" s="1084"/>
      <c r="AB27" s="1084"/>
      <c r="AC27" s="1084"/>
      <c r="AD27" s="1084"/>
      <c r="AE27" s="1155" t="s">
        <v>1541</v>
      </c>
      <c r="AF27" s="1155"/>
      <c r="AG27" s="1155"/>
      <c r="AH27" s="1084"/>
      <c r="AI27" s="1084"/>
      <c r="AJ27" s="1084"/>
      <c r="AK27" s="1084"/>
      <c r="AL27" s="1084"/>
      <c r="AM27" s="1084"/>
    </row>
    <row r="28" s="99" customFormat="1" ht="16.949999999999999" customHeight="1">
      <c r="A28" s="1089"/>
      <c r="B28" s="1089"/>
      <c r="C28" s="1089"/>
      <c r="D28" s="1089"/>
      <c r="E28" s="1089"/>
      <c r="F28" s="1089"/>
      <c r="G28" s="1089"/>
      <c r="H28" s="1089"/>
      <c r="I28" s="1089"/>
      <c r="J28" s="1089"/>
      <c r="K28" s="1089"/>
      <c r="L28" s="1089"/>
      <c r="M28" s="1089"/>
      <c r="N28" s="1089"/>
      <c r="O28" s="1089"/>
      <c r="P28" s="1089"/>
      <c r="Q28" s="1089"/>
      <c r="R28" s="1089"/>
      <c r="S28" s="1089"/>
      <c r="T28" s="1089"/>
      <c r="U28" s="1089"/>
      <c r="V28" s="1089"/>
      <c r="W28" s="1084"/>
      <c r="X28" s="1084"/>
      <c r="Y28" s="1084"/>
      <c r="Z28" s="1084"/>
      <c r="AA28" s="1084"/>
      <c r="AB28" s="1084"/>
      <c r="AC28" s="1084"/>
      <c r="AD28" s="1084"/>
      <c r="AE28" s="1084"/>
      <c r="AF28" s="1084"/>
      <c r="AG28" s="1084"/>
      <c r="AH28" s="1084"/>
      <c r="AI28" s="1084"/>
      <c r="AJ28" s="1084"/>
      <c r="AK28" s="1084"/>
      <c r="AL28" s="1084"/>
      <c r="AM28" s="1084"/>
    </row>
    <row r="29" s="99" customFormat="1" ht="16.949999999999999" customHeight="1">
      <c r="A29" s="1084"/>
      <c r="B29" s="1084"/>
      <c r="C29" s="1084"/>
      <c r="D29" s="1084"/>
      <c r="E29" s="1084"/>
      <c r="F29" s="1084"/>
      <c r="G29" s="1084"/>
      <c r="H29" s="1084"/>
      <c r="I29" s="1084"/>
      <c r="J29" s="1084"/>
      <c r="K29" s="1084"/>
      <c r="L29" s="1084"/>
      <c r="M29" s="1084"/>
      <c r="N29" s="1084"/>
      <c r="O29" s="1084"/>
      <c r="P29" s="1084"/>
      <c r="Q29" s="1084"/>
      <c r="R29" s="1084"/>
      <c r="S29" s="1084"/>
      <c r="T29" s="1084"/>
      <c r="U29" s="1084"/>
      <c r="V29" s="1084"/>
      <c r="W29" s="1084"/>
      <c r="X29" s="1084"/>
      <c r="Y29" s="1084"/>
      <c r="Z29" s="1084"/>
      <c r="AA29" s="1084"/>
      <c r="AB29" s="1084"/>
      <c r="AC29" s="1084"/>
      <c r="AD29" s="1084"/>
      <c r="AE29" s="1084"/>
      <c r="AF29" s="1084"/>
      <c r="AG29" s="1084"/>
      <c r="AH29" s="1084"/>
      <c r="AI29" s="1084"/>
      <c r="AJ29" s="1084"/>
      <c r="AK29" s="1084"/>
      <c r="AL29" s="1084"/>
      <c r="AM29" s="1084"/>
    </row>
    <row r="30" ht="15" customHeight="1">
      <c r="A30" s="1090"/>
      <c r="B30" s="1090"/>
      <c r="C30" s="1090"/>
      <c r="D30" s="1090"/>
      <c r="E30" s="1090"/>
      <c r="F30" s="1090"/>
      <c r="G30" s="1090"/>
      <c r="H30" s="1090"/>
      <c r="I30" s="1090"/>
      <c r="J30" s="1090"/>
      <c r="K30" s="1090"/>
      <c r="L30" s="1090"/>
      <c r="M30" s="1090"/>
      <c r="N30" s="1090"/>
      <c r="O30" s="1090"/>
      <c r="P30" s="1090"/>
      <c r="Q30" s="1090"/>
      <c r="R30" s="1090"/>
      <c r="S30" s="1090"/>
      <c r="T30" s="1090"/>
      <c r="U30" s="1090"/>
      <c r="V30" s="1090"/>
      <c r="W30" s="1090"/>
      <c r="X30" s="1090"/>
      <c r="Y30" s="1090"/>
      <c r="Z30" s="1090"/>
      <c r="AA30" s="1090"/>
      <c r="AB30" s="1090"/>
      <c r="AC30" s="1090"/>
      <c r="AD30" s="1090"/>
      <c r="AE30" s="1090"/>
      <c r="AF30" s="1090"/>
      <c r="AG30" s="1090"/>
      <c r="AH30" s="1090"/>
      <c r="AI30" s="1090"/>
      <c r="AJ30" s="1090"/>
      <c r="AK30" s="1090"/>
      <c r="AL30" s="1090"/>
      <c r="AM30" s="1090"/>
    </row>
    <row r="31" ht="15" customHeight="1">
      <c r="A31" s="1090"/>
      <c r="B31" s="1090"/>
      <c r="C31" s="1090"/>
      <c r="D31" s="1090"/>
      <c r="E31" s="1090"/>
      <c r="F31" s="1090"/>
      <c r="G31" s="1090"/>
      <c r="H31" s="1090"/>
      <c r="I31" s="1090"/>
      <c r="J31" s="1090"/>
      <c r="K31" s="1090"/>
      <c r="L31" s="1090"/>
      <c r="M31" s="1090"/>
      <c r="N31" s="1090"/>
      <c r="O31" s="1090"/>
      <c r="P31" s="1090"/>
      <c r="Q31" s="1090"/>
      <c r="R31" s="1090"/>
      <c r="S31" s="1090"/>
      <c r="T31" s="1090"/>
      <c r="U31" s="1090"/>
      <c r="V31" s="1090"/>
      <c r="W31" s="1090"/>
      <c r="X31" s="1090"/>
      <c r="Y31" s="1090"/>
      <c r="Z31" s="1090"/>
      <c r="AA31" s="1090"/>
      <c r="AB31" s="1090"/>
      <c r="AC31" s="1090"/>
      <c r="AD31" s="1090"/>
      <c r="AE31" s="1090"/>
      <c r="AF31" s="1090"/>
      <c r="AG31" s="1090"/>
      <c r="AH31" s="1090"/>
      <c r="AI31" s="1090"/>
      <c r="AJ31" s="1090"/>
      <c r="AK31" s="1090"/>
      <c r="AL31" s="1090"/>
      <c r="AM31" s="1090"/>
    </row>
    <row r="32" ht="15" customHeight="1">
      <c r="A32" s="1084"/>
      <c r="B32" s="1084"/>
      <c r="C32" s="1084"/>
      <c r="D32" s="1084"/>
      <c r="E32" s="1084"/>
      <c r="F32" s="1084"/>
      <c r="G32" s="1084"/>
      <c r="H32" s="1084"/>
      <c r="I32" s="1084"/>
      <c r="J32" s="1084"/>
      <c r="K32" s="1084"/>
      <c r="L32" s="1084"/>
      <c r="M32" s="1084"/>
      <c r="N32" s="1084"/>
      <c r="O32" s="1084"/>
      <c r="P32" s="1084"/>
      <c r="Q32" s="1084"/>
      <c r="R32" s="1084"/>
      <c r="S32" s="1084"/>
      <c r="T32" s="1084"/>
      <c r="U32" s="1084"/>
      <c r="V32" s="1084"/>
    </row>
    <row r="34" s="1090" customFormat="1" ht="15" customHeight="1">
      <c r="A34" s="1085"/>
      <c r="B34" s="1085"/>
      <c r="C34" s="1085"/>
      <c r="D34" s="1085"/>
      <c r="E34" s="1085"/>
      <c r="F34" s="1085"/>
      <c r="G34" s="1085"/>
      <c r="H34" s="1085"/>
      <c r="I34" s="1085"/>
      <c r="J34" s="1086"/>
      <c r="K34" s="1086"/>
      <c r="L34" s="1086"/>
      <c r="M34" s="1086"/>
      <c r="N34" s="1086"/>
      <c r="O34" s="1086"/>
      <c r="P34" s="1086"/>
      <c r="Q34" s="1086"/>
      <c r="R34" s="1086"/>
      <c r="S34" s="1086"/>
      <c r="T34" s="1086"/>
      <c r="U34" s="1086"/>
      <c r="V34" s="1086"/>
      <c r="W34" s="1084"/>
      <c r="X34" s="1084"/>
      <c r="Y34" s="1084"/>
      <c r="Z34" s="1084"/>
      <c r="AA34" s="1084"/>
      <c r="AB34" s="1084"/>
      <c r="AC34" s="1084"/>
      <c r="AD34" s="1084"/>
      <c r="AE34" s="1084"/>
      <c r="AF34" s="1084"/>
      <c r="AG34" s="1084"/>
      <c r="AH34" s="1084"/>
      <c r="AI34" s="1084"/>
      <c r="AJ34" s="1084"/>
      <c r="AK34" s="1084"/>
      <c r="AL34" s="1084"/>
      <c r="AM34" s="1084"/>
    </row>
    <row r="35" s="1090" customFormat="1" ht="15" customHeight="1">
      <c r="A35" s="1085"/>
      <c r="B35" s="1085"/>
      <c r="C35" s="1085"/>
      <c r="D35" s="1085"/>
      <c r="E35" s="1085"/>
      <c r="F35" s="1085"/>
      <c r="G35" s="1085"/>
      <c r="H35" s="1085"/>
      <c r="I35" s="1085"/>
      <c r="J35" s="1086"/>
      <c r="K35" s="1086"/>
      <c r="L35" s="1086"/>
      <c r="M35" s="1086"/>
      <c r="N35" s="1086"/>
      <c r="O35" s="1086"/>
      <c r="P35" s="1086"/>
      <c r="Q35" s="1086"/>
      <c r="R35" s="1086"/>
      <c r="S35" s="1086"/>
      <c r="T35" s="1086"/>
      <c r="U35" s="1086"/>
      <c r="V35" s="1086"/>
      <c r="W35" s="1084"/>
      <c r="X35" s="1084"/>
      <c r="Y35" s="1084"/>
      <c r="Z35" s="1084"/>
      <c r="AA35" s="1084"/>
      <c r="AB35" s="1084"/>
      <c r="AC35" s="1084"/>
      <c r="AD35" s="1084"/>
      <c r="AE35" s="1084"/>
      <c r="AF35" s="1084"/>
      <c r="AG35" s="1084"/>
      <c r="AH35" s="1084"/>
      <c r="AI35" s="1084"/>
      <c r="AJ35" s="1084"/>
      <c r="AK35" s="1084"/>
      <c r="AL35" s="1084"/>
      <c r="AM35" s="1084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1">
    <mergeCell ref="A2:T2"/>
    <mergeCell ref="U2:AJ2"/>
    <mergeCell ref="A3:AM3"/>
    <mergeCell ref="A4:AM4"/>
    <mergeCell ref="A5:AM7"/>
    <mergeCell ref="A10:AM13"/>
    <mergeCell ref="AR10:AR13"/>
    <mergeCell ref="A14:AM14"/>
    <mergeCell ref="A15:AM18"/>
    <mergeCell ref="A19:AM20"/>
    <mergeCell ref="A21:AM22"/>
    <mergeCell ref="A23:I23"/>
    <mergeCell ref="AE23:AM23"/>
    <mergeCell ref="A24:I24"/>
    <mergeCell ref="AE24:AM24"/>
    <mergeCell ref="AF25:AM25"/>
    <mergeCell ref="H26:N26"/>
    <mergeCell ref="AF26:AM26"/>
    <mergeCell ref="BC26:BX26"/>
    <mergeCell ref="D27:F27"/>
    <mergeCell ref="AE27:AG27"/>
  </mergeCells>
  <printOptions headings="0" gridLines="0"/>
  <pageMargins left="0.40999999999999998" right="0.31496062992125984" top="0.23622047244094491" bottom="0.19685039370078738" header="0.19685039370078738" footer="0.15748031496062992"/>
  <pageSetup paperSize="9" scale="100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9" zoomScale="100" workbookViewId="0">
      <selection activeCell="D24" activeCellId="0" sqref="D24"/>
    </sheetView>
  </sheetViews>
  <sheetFormatPr defaultRowHeight="12.75"/>
  <cols>
    <col customWidth="1" min="1" max="2" width="5.6640625"/>
    <col customWidth="1" min="3" max="3" width="30.6640625"/>
    <col customWidth="1" min="4" max="8" width="12.6640625"/>
    <col customWidth="1" min="9" max="9" width="11.6640625"/>
    <col customWidth="1" min="10" max="10" width="12.88671875"/>
    <col customWidth="1" min="11" max="11" width="14.6640625"/>
    <col customWidth="1" min="12" max="12" width="11.6640625"/>
    <col customWidth="1" min="13" max="13" width="12.88671875"/>
    <col customWidth="1" min="14" max="15" width="11.6640625"/>
  </cols>
  <sheetData>
    <row r="1">
      <c r="A1" s="274" t="str">
        <f>[15]Source!B1</f>
        <v xml:space="preserve">Smeta.RU  (495) 974-1589</v>
      </c>
      <c r="B1" s="274"/>
      <c r="C1" s="274"/>
      <c r="D1" s="274"/>
    </row>
    <row r="2">
      <c r="H2" s="1031" t="s">
        <v>1905</v>
      </c>
      <c r="I2" s="1031"/>
      <c r="J2" s="1031"/>
      <c r="K2" s="1031"/>
    </row>
    <row r="3">
      <c r="H3" s="1031" t="s">
        <v>1286</v>
      </c>
      <c r="I3" s="1031"/>
      <c r="J3" s="1031"/>
      <c r="K3" s="1031"/>
    </row>
    <row r="4">
      <c r="H4" s="1031" t="s">
        <v>1906</v>
      </c>
      <c r="I4" s="1031"/>
      <c r="J4" s="1031"/>
      <c r="K4" s="1031"/>
    </row>
    <row r="6" ht="14.25">
      <c r="A6" s="200"/>
      <c r="B6" s="200"/>
      <c r="C6" s="200"/>
      <c r="D6" s="200"/>
      <c r="E6" s="200"/>
      <c r="F6" s="200"/>
      <c r="G6" s="200"/>
      <c r="H6" s="200"/>
      <c r="I6" s="200"/>
      <c r="J6" s="1014" t="s">
        <v>1288</v>
      </c>
      <c r="K6" s="1156"/>
    </row>
    <row r="7" ht="14.25">
      <c r="A7" s="200"/>
      <c r="B7" s="200"/>
      <c r="C7" s="200"/>
      <c r="D7" s="200"/>
      <c r="E7" s="200"/>
      <c r="F7" s="200"/>
      <c r="G7" s="200"/>
      <c r="H7" s="275" t="s">
        <v>1289</v>
      </c>
      <c r="I7" s="275"/>
      <c r="J7" s="1567" t="s">
        <v>1907</v>
      </c>
      <c r="K7" s="1156"/>
    </row>
    <row r="8" ht="32.25" customHeight="1">
      <c r="A8" s="200" t="s">
        <v>1221</v>
      </c>
      <c r="B8" s="200"/>
      <c r="C8" s="1157" t="str">
        <f>'КС-3  (2)'!C8:I8</f>
        <v xml:space="preserve">ПАО «Россети Московский регион», 115114, РФ, г. Москва, 2-й Павелецкий  пр-д, д. 3 стр.2, тел.: 8(495) 662-40-70</v>
      </c>
      <c r="D8" s="1157"/>
      <c r="E8" s="1157"/>
      <c r="F8" s="1157"/>
      <c r="G8" s="1157"/>
      <c r="H8" s="200"/>
      <c r="I8" s="275" t="s">
        <v>1293</v>
      </c>
      <c r="J8" s="1014">
        <v>75273098</v>
      </c>
      <c r="K8" s="1156"/>
    </row>
    <row r="9">
      <c r="C9" s="288" t="s">
        <v>1294</v>
      </c>
      <c r="D9" s="288"/>
      <c r="E9" s="288"/>
      <c r="F9" s="288"/>
      <c r="G9" s="288"/>
      <c r="J9" s="1014">
        <v>33021678</v>
      </c>
      <c r="K9" s="1156"/>
    </row>
    <row r="10" ht="14.25">
      <c r="A10" s="200" t="s">
        <v>1297</v>
      </c>
      <c r="B10" s="200"/>
      <c r="C10" s="1157" t="str">
        <f>'КС-3  (2)'!C10:I10</f>
        <v xml:space="preserve">ООО "ФАБИ", 140200 Московская область, г.Воскресенск, ул. 2-я Куйбышева, д.2, тел.: 8(49644) 96-096</v>
      </c>
      <c r="D10" s="1157"/>
      <c r="E10" s="1157"/>
      <c r="F10" s="1157"/>
      <c r="G10" s="1157"/>
      <c r="H10" s="200"/>
      <c r="I10" s="275" t="s">
        <v>1293</v>
      </c>
      <c r="J10" s="1160"/>
      <c r="K10" s="1161"/>
    </row>
    <row r="11">
      <c r="C11" s="288" t="s">
        <v>1294</v>
      </c>
      <c r="D11" s="288"/>
      <c r="E11" s="288"/>
      <c r="F11" s="288"/>
      <c r="G11" s="288"/>
      <c r="J11" s="1158"/>
      <c r="K11" s="1159"/>
    </row>
    <row r="12" ht="76.200000000000003" customHeight="1">
      <c r="A12" s="200" t="s">
        <v>1299</v>
      </c>
      <c r="B12" s="200"/>
      <c r="C12" s="1157" t="str">
        <f>Титул!AG21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2" s="1157"/>
      <c r="E12" s="1157"/>
      <c r="F12" s="1157"/>
      <c r="G12" s="1157"/>
      <c r="H12" s="200"/>
      <c r="I12" s="200"/>
      <c r="J12" s="1160"/>
      <c r="K12" s="1161"/>
    </row>
    <row r="13">
      <c r="C13" s="288" t="s">
        <v>1300</v>
      </c>
      <c r="D13" s="288"/>
      <c r="E13" s="288"/>
      <c r="F13" s="288"/>
      <c r="G13" s="288"/>
      <c r="J13" s="1158"/>
      <c r="K13" s="1159"/>
    </row>
    <row r="14" ht="87" customHeight="1">
      <c r="A14" s="200" t="s">
        <v>1301</v>
      </c>
      <c r="B14" s="200"/>
      <c r="C14" s="1157" t="str">
        <f>C12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D14" s="1157"/>
      <c r="E14" s="1157"/>
      <c r="F14" s="1157"/>
      <c r="G14" s="1157"/>
      <c r="H14" s="200"/>
      <c r="I14" s="200"/>
      <c r="J14" s="1160"/>
      <c r="K14" s="1161"/>
    </row>
    <row r="15" ht="14.25">
      <c r="C15" s="288" t="s">
        <v>1908</v>
      </c>
      <c r="D15" s="288"/>
      <c r="E15" s="1568"/>
      <c r="F15" s="1568"/>
      <c r="G15" s="275" t="s">
        <v>1909</v>
      </c>
      <c r="H15" s="275"/>
      <c r="I15" s="275"/>
      <c r="J15" s="1158"/>
      <c r="K15" s="1159"/>
    </row>
    <row r="16" ht="14.25">
      <c r="A16" s="200"/>
      <c r="B16" s="200"/>
      <c r="C16" s="200"/>
      <c r="D16" s="200"/>
      <c r="E16" s="200"/>
      <c r="F16" s="275" t="s">
        <v>1910</v>
      </c>
      <c r="G16" s="275"/>
      <c r="H16" s="275"/>
      <c r="I16" s="1014" t="s">
        <v>1305</v>
      </c>
      <c r="J16" s="1169" t="str">
        <f>Титул!AG18</f>
        <v>14982-Ф</v>
      </c>
      <c r="K16" s="1156"/>
    </row>
    <row r="17" ht="14.25">
      <c r="A17" s="200"/>
      <c r="B17" s="200"/>
      <c r="C17" s="200"/>
      <c r="D17" s="200"/>
      <c r="E17" s="200"/>
      <c r="F17" s="200"/>
      <c r="G17" s="200"/>
      <c r="H17" s="200"/>
      <c r="I17" s="1015" t="s">
        <v>1306</v>
      </c>
      <c r="J17" s="1169" t="str">
        <f>Титул!AG19</f>
        <v>15.01.2026</v>
      </c>
      <c r="K17" s="1156"/>
    </row>
    <row r="18" ht="14.25">
      <c r="A18" s="200"/>
      <c r="B18" s="200"/>
      <c r="C18" s="200"/>
      <c r="D18" s="200"/>
      <c r="E18" s="200"/>
      <c r="F18" s="200"/>
      <c r="G18" s="200"/>
      <c r="H18" s="275" t="s">
        <v>1552</v>
      </c>
      <c r="I18" s="275"/>
      <c r="J18" s="1015"/>
      <c r="K18" s="1166"/>
    </row>
    <row r="20" ht="16.5">
      <c r="A20" s="1023" t="s">
        <v>1911</v>
      </c>
      <c r="B20" s="1023"/>
      <c r="C20" s="1023"/>
      <c r="D20" s="1023"/>
      <c r="E20" s="1023"/>
      <c r="F20" s="1023"/>
      <c r="G20" s="1023"/>
      <c r="H20" s="1023"/>
      <c r="I20" s="1023"/>
      <c r="J20" s="1023"/>
      <c r="K20" s="1023"/>
      <c r="N20" s="448"/>
      <c r="O20" s="448"/>
    </row>
    <row r="21" ht="16.5">
      <c r="A21" s="1023" t="s">
        <v>1912</v>
      </c>
      <c r="B21" s="1023"/>
      <c r="C21" s="1023"/>
      <c r="D21" s="1023"/>
      <c r="E21" s="1023"/>
      <c r="F21" s="1023"/>
      <c r="G21" s="1023"/>
      <c r="H21" s="1023"/>
      <c r="I21" s="1023"/>
      <c r="J21" s="1023"/>
      <c r="K21" s="1023"/>
      <c r="N21" s="448"/>
      <c r="O21" s="448"/>
    </row>
    <row r="22" ht="14.25">
      <c r="N22" s="448"/>
      <c r="O22" s="448"/>
    </row>
    <row r="23" ht="16.5">
      <c r="A23" s="1185"/>
      <c r="B23" s="1185"/>
      <c r="C23" s="1569" t="s">
        <v>1913</v>
      </c>
      <c r="D23" s="1570">
        <v>2026</v>
      </c>
      <c r="E23" s="1570"/>
      <c r="F23" s="1570"/>
      <c r="G23" s="1570"/>
      <c r="H23" s="1570"/>
      <c r="I23" s="1571" t="s">
        <v>1914</v>
      </c>
      <c r="J23" s="1185"/>
      <c r="K23" s="1185"/>
      <c r="N23" s="448"/>
      <c r="O23" s="448"/>
    </row>
    <row r="27" ht="14.25">
      <c r="A27" s="201" t="s">
        <v>1915</v>
      </c>
      <c r="B27" s="201"/>
      <c r="C27" s="201"/>
      <c r="D27" s="201"/>
      <c r="E27" s="201"/>
      <c r="F27" s="201"/>
      <c r="G27" s="201"/>
      <c r="H27" s="1572" t="e">
        <f>L33</f>
        <v>#REF!</v>
      </c>
      <c r="I27" s="1376"/>
      <c r="J27" s="200" t="s">
        <v>1916</v>
      </c>
      <c r="K27" s="200"/>
    </row>
    <row r="28">
      <c r="H28" s="293"/>
    </row>
    <row r="29" ht="14.25">
      <c r="A29" s="200"/>
      <c r="B29" s="200"/>
      <c r="C29" s="201" t="s">
        <v>407</v>
      </c>
      <c r="D29" s="1433" t="s">
        <v>1917</v>
      </c>
      <c r="E29" s="199"/>
      <c r="F29" s="199"/>
      <c r="G29" s="1037" t="s">
        <v>408</v>
      </c>
      <c r="H29" s="1037"/>
      <c r="I29" s="1037"/>
      <c r="J29" s="200"/>
      <c r="K29" s="200"/>
    </row>
    <row r="30">
      <c r="A30" s="274"/>
      <c r="B30" s="274"/>
      <c r="C30" s="274"/>
      <c r="D30" s="202" t="s">
        <v>1918</v>
      </c>
      <c r="E30" s="202"/>
      <c r="F30" s="202"/>
      <c r="G30" s="202"/>
      <c r="H30" s="202"/>
      <c r="I30" s="202"/>
      <c r="J30" s="274"/>
      <c r="K30" s="274"/>
    </row>
    <row r="31" ht="14.25">
      <c r="A31" s="200"/>
      <c r="B31" s="200"/>
      <c r="C31" s="201" t="s">
        <v>1148</v>
      </c>
      <c r="D31" s="1433" t="s">
        <v>1919</v>
      </c>
      <c r="E31" s="199"/>
      <c r="F31" s="199"/>
      <c r="G31" s="1037" t="s">
        <v>980</v>
      </c>
      <c r="H31" s="1037"/>
      <c r="I31" s="1037"/>
      <c r="J31" s="200"/>
      <c r="K31" s="200"/>
    </row>
    <row r="32">
      <c r="A32" s="274"/>
      <c r="B32" s="274"/>
      <c r="C32" s="274"/>
      <c r="D32" s="202" t="s">
        <v>1918</v>
      </c>
      <c r="E32" s="202"/>
      <c r="F32" s="202"/>
      <c r="G32" s="202"/>
      <c r="H32" s="202"/>
      <c r="I32" s="202"/>
      <c r="J32" s="274"/>
      <c r="K32" s="274"/>
    </row>
    <row r="33" ht="28.5">
      <c r="A33" s="1170"/>
      <c r="B33" s="508"/>
      <c r="C33" s="1573" t="s">
        <v>1529</v>
      </c>
      <c r="D33" s="1170"/>
      <c r="E33" s="508"/>
      <c r="F33" s="508"/>
      <c r="G33" s="1574"/>
      <c r="H33" s="1575"/>
      <c r="I33" s="1574" t="e">
        <f>#REF!*0.99+0.02</f>
        <v>#REF!</v>
      </c>
      <c r="J33" s="1575"/>
      <c r="K33" s="1576"/>
      <c r="L33" s="1574" t="e">
        <f>I33</f>
        <v>#REF!</v>
      </c>
      <c r="M33" s="1575"/>
    </row>
  </sheetData>
  <mergeCells count="42">
    <mergeCell ref="A1:D1"/>
    <mergeCell ref="H2:K2"/>
    <mergeCell ref="H3:K3"/>
    <mergeCell ref="H4:K4"/>
    <mergeCell ref="J6:K6"/>
    <mergeCell ref="H7:I7"/>
    <mergeCell ref="J7:K7"/>
    <mergeCell ref="A8:B8"/>
    <mergeCell ref="C8:G8"/>
    <mergeCell ref="J8:K8"/>
    <mergeCell ref="C9:G9"/>
    <mergeCell ref="J9:K10"/>
    <mergeCell ref="A10:B10"/>
    <mergeCell ref="C10:G10"/>
    <mergeCell ref="C11:G11"/>
    <mergeCell ref="J11:K12"/>
    <mergeCell ref="A12:B12"/>
    <mergeCell ref="C12:G12"/>
    <mergeCell ref="C13:G13"/>
    <mergeCell ref="J13:K14"/>
    <mergeCell ref="A14:B14"/>
    <mergeCell ref="C14:G14"/>
    <mergeCell ref="C15:F15"/>
    <mergeCell ref="G15:I15"/>
    <mergeCell ref="J15:K15"/>
    <mergeCell ref="F16:H16"/>
    <mergeCell ref="J16:K16"/>
    <mergeCell ref="J17:K17"/>
    <mergeCell ref="H18:I18"/>
    <mergeCell ref="J18:K18"/>
    <mergeCell ref="A20:K20"/>
    <mergeCell ref="A21:K21"/>
    <mergeCell ref="D23:H23"/>
    <mergeCell ref="A27:G27"/>
    <mergeCell ref="H27:I27"/>
    <mergeCell ref="G29:I29"/>
    <mergeCell ref="D30:I30"/>
    <mergeCell ref="G31:I31"/>
    <mergeCell ref="D32:I32"/>
    <mergeCell ref="G33:H33"/>
    <mergeCell ref="I33:J33"/>
    <mergeCell ref="L33:M33"/>
  </mergeCells>
  <printOptions headings="0" gridLines="0"/>
  <pageMargins left="0.15748031496062992" right="0.19685039370078738" top="0.19685039370078738" bottom="0.19685039370078738" header="0.19685039370078738" footer="0.19685039370078738"/>
  <pageSetup paperSize="9" scale="87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33" zoomScale="94" workbookViewId="0">
      <selection activeCell="G55" activeCellId="0" sqref="G55"/>
    </sheetView>
  </sheetViews>
  <sheetFormatPr defaultRowHeight="12.75"/>
  <cols>
    <col customWidth="1" min="1" max="1" style="832" width="3.5546875"/>
    <col customWidth="1" min="2" max="2" style="832" width="20.6640625"/>
    <col customWidth="1" min="3" max="3" style="832" width="38.88671875"/>
    <col customWidth="1" min="4" max="4" style="832" width="13.88671875"/>
    <col customWidth="1" min="5" max="5" style="832" width="13.109375"/>
    <col customWidth="1" min="6" max="6" style="832" width="14.44140625"/>
    <col customWidth="1" min="7" max="7" style="832" width="13"/>
    <col customWidth="1" min="8" max="8" style="832" width="13.109375"/>
    <col customWidth="1" min="9" max="9" style="831" width="11.109375"/>
    <col customWidth="1" min="10" max="11" style="831" width="14.44140625"/>
    <col customWidth="1" min="12" max="12" style="831" width="15.88671875"/>
    <col customWidth="1" min="13" max="13" style="831" width="12.6640625"/>
    <col customWidth="1" min="14" max="14" style="831" width="9.44140625"/>
    <col customWidth="1" min="15" max="15" style="831" width="11.88671875"/>
    <col bestFit="1" customWidth="1" min="16" max="16" style="831" width="11.33203125"/>
    <col min="17" max="16384" style="831" width="8.88671875"/>
  </cols>
  <sheetData>
    <row r="1">
      <c r="G1" s="833" t="str">
        <f>'ССР-тек'!G1:H1</f>
        <v>14982-Ф</v>
      </c>
      <c r="H1" s="833"/>
    </row>
    <row r="2">
      <c r="A2" s="834" t="s">
        <v>1157</v>
      </c>
      <c r="B2" s="835"/>
      <c r="C2" s="835"/>
      <c r="D2" s="835"/>
      <c r="E2" s="835"/>
      <c r="F2" s="835"/>
    </row>
    <row r="3" ht="18" customHeight="1"/>
    <row r="4">
      <c r="A4" s="832" t="s">
        <v>1158</v>
      </c>
    </row>
    <row r="5" ht="16.5" customHeight="1"/>
    <row r="6">
      <c r="A6" s="832" t="s">
        <v>1159</v>
      </c>
      <c r="D6" s="836" t="s">
        <v>1160</v>
      </c>
      <c r="E6" s="837" t="e">
        <f>H59</f>
        <v>#REF!</v>
      </c>
      <c r="F6" s="836" t="s">
        <v>420</v>
      </c>
      <c r="G6" s="832" t="s">
        <v>1283</v>
      </c>
      <c r="J6" s="838" t="s">
        <v>1162</v>
      </c>
      <c r="K6" s="838"/>
      <c r="L6" s="838"/>
      <c r="M6" s="838"/>
    </row>
    <row r="7" ht="7.5" customHeight="1">
      <c r="E7" s="833"/>
      <c r="J7" s="838"/>
      <c r="K7" s="838"/>
      <c r="L7" s="838"/>
      <c r="M7" s="838"/>
    </row>
    <row r="8" ht="6.75" customHeight="1">
      <c r="E8" s="833"/>
      <c r="J8" s="838"/>
      <c r="K8" s="838"/>
      <c r="L8" s="838"/>
      <c r="M8" s="838"/>
    </row>
    <row r="9">
      <c r="A9" s="839" t="s">
        <v>1163</v>
      </c>
      <c r="B9" s="839"/>
      <c r="C9" s="839"/>
      <c r="D9" s="840"/>
      <c r="E9" s="841"/>
      <c r="F9" s="840" t="s">
        <v>420</v>
      </c>
      <c r="J9" s="842" t="s">
        <v>1164</v>
      </c>
      <c r="K9" s="843">
        <f>[6]Смета_ПИР1!E18</f>
        <v>0</v>
      </c>
      <c r="L9" s="842" t="s">
        <v>1165</v>
      </c>
      <c r="M9" s="843">
        <f>[6]Смета_ПИР!E27</f>
        <v>21462.889999999999</v>
      </c>
      <c r="N9" s="831" t="s">
        <v>1166</v>
      </c>
      <c r="O9" s="844">
        <f>[6]Геодезия!E26</f>
        <v>6331.0299999999997</v>
      </c>
      <c r="P9" s="845">
        <f>O9+M9+K9</f>
        <v>27793.919999999998</v>
      </c>
    </row>
    <row r="10">
      <c r="J10" s="846" t="s">
        <v>1167</v>
      </c>
      <c r="K10" s="847"/>
      <c r="L10" s="846" t="s">
        <v>1168</v>
      </c>
      <c r="M10" s="847"/>
      <c r="N10" s="846" t="s">
        <v>1169</v>
      </c>
      <c r="O10" s="847"/>
    </row>
    <row r="11" ht="18.75" customHeight="1">
      <c r="A11" s="836"/>
      <c r="B11" s="836"/>
      <c r="C11" s="836"/>
      <c r="D11" s="836"/>
      <c r="E11" s="836"/>
      <c r="F11" s="836"/>
      <c r="J11" s="842" t="s">
        <v>1170</v>
      </c>
      <c r="K11" s="843" t="e">
        <f>#REF!</f>
        <v>#REF!</v>
      </c>
      <c r="L11" s="842" t="s">
        <v>1170</v>
      </c>
      <c r="M11" s="843" t="e">
        <f>'смета влз'!#REF!</f>
        <v>#NAME?</v>
      </c>
      <c r="N11" s="842" t="s">
        <v>1170</v>
      </c>
      <c r="O11" s="843">
        <v>0</v>
      </c>
      <c r="P11" s="848"/>
      <c r="Q11" s="848"/>
    </row>
    <row r="12" ht="15.75" customHeight="1">
      <c r="B12" s="839" t="s">
        <v>1171</v>
      </c>
      <c r="J12" s="842" t="s">
        <v>1172</v>
      </c>
      <c r="K12" s="843"/>
      <c r="L12" s="842" t="s">
        <v>1172</v>
      </c>
      <c r="M12" s="843">
        <v>0</v>
      </c>
      <c r="N12" s="842" t="s">
        <v>1172</v>
      </c>
      <c r="O12" s="843"/>
    </row>
    <row r="13" ht="21" customHeight="1">
      <c r="A13" s="832" t="s">
        <v>1173</v>
      </c>
      <c r="J13" s="842" t="s">
        <v>56</v>
      </c>
      <c r="K13" s="843" t="e">
        <f>#REF!</f>
        <v>#REF!</v>
      </c>
      <c r="L13" s="842" t="s">
        <v>56</v>
      </c>
      <c r="M13" s="843">
        <v>0</v>
      </c>
      <c r="N13" s="842" t="s">
        <v>56</v>
      </c>
      <c r="O13" s="843"/>
      <c r="Q13" s="849"/>
    </row>
    <row r="14" ht="21" customHeight="1">
      <c r="O14" s="849"/>
      <c r="Q14" s="849"/>
    </row>
    <row r="15" ht="15" customHeight="1">
      <c r="A15" s="850" t="s">
        <v>1174</v>
      </c>
      <c r="B15" s="850"/>
      <c r="C15" s="850"/>
      <c r="D15" s="850"/>
      <c r="E15" s="850"/>
      <c r="F15" s="850"/>
      <c r="G15" s="850"/>
      <c r="H15" s="850"/>
      <c r="J15" s="842" t="s">
        <v>1175</v>
      </c>
      <c r="K15" s="843" t="e">
        <f>'ВЛИ-0,38'!#REF!</f>
        <v>#NAME?</v>
      </c>
      <c r="L15" s="842" t="s">
        <v>1172</v>
      </c>
      <c r="M15" s="843" t="e">
        <f>'ПНР ВЛИ II'!#REF!</f>
        <v>#NAME?</v>
      </c>
      <c r="O15" s="849"/>
    </row>
    <row r="16" ht="15.75" customHeight="1">
      <c r="J16" s="842" t="s">
        <v>1176</v>
      </c>
      <c r="K16" s="843">
        <v>0</v>
      </c>
      <c r="O16" s="849"/>
    </row>
    <row r="17" ht="31.5" customHeight="1">
      <c r="A17" s="851" t="str">
        <f>Титул!AG39</f>
        <v xml:space="preserve">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</v>
      </c>
      <c r="B17" s="851"/>
      <c r="C17" s="851"/>
      <c r="D17" s="851"/>
      <c r="E17" s="851"/>
      <c r="F17" s="851"/>
      <c r="G17" s="851"/>
      <c r="H17" s="851"/>
    </row>
    <row r="18" ht="5.25" customHeight="1">
      <c r="A18" s="852"/>
      <c r="B18" s="852"/>
      <c r="C18" s="852"/>
      <c r="D18" s="852"/>
      <c r="E18" s="852"/>
      <c r="F18" s="852"/>
      <c r="G18" s="852"/>
      <c r="H18" s="852"/>
      <c r="K18" s="845" t="e">
        <f>K11+K15+M15-#REF!</f>
        <v>#REF!</v>
      </c>
    </row>
    <row r="19" ht="5.25" customHeight="1">
      <c r="A19" s="852"/>
      <c r="B19" s="852"/>
      <c r="C19" s="852"/>
      <c r="D19" s="852"/>
      <c r="E19" s="852"/>
      <c r="F19" s="852"/>
      <c r="G19" s="852"/>
      <c r="H19" s="852"/>
      <c r="K19" s="845"/>
    </row>
    <row r="20" ht="15.75" customHeight="1">
      <c r="A20" s="839" t="str">
        <f>'ССР-тек'!A20</f>
        <v xml:space="preserve">Составлен в ценах по состоянию на март 2026 г.</v>
      </c>
      <c r="C20" s="839"/>
      <c r="H20" s="853" t="s">
        <v>1178</v>
      </c>
    </row>
    <row r="21" ht="22.199999999999999" customHeight="1">
      <c r="A21" s="854" t="s">
        <v>97</v>
      </c>
      <c r="B21" s="855" t="s">
        <v>1179</v>
      </c>
      <c r="C21" s="855" t="s">
        <v>1180</v>
      </c>
      <c r="D21" s="855" t="s">
        <v>474</v>
      </c>
      <c r="E21" s="855"/>
      <c r="F21" s="855"/>
      <c r="G21" s="855"/>
      <c r="H21" s="854" t="s">
        <v>1181</v>
      </c>
    </row>
    <row r="22" ht="33.600000000000001" customHeight="1">
      <c r="A22" s="856"/>
      <c r="B22" s="855"/>
      <c r="C22" s="855"/>
      <c r="D22" s="855" t="s">
        <v>478</v>
      </c>
      <c r="E22" s="855" t="s">
        <v>1182</v>
      </c>
      <c r="F22" s="855" t="s">
        <v>1183</v>
      </c>
      <c r="G22" s="855" t="s">
        <v>1184</v>
      </c>
      <c r="H22" s="856"/>
      <c r="L22" s="857"/>
      <c r="M22" s="857"/>
    </row>
    <row r="23" ht="16.199999999999999" customHeight="1">
      <c r="A23" s="858">
        <v>1</v>
      </c>
      <c r="B23" s="858">
        <v>2</v>
      </c>
      <c r="C23" s="858">
        <v>3</v>
      </c>
      <c r="D23" s="858">
        <v>4</v>
      </c>
      <c r="E23" s="858">
        <v>5</v>
      </c>
      <c r="F23" s="858">
        <v>6</v>
      </c>
      <c r="G23" s="858">
        <v>7</v>
      </c>
      <c r="H23" s="858">
        <v>8</v>
      </c>
      <c r="I23" s="859"/>
      <c r="L23" s="857"/>
      <c r="M23" s="857"/>
    </row>
    <row r="24" ht="17.399999999999999" customHeight="1">
      <c r="C24" s="860" t="s">
        <v>1185</v>
      </c>
      <c r="J24" s="861"/>
      <c r="K24" s="849"/>
      <c r="L24" s="857"/>
      <c r="M24" s="857"/>
    </row>
    <row r="25">
      <c r="A25" s="833">
        <v>1</v>
      </c>
      <c r="B25" s="862" t="s">
        <v>1</v>
      </c>
      <c r="C25" s="863" t="s">
        <v>378</v>
      </c>
      <c r="D25" s="864">
        <f>ROUND(K16/1000,2)</f>
        <v>0</v>
      </c>
      <c r="E25" s="864"/>
      <c r="F25" s="864"/>
      <c r="G25" s="864">
        <f>ROUND((0),2)</f>
        <v>0</v>
      </c>
      <c r="H25" s="864">
        <f t="shared" ref="H25:H41" si="64">SUM(D25:G25)</f>
        <v>0</v>
      </c>
    </row>
    <row r="26">
      <c r="A26" s="833"/>
      <c r="B26" s="862" t="s">
        <v>2</v>
      </c>
      <c r="C26" s="863" t="s">
        <v>17</v>
      </c>
      <c r="D26" s="864">
        <f>ROUND(0,2)</f>
        <v>0</v>
      </c>
      <c r="E26" s="864"/>
      <c r="F26" s="864"/>
      <c r="G26" s="864">
        <f>ROUND(('Под.работы (2)'!J42),2)</f>
        <v>0</v>
      </c>
      <c r="H26" s="864">
        <f t="shared" si="64"/>
        <v>0</v>
      </c>
    </row>
    <row r="27">
      <c r="A27" s="833"/>
      <c r="B27" s="862" t="s">
        <v>2029</v>
      </c>
      <c r="C27" s="863" t="s">
        <v>1272</v>
      </c>
      <c r="D27" s="864">
        <f>ROUND('КС-2 дем тп'!M249,2)</f>
        <v>70326.850000000006</v>
      </c>
      <c r="E27" s="864"/>
      <c r="F27" s="864"/>
      <c r="G27" s="864">
        <f>ROUND(('Под.работы (2)'!J43),2)</f>
        <v>0</v>
      </c>
      <c r="H27" s="864">
        <f t="shared" si="64"/>
        <v>70326.850000000006</v>
      </c>
    </row>
    <row r="28" ht="16.199999999999999" customHeight="1">
      <c r="A28" s="833">
        <v>2</v>
      </c>
      <c r="B28" s="862" t="s">
        <v>2030</v>
      </c>
      <c r="C28" s="863" t="s">
        <v>3</v>
      </c>
      <c r="D28" s="864">
        <f>ROUND('КС-2 дем 0,4'!M226,2)</f>
        <v>2704.1700000000001</v>
      </c>
      <c r="E28" s="864"/>
      <c r="F28" s="864"/>
      <c r="G28" s="864">
        <f>ROUND(('Под.работы (2)'!J44),2)</f>
        <v>0</v>
      </c>
      <c r="H28" s="864">
        <f t="shared" si="64"/>
        <v>2704.1700000000001</v>
      </c>
    </row>
    <row r="29" ht="16.949999999999999" customHeight="1">
      <c r="A29" s="866"/>
      <c r="B29" s="866" t="s">
        <v>1186</v>
      </c>
      <c r="C29" s="866"/>
      <c r="D29" s="867">
        <f>SUM(D25:D28)</f>
        <v>73031.020000000004</v>
      </c>
      <c r="E29" s="867"/>
      <c r="F29" s="867"/>
      <c r="G29" s="867">
        <f>G25</f>
        <v>0</v>
      </c>
      <c r="H29" s="867">
        <f t="shared" si="64"/>
        <v>73031.020000000004</v>
      </c>
      <c r="J29" s="861"/>
      <c r="K29" s="849"/>
      <c r="L29" s="868"/>
      <c r="M29" s="869"/>
    </row>
    <row r="30" ht="11.4" customHeight="1">
      <c r="B30" s="870"/>
      <c r="D30" s="864"/>
      <c r="E30" s="864"/>
      <c r="F30" s="864"/>
      <c r="G30" s="864"/>
      <c r="H30" s="864"/>
      <c r="J30" s="871"/>
      <c r="K30" s="871"/>
      <c r="L30" s="872"/>
      <c r="M30" s="872"/>
    </row>
    <row r="31" ht="18" customHeight="1">
      <c r="B31" s="870"/>
      <c r="C31" s="860" t="s">
        <v>1187</v>
      </c>
      <c r="D31" s="864"/>
      <c r="E31" s="864"/>
      <c r="F31" s="864"/>
      <c r="G31" s="864"/>
      <c r="H31" s="864"/>
      <c r="J31" s="861"/>
      <c r="K31" s="849"/>
      <c r="L31" s="868"/>
      <c r="M31" s="869"/>
    </row>
    <row r="32">
      <c r="A32" s="833">
        <v>2</v>
      </c>
      <c r="B32" s="873" t="s">
        <v>21</v>
      </c>
      <c r="C32" s="832" t="str">
        <f>'ССР-2001'!C30</f>
        <v xml:space="preserve">Строительство ВЛЗ-10 кВ</v>
      </c>
      <c r="D32" s="864" t="e">
        <f>ROUND(('КС-2 смр влз (2)'!M35),2)</f>
        <v>#REF!</v>
      </c>
      <c r="E32" s="864"/>
      <c r="F32" s="864" t="e">
        <f>ROUND('КС-2 смр влз (2)'!M36/1,2)</f>
        <v>#REF!</v>
      </c>
      <c r="G32" s="864"/>
      <c r="H32" s="864" t="e">
        <f t="shared" si="64"/>
        <v>#REF!</v>
      </c>
      <c r="J32" s="861"/>
      <c r="K32" s="849"/>
      <c r="L32" s="868"/>
      <c r="M32" s="869"/>
    </row>
    <row r="33" ht="16.199999999999999" customHeight="1">
      <c r="A33" s="833">
        <v>3</v>
      </c>
      <c r="B33" s="862" t="s">
        <v>21</v>
      </c>
      <c r="C33" s="874" t="str">
        <f>'ССР-2001'!C31</f>
        <v xml:space="preserve">Строительство МТП</v>
      </c>
      <c r="D33" s="864">
        <f>ROUND((0),2)</f>
        <v>0</v>
      </c>
      <c r="E33" s="864"/>
      <c r="F33" s="864">
        <f>ROUND(0/1,2)</f>
        <v>0</v>
      </c>
      <c r="G33" s="864"/>
      <c r="H33" s="864">
        <f t="shared" si="64"/>
        <v>0</v>
      </c>
      <c r="J33" s="861"/>
      <c r="K33" s="875"/>
      <c r="L33" s="868"/>
      <c r="M33" s="869"/>
    </row>
    <row r="34">
      <c r="A34" s="876">
        <v>4</v>
      </c>
      <c r="B34" s="877" t="s">
        <v>1188</v>
      </c>
      <c r="C34" s="1006" t="str">
        <f>'ССР-2001'!C32</f>
        <v xml:space="preserve">Строительство ВЛИ-0,38 кВ </v>
      </c>
      <c r="D34" s="864">
        <f>ROUND('КС-2 ВЛИ-0,4'!M320,2)</f>
        <v>52984.529999999999</v>
      </c>
      <c r="E34" s="864"/>
      <c r="F34" s="864">
        <f>ROUND(K14/1,2)</f>
        <v>0</v>
      </c>
      <c r="G34" s="864"/>
      <c r="H34" s="864">
        <f t="shared" si="64"/>
        <v>52984.529999999999</v>
      </c>
      <c r="J34" s="861"/>
      <c r="K34" s="875"/>
      <c r="L34" s="868"/>
      <c r="M34" s="869"/>
    </row>
    <row r="35" ht="17.399999999999999" customHeight="1">
      <c r="A35" s="866"/>
      <c r="B35" s="836" t="s">
        <v>1189</v>
      </c>
      <c r="C35" s="866"/>
      <c r="D35" s="867" t="e">
        <f>SUM(D32:D34)</f>
        <v>#REF!</v>
      </c>
      <c r="E35" s="867">
        <f>SUM(E33)</f>
        <v>0</v>
      </c>
      <c r="F35" s="867" t="e">
        <f>SUM(F32:F34)</f>
        <v>#REF!</v>
      </c>
      <c r="G35" s="867">
        <f>SUM(G33)</f>
        <v>0</v>
      </c>
      <c r="H35" s="867" t="e">
        <f t="shared" si="64"/>
        <v>#REF!</v>
      </c>
    </row>
    <row r="36" ht="17.399999999999999" customHeight="1">
      <c r="A36" s="866"/>
      <c r="B36" s="866" t="s">
        <v>1190</v>
      </c>
      <c r="C36" s="866"/>
      <c r="D36" s="867" t="e">
        <f>D29+D35</f>
        <v>#REF!</v>
      </c>
      <c r="E36" s="867">
        <f>E29+E35</f>
        <v>0</v>
      </c>
      <c r="F36" s="867" t="e">
        <f>F29+F35</f>
        <v>#REF!</v>
      </c>
      <c r="G36" s="867">
        <f>G29+G35</f>
        <v>0</v>
      </c>
      <c r="H36" s="867" t="e">
        <f t="shared" si="64"/>
        <v>#REF!</v>
      </c>
      <c r="L36" s="879"/>
    </row>
    <row r="37" ht="11.4" customHeight="1">
      <c r="B37" s="880"/>
      <c r="D37" s="864"/>
      <c r="E37" s="864"/>
      <c r="F37" s="864"/>
      <c r="G37" s="864"/>
      <c r="H37" s="864"/>
    </row>
    <row r="38" ht="18" customHeight="1">
      <c r="B38" s="881"/>
      <c r="C38" s="860" t="s">
        <v>1191</v>
      </c>
      <c r="D38" s="864"/>
      <c r="E38" s="864"/>
      <c r="F38" s="864"/>
      <c r="G38" s="864"/>
      <c r="H38" s="864"/>
      <c r="J38" s="882">
        <v>0</v>
      </c>
      <c r="K38" s="882" t="s">
        <v>1192</v>
      </c>
    </row>
    <row r="39" s="883" customFormat="1" ht="26.399999999999999" customHeight="1">
      <c r="A39" s="884">
        <v>4</v>
      </c>
      <c r="B39" s="881" t="s">
        <v>1193</v>
      </c>
      <c r="C39" s="885" t="s">
        <v>1194</v>
      </c>
      <c r="D39" s="886" t="e">
        <f>ROUND(D36*J38,2)</f>
        <v>#REF!</v>
      </c>
      <c r="E39" s="886">
        <f>ROUND(E36*J38,2)</f>
        <v>0</v>
      </c>
      <c r="F39" s="886"/>
      <c r="G39" s="886"/>
      <c r="H39" s="864" t="e">
        <f t="shared" si="64"/>
        <v>#REF!</v>
      </c>
      <c r="J39" s="883" t="e">
        <f>(K11+K15-K13)*J38</f>
        <v>#REF!</v>
      </c>
    </row>
    <row r="40" ht="22.5">
      <c r="A40" s="833">
        <v>5</v>
      </c>
      <c r="B40" s="862" t="s">
        <v>30</v>
      </c>
      <c r="C40" s="863" t="str">
        <f>'ССР-тек'!C42</f>
        <v xml:space="preserve">Затраты на проведение пусконаладочных работ</v>
      </c>
      <c r="D40" s="864"/>
      <c r="E40" s="864"/>
      <c r="F40" s="864"/>
      <c r="G40" s="864" t="e">
        <f>ROUND(('КС-2 пнр влз'!M38),2)</f>
        <v>#REF!</v>
      </c>
      <c r="H40" s="864" t="e">
        <f t="shared" si="64"/>
        <v>#REF!</v>
      </c>
      <c r="M40" s="887" t="s">
        <v>1196</v>
      </c>
      <c r="N40" s="888"/>
      <c r="O40" s="889"/>
    </row>
    <row r="41" ht="26.25" customHeight="1">
      <c r="A41" s="833">
        <v>5</v>
      </c>
      <c r="B41" s="862" t="s">
        <v>8</v>
      </c>
      <c r="C41" s="863" t="s">
        <v>1195</v>
      </c>
      <c r="D41" s="864"/>
      <c r="E41" s="864"/>
      <c r="F41" s="864"/>
      <c r="G41" s="864">
        <f>ROUND(('КС-2 пнр мтп'!M225),2)</f>
        <v>23992</v>
      </c>
      <c r="H41" s="864">
        <f t="shared" si="64"/>
        <v>23992</v>
      </c>
      <c r="M41" s="890" t="e">
        <f>SUM(H36:H41)-H44</f>
        <v>#REF!</v>
      </c>
      <c r="N41" s="883"/>
      <c r="O41" s="891"/>
    </row>
    <row r="42" ht="26.25" customHeight="1">
      <c r="A42" s="833"/>
      <c r="B42" s="862" t="s">
        <v>38</v>
      </c>
      <c r="C42" s="863" t="s">
        <v>1195</v>
      </c>
      <c r="D42" s="864"/>
      <c r="E42" s="864"/>
      <c r="F42" s="864"/>
      <c r="G42" s="864">
        <f>ROUND(('КС-2 пнр ВЛИ'!M195),2)</f>
        <v>3613.1599999999999</v>
      </c>
      <c r="H42" s="865">
        <f>G42</f>
        <v>3613.1599999999999</v>
      </c>
      <c r="M42" s="890"/>
      <c r="N42" s="883"/>
      <c r="O42" s="891"/>
    </row>
    <row r="43" ht="17.399999999999999" customHeight="1">
      <c r="A43" s="892"/>
      <c r="B43" s="866" t="s">
        <v>1197</v>
      </c>
      <c r="C43" s="866"/>
      <c r="D43" s="867" t="e">
        <f>D39</f>
        <v>#REF!</v>
      </c>
      <c r="E43" s="867">
        <f>E39</f>
        <v>0</v>
      </c>
      <c r="F43" s="867"/>
      <c r="G43" s="867" t="e">
        <f>SUM(G40:G42)</f>
        <v>#REF!</v>
      </c>
      <c r="H43" s="865" t="e">
        <f t="shared" ref="H43:H47" si="65">SUM(D43:G43)</f>
        <v>#REF!</v>
      </c>
      <c r="I43" s="845"/>
      <c r="M43" s="893" t="e">
        <f>SUM(H44:H47)-H50</f>
        <v>#REF!</v>
      </c>
      <c r="O43" s="894"/>
    </row>
    <row r="44" ht="17.399999999999999" customHeight="1">
      <c r="A44" s="892"/>
      <c r="B44" s="895" t="s">
        <v>1198</v>
      </c>
      <c r="C44" s="895"/>
      <c r="D44" s="867" t="e">
        <f>D36+D43</f>
        <v>#REF!</v>
      </c>
      <c r="E44" s="867">
        <f>E36+E43</f>
        <v>0</v>
      </c>
      <c r="F44" s="867" t="e">
        <f>F36+F43</f>
        <v>#REF!</v>
      </c>
      <c r="G44" s="867" t="e">
        <f>G36+G43</f>
        <v>#REF!</v>
      </c>
      <c r="H44" s="867" t="e">
        <f t="shared" si="65"/>
        <v>#REF!</v>
      </c>
      <c r="I44" s="831" t="e">
        <f>H44*0.99521+H53-495000</f>
        <v>#REF!</v>
      </c>
      <c r="J44" s="845"/>
      <c r="M44" s="893" t="e">
        <f>SUM(H50:H54)-H56</f>
        <v>#REF!</v>
      </c>
      <c r="O44" s="894"/>
    </row>
    <row r="45" ht="12" customHeight="1">
      <c r="A45" s="833"/>
      <c r="B45" s="870"/>
      <c r="D45" s="864"/>
      <c r="E45" s="864"/>
      <c r="F45" s="864"/>
      <c r="G45" s="864"/>
      <c r="H45" s="864"/>
      <c r="M45" s="893" t="e">
        <f>SUM(H56:H58)-H59</f>
        <v>#REF!</v>
      </c>
      <c r="N45" s="896"/>
      <c r="O45" s="897"/>
    </row>
    <row r="46" ht="18" customHeight="1">
      <c r="A46" s="833"/>
      <c r="B46" s="870"/>
      <c r="C46" s="860" t="s">
        <v>1199</v>
      </c>
      <c r="D46" s="864"/>
      <c r="E46" s="864"/>
      <c r="F46" s="864"/>
      <c r="G46" s="864"/>
      <c r="H46" s="864"/>
    </row>
    <row r="47" s="883" customFormat="1" ht="39.75" customHeight="1">
      <c r="A47" s="833">
        <v>6</v>
      </c>
      <c r="B47" s="881" t="s">
        <v>1274</v>
      </c>
      <c r="C47" s="863" t="s">
        <v>1275</v>
      </c>
      <c r="D47" s="864"/>
      <c r="E47" s="864"/>
      <c r="F47" s="864"/>
      <c r="G47" s="864" t="e">
        <f>ROUND((H44+H55)*0.0393,2)</f>
        <v>#REF!</v>
      </c>
      <c r="H47" s="864" t="e">
        <f t="shared" si="65"/>
        <v>#REF!</v>
      </c>
    </row>
    <row r="48" s="883" customFormat="1" ht="39.75" customHeight="1">
      <c r="A48" s="833">
        <v>7</v>
      </c>
      <c r="B48" s="881" t="s">
        <v>1202</v>
      </c>
      <c r="C48" s="863" t="s">
        <v>1203</v>
      </c>
      <c r="D48" s="864"/>
      <c r="E48" s="864"/>
      <c r="F48" s="864"/>
      <c r="G48" s="864" t="e">
        <f>H44*0.0214</f>
        <v>#REF!</v>
      </c>
      <c r="H48" s="865" t="e">
        <f>G48</f>
        <v>#REF!</v>
      </c>
    </row>
    <row r="49" ht="17.399999999999999" customHeight="1">
      <c r="A49" s="892"/>
      <c r="B49" s="866" t="s">
        <v>1204</v>
      </c>
      <c r="C49" s="866"/>
      <c r="D49" s="867"/>
      <c r="E49" s="867"/>
      <c r="F49" s="867"/>
      <c r="G49" s="867" t="e">
        <f>G47+G48</f>
        <v>#REF!</v>
      </c>
      <c r="H49" s="867" t="e">
        <f t="shared" ref="H49:H53" si="66">SUM(D49:G49)</f>
        <v>#REF!</v>
      </c>
    </row>
    <row r="50" ht="17.399999999999999" customHeight="1">
      <c r="A50" s="892"/>
      <c r="B50" s="895" t="s">
        <v>1205</v>
      </c>
      <c r="C50" s="895"/>
      <c r="D50" s="867" t="e">
        <f>D44+D49</f>
        <v>#REF!</v>
      </c>
      <c r="E50" s="867">
        <f>E44+E49</f>
        <v>0</v>
      </c>
      <c r="F50" s="867" t="e">
        <f>F44+F49</f>
        <v>#REF!</v>
      </c>
      <c r="G50" s="867" t="e">
        <f>G44+G49</f>
        <v>#REF!</v>
      </c>
      <c r="H50" s="867" t="e">
        <f t="shared" si="66"/>
        <v>#REF!</v>
      </c>
      <c r="I50" s="845"/>
    </row>
    <row r="51" ht="11.4" customHeight="1">
      <c r="A51" s="833"/>
      <c r="B51" s="870"/>
      <c r="D51" s="864"/>
      <c r="E51" s="864"/>
      <c r="F51" s="864"/>
      <c r="G51" s="864"/>
      <c r="H51" s="864"/>
    </row>
    <row r="52" ht="18" customHeight="1">
      <c r="A52" s="833"/>
      <c r="B52" s="870"/>
      <c r="C52" s="860" t="s">
        <v>1206</v>
      </c>
      <c r="D52" s="864"/>
      <c r="E52" s="864"/>
      <c r="F52" s="864"/>
      <c r="G52" s="864"/>
      <c r="H52" s="864"/>
    </row>
    <row r="53" ht="37.5" customHeight="1">
      <c r="A53" s="833">
        <v>8</v>
      </c>
      <c r="B53" s="881" t="str">
        <f>'ССР-тек'!B55</f>
        <v>12-01-01</v>
      </c>
      <c r="C53" s="863" t="s">
        <v>1208</v>
      </c>
      <c r="D53" s="864"/>
      <c r="E53" s="864"/>
      <c r="F53" s="864"/>
      <c r="G53" s="898">
        <f t="shared" ref="G53:G54" si="67">0</f>
        <v>0</v>
      </c>
      <c r="H53" s="864">
        <f t="shared" si="66"/>
        <v>0</v>
      </c>
      <c r="J53" s="831" t="s">
        <v>1284</v>
      </c>
      <c r="K53" s="845">
        <f>'Акт на ПИР'!AF37</f>
        <v>76045.860000000001</v>
      </c>
    </row>
    <row r="54" s="883" customFormat="1">
      <c r="A54" s="833">
        <v>5</v>
      </c>
      <c r="B54" s="862" t="s">
        <v>1277</v>
      </c>
      <c r="C54" s="863" t="str">
        <f>'ССР-тек'!C56</f>
        <v xml:space="preserve">Инженерно-геодезические изыскания</v>
      </c>
      <c r="D54" s="864"/>
      <c r="E54" s="864"/>
      <c r="F54" s="864"/>
      <c r="G54" s="864">
        <f t="shared" si="67"/>
        <v>0</v>
      </c>
      <c r="H54" s="865">
        <f>G54</f>
        <v>0</v>
      </c>
    </row>
    <row r="55" ht="17.399999999999999" customHeight="1">
      <c r="A55" s="892"/>
      <c r="B55" s="866" t="s">
        <v>1209</v>
      </c>
      <c r="C55" s="866"/>
      <c r="D55" s="867"/>
      <c r="E55" s="867"/>
      <c r="F55" s="867"/>
      <c r="G55" s="867">
        <f>G54+G53</f>
        <v>0</v>
      </c>
      <c r="H55" s="867">
        <f t="shared" ref="H55:H59" si="68">SUM(D55:G55)</f>
        <v>0</v>
      </c>
      <c r="I55" s="831">
        <f>ROUND((H55*0.99637),2)</f>
        <v>0</v>
      </c>
      <c r="J55" s="831">
        <v>0</v>
      </c>
    </row>
    <row r="56" ht="17.399999999999999" customHeight="1">
      <c r="A56" s="892"/>
      <c r="B56" s="866" t="s">
        <v>1210</v>
      </c>
      <c r="C56" s="866"/>
      <c r="D56" s="867" t="e">
        <f>D44</f>
        <v>#REF!</v>
      </c>
      <c r="E56" s="867">
        <f>E44</f>
        <v>0</v>
      </c>
      <c r="F56" s="867" t="e">
        <f>F44</f>
        <v>#REF!</v>
      </c>
      <c r="G56" s="867" t="e">
        <f>G50+G55</f>
        <v>#REF!</v>
      </c>
      <c r="H56" s="867" t="e">
        <f t="shared" si="68"/>
        <v>#REF!</v>
      </c>
    </row>
    <row r="57" s="883" customFormat="1" ht="26.399999999999999" customHeight="1">
      <c r="A57" s="833">
        <v>9</v>
      </c>
      <c r="B57" s="881" t="s">
        <v>1211</v>
      </c>
      <c r="C57" s="863" t="s">
        <v>1212</v>
      </c>
      <c r="D57" s="864" t="e">
        <f>ROUND(D56*0.03,2)</f>
        <v>#REF!</v>
      </c>
      <c r="E57" s="864">
        <f>ROUND(E56*0.03,2)</f>
        <v>0</v>
      </c>
      <c r="F57" s="864" t="e">
        <f>ROUND(F56*0.03,2)</f>
        <v>#REF!</v>
      </c>
      <c r="G57" s="864" t="e">
        <f>ROUND(G56*0.03,2)</f>
        <v>#REF!</v>
      </c>
      <c r="H57" s="864" t="e">
        <f t="shared" si="68"/>
        <v>#REF!</v>
      </c>
    </row>
    <row r="58" ht="11.4" customHeight="1">
      <c r="A58" s="833"/>
      <c r="D58" s="864"/>
      <c r="E58" s="864"/>
      <c r="F58" s="864"/>
      <c r="G58" s="864"/>
      <c r="H58" s="865"/>
    </row>
    <row r="59" s="901" customFormat="1" ht="27" customHeight="1">
      <c r="A59" s="902"/>
      <c r="B59" s="903" t="str">
        <f>'ССР-тек'!B61:C61</f>
        <v xml:space="preserve">Итого по сводному сметному расчету в ценах на март 2026 г</v>
      </c>
      <c r="C59" s="903"/>
      <c r="D59" s="904" t="e">
        <f>D56+D57</f>
        <v>#REF!</v>
      </c>
      <c r="E59" s="904">
        <f>E56+E57</f>
        <v>0</v>
      </c>
      <c r="F59" s="904" t="e">
        <f>F56+F57</f>
        <v>#REF!</v>
      </c>
      <c r="G59" s="904" t="e">
        <f>G56+G57</f>
        <v>#REF!</v>
      </c>
      <c r="H59" s="904" t="e">
        <f t="shared" si="68"/>
        <v>#REF!</v>
      </c>
    </row>
    <row r="60" ht="18.600000000000001" customHeight="1">
      <c r="C60" s="905"/>
    </row>
    <row r="61" ht="14.4" customHeight="1">
      <c r="A61" s="906" t="s">
        <v>1214</v>
      </c>
      <c r="B61" s="906"/>
      <c r="C61" s="906"/>
      <c r="D61" s="836" t="s">
        <v>1215</v>
      </c>
      <c r="E61" s="836"/>
      <c r="F61" s="907" t="s">
        <v>1216</v>
      </c>
      <c r="G61" s="907"/>
      <c r="H61" s="907"/>
    </row>
    <row r="62" ht="13.949999999999999" customHeight="1">
      <c r="C62" s="908"/>
      <c r="D62" s="909" t="s">
        <v>1217</v>
      </c>
      <c r="E62" s="909"/>
      <c r="F62" s="910" t="s">
        <v>1218</v>
      </c>
      <c r="G62" s="910"/>
      <c r="H62" s="910"/>
    </row>
    <row r="63" ht="16.199999999999999" customHeight="1">
      <c r="A63" s="911"/>
      <c r="B63" s="911"/>
      <c r="C63" s="911"/>
      <c r="D63" s="911"/>
      <c r="E63" s="911"/>
      <c r="F63" s="911"/>
      <c r="G63" s="911"/>
      <c r="H63" s="911"/>
    </row>
    <row r="64" ht="14.4" customHeight="1">
      <c r="A64" s="906" t="s">
        <v>1219</v>
      </c>
      <c r="B64" s="906"/>
      <c r="C64" s="906"/>
      <c r="D64" s="836" t="s">
        <v>1215</v>
      </c>
      <c r="E64" s="836"/>
      <c r="F64" s="907" t="s">
        <v>1220</v>
      </c>
      <c r="G64" s="907"/>
      <c r="H64" s="907"/>
    </row>
    <row r="65" ht="13.949999999999999" customHeight="1">
      <c r="C65" s="908"/>
      <c r="D65" s="909" t="s">
        <v>1217</v>
      </c>
      <c r="E65" s="909"/>
      <c r="F65" s="910" t="s">
        <v>1218</v>
      </c>
      <c r="G65" s="910"/>
      <c r="H65" s="910"/>
    </row>
    <row r="66" ht="16.199999999999999" customHeight="1">
      <c r="A66" s="853"/>
      <c r="B66" s="853"/>
    </row>
    <row r="67" ht="14.4" customHeight="1">
      <c r="A67" s="853" t="s">
        <v>1221</v>
      </c>
      <c r="B67" s="853"/>
      <c r="C67" s="912"/>
      <c r="D67" s="836" t="s">
        <v>1215</v>
      </c>
      <c r="E67" s="836"/>
      <c r="F67" s="913"/>
      <c r="G67" s="913"/>
      <c r="H67" s="913"/>
    </row>
    <row r="68" ht="13.949999999999999" customHeight="1">
      <c r="C68" s="908" t="s">
        <v>1222</v>
      </c>
      <c r="D68" s="909" t="s">
        <v>1217</v>
      </c>
      <c r="E68" s="909"/>
      <c r="F68" s="910" t="s">
        <v>1218</v>
      </c>
      <c r="G68" s="910"/>
      <c r="H68" s="910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30:M30"/>
    <mergeCell ref="B59:C59"/>
    <mergeCell ref="A61:C61"/>
    <mergeCell ref="F61:H61"/>
    <mergeCell ref="D62:E62"/>
    <mergeCell ref="F62:H62"/>
    <mergeCell ref="A63:B63"/>
    <mergeCell ref="A64:C64"/>
    <mergeCell ref="F64:H64"/>
    <mergeCell ref="D65:E65"/>
    <mergeCell ref="F65:H65"/>
    <mergeCell ref="A67:B67"/>
    <mergeCell ref="F67:H67"/>
    <mergeCell ref="D68:E68"/>
    <mergeCell ref="F68:H68"/>
  </mergeCells>
  <printOptions headings="0" gridLines="0"/>
  <pageMargins left="0.25" right="0.19685039370078738" top="0.15748031496062992" bottom="0.15748031496062992" header="0.15748031496062992" footer="0.15748031496062992"/>
  <pageSetup paperSize="9" scale="74" fitToWidth="1" fitToHeight="1" pageOrder="downThenOver" orientation="portrait" usePrinterDefaults="1" blackAndWhite="0" draft="0" cellComments="none" useFirstPageNumber="0" errors="displayed" horizontalDpi="2147483648" verticalDpi="600" copies="1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P10" activeCellId="0" sqref="AP10"/>
    </sheetView>
  </sheetViews>
  <sheetFormatPr defaultColWidth="3" defaultRowHeight="12.75"/>
  <cols>
    <col customWidth="1" min="1" max="9" style="1085" width="2.33203125"/>
    <col customWidth="1" min="10" max="22" style="1086" width="2.33203125"/>
    <col customWidth="1" min="23" max="26" style="1084" width="2.33203125"/>
    <col customWidth="1" min="27" max="27" style="1084" width="4.6640625"/>
    <col customWidth="1" min="28" max="31" style="1084" width="1.5546875"/>
    <col customWidth="1" min="32" max="37" style="1084" width="2.33203125"/>
    <col customWidth="1" min="38" max="38" style="1084" width="2.6640625"/>
    <col customWidth="1" min="39" max="39" style="1084" width="4.44140625"/>
    <col customWidth="1" min="40" max="41" style="1084" width="2.33203125"/>
    <col customWidth="1" min="42" max="42" style="1084" width="76.33203125"/>
    <col customWidth="1" min="43" max="48" style="1084" width="2.33203125"/>
    <col customWidth="1" min="49" max="54" style="1084" width="2.5546875"/>
    <col min="55" max="16384" style="1084" width="3"/>
  </cols>
  <sheetData>
    <row r="1" ht="16.949999999999999" customHeight="1">
      <c r="A1" s="1087" t="s">
        <v>1505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  <c r="M1" s="1087"/>
      <c r="N1" s="1087"/>
      <c r="O1" s="1087"/>
      <c r="P1" s="1087"/>
      <c r="Q1" s="1087"/>
      <c r="R1" s="1087"/>
      <c r="S1" s="1087"/>
      <c r="T1" s="1088"/>
      <c r="U1" s="1087" t="s">
        <v>2031</v>
      </c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8"/>
      <c r="BQ1" s="1087" t="s">
        <v>1505</v>
      </c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</row>
    <row r="2" ht="30" customHeight="1">
      <c r="A2" s="1087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4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</row>
    <row r="3" ht="6" customHeight="1">
      <c r="A3" s="1087"/>
      <c r="B3" s="1087"/>
      <c r="C3" s="1087"/>
      <c r="D3" s="1087"/>
      <c r="E3" s="1087"/>
      <c r="F3" s="1087"/>
      <c r="G3" s="1087"/>
      <c r="H3" s="1087"/>
      <c r="I3" s="1087"/>
      <c r="J3" s="1087"/>
      <c r="K3" s="1087"/>
      <c r="L3" s="1087"/>
      <c r="M3" s="1087"/>
      <c r="N3" s="1087"/>
      <c r="O3" s="1087"/>
      <c r="P3" s="1087"/>
      <c r="Q3" s="1087"/>
      <c r="R3" s="1087"/>
      <c r="S3" s="1087"/>
      <c r="T3" s="1089"/>
      <c r="U3" s="1087"/>
      <c r="V3" s="1087"/>
      <c r="W3" s="1087"/>
      <c r="X3" s="1087"/>
      <c r="Y3" s="1087"/>
      <c r="Z3" s="1087"/>
      <c r="AA3" s="1087"/>
      <c r="AB3" s="1087"/>
      <c r="AC3" s="1087"/>
      <c r="AD3" s="1087"/>
      <c r="AE3" s="1087"/>
      <c r="AF3" s="1087"/>
      <c r="AG3" s="1087"/>
      <c r="AH3" s="1087"/>
      <c r="AI3" s="1087"/>
      <c r="AJ3" s="1087"/>
      <c r="AK3" s="1087"/>
      <c r="AL3" s="1087"/>
      <c r="AM3" s="1087"/>
      <c r="AW3" s="1087"/>
      <c r="AX3" s="1087"/>
      <c r="AY3" s="1087"/>
      <c r="AZ3" s="1087"/>
      <c r="BA3" s="1087"/>
      <c r="BB3" s="1087"/>
      <c r="BC3" s="1087"/>
      <c r="BD3" s="1087"/>
      <c r="BE3" s="1087"/>
      <c r="BF3" s="1087"/>
      <c r="BG3" s="1087"/>
      <c r="BH3" s="1087"/>
      <c r="BI3" s="1087"/>
      <c r="BJ3" s="1087"/>
      <c r="BK3" s="1087"/>
      <c r="BL3" s="1087"/>
      <c r="BM3" s="1087"/>
      <c r="BN3" s="1087"/>
      <c r="BO3" s="1087"/>
      <c r="BP3" s="1089"/>
      <c r="BQ3" s="1087"/>
      <c r="BR3" s="1087"/>
      <c r="BS3" s="1087"/>
      <c r="BT3" s="1087"/>
      <c r="BU3" s="1087"/>
      <c r="BV3" s="1087"/>
      <c r="BW3" s="1087"/>
      <c r="BX3" s="1087"/>
      <c r="BY3" s="1087"/>
      <c r="BZ3" s="1087"/>
      <c r="CA3" s="1087"/>
      <c r="CB3" s="1087"/>
      <c r="CC3" s="1087"/>
      <c r="CD3" s="1087"/>
      <c r="CE3" s="1087"/>
      <c r="CF3" s="1087"/>
      <c r="CG3" s="1087"/>
      <c r="CH3" s="1087"/>
      <c r="CI3" s="1087"/>
    </row>
    <row r="4" ht="16.949999999999999" customHeight="1">
      <c r="A4" s="828" t="s">
        <v>1507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1089"/>
      <c r="U4" s="828" t="s">
        <v>1803</v>
      </c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1089"/>
      <c r="BQ4" s="828" t="s">
        <v>1507</v>
      </c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</row>
    <row r="5" ht="16.5" customHeight="1">
      <c r="A5" s="828"/>
      <c r="B5" s="828"/>
      <c r="C5" s="828"/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1089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1089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</row>
    <row r="6" ht="16.949999999999999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1089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  <c r="AW6" s="828"/>
      <c r="AX6" s="828"/>
      <c r="AY6" s="828"/>
      <c r="AZ6" s="828"/>
      <c r="BA6" s="828"/>
      <c r="BB6" s="828"/>
      <c r="BC6" s="828"/>
      <c r="BD6" s="828"/>
      <c r="BE6" s="828"/>
      <c r="BF6" s="828"/>
      <c r="BG6" s="828"/>
      <c r="BH6" s="828"/>
      <c r="BI6" s="828"/>
      <c r="BJ6" s="828"/>
      <c r="BK6" s="828"/>
      <c r="BL6" s="828"/>
      <c r="BM6" s="828"/>
      <c r="BN6" s="828"/>
      <c r="BO6" s="828"/>
      <c r="BP6" s="1089"/>
      <c r="BQ6" s="828"/>
      <c r="BR6" s="828"/>
      <c r="BS6" s="828"/>
      <c r="BT6" s="828"/>
      <c r="BU6" s="828"/>
      <c r="BV6" s="828"/>
      <c r="BW6" s="828"/>
      <c r="BX6" s="828"/>
      <c r="BY6" s="828"/>
      <c r="BZ6" s="828"/>
      <c r="CA6" s="828"/>
      <c r="CB6" s="828"/>
      <c r="CC6" s="828"/>
      <c r="CD6" s="828"/>
      <c r="CE6" s="828"/>
      <c r="CF6" s="828"/>
      <c r="CG6" s="828"/>
      <c r="CH6" s="828"/>
      <c r="CI6" s="828"/>
    </row>
    <row r="7" ht="16.949999999999999" customHeight="1">
      <c r="A7" s="828" t="s">
        <v>1508</v>
      </c>
      <c r="B7" s="828"/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8"/>
      <c r="T7" s="1089"/>
      <c r="U7" s="828" t="s">
        <v>1600</v>
      </c>
      <c r="V7" s="828"/>
      <c r="W7" s="828"/>
      <c r="X7" s="828"/>
      <c r="Y7" s="828"/>
      <c r="Z7" s="828"/>
      <c r="AA7" s="828"/>
      <c r="AB7" s="828"/>
      <c r="AC7" s="828"/>
      <c r="AD7" s="828"/>
      <c r="AE7" s="828"/>
      <c r="AF7" s="828"/>
      <c r="AG7" s="828"/>
      <c r="AH7" s="828"/>
      <c r="AI7" s="828"/>
      <c r="AJ7" s="828"/>
      <c r="AK7" s="828"/>
      <c r="AL7" s="828"/>
      <c r="AM7" s="828"/>
      <c r="AW7" s="828"/>
      <c r="AX7" s="828"/>
      <c r="AY7" s="828"/>
      <c r="AZ7" s="828"/>
      <c r="BA7" s="828"/>
      <c r="BB7" s="828"/>
      <c r="BC7" s="828"/>
      <c r="BD7" s="828"/>
      <c r="BE7" s="828"/>
      <c r="BF7" s="828"/>
      <c r="BG7" s="828"/>
      <c r="BH7" s="828"/>
      <c r="BI7" s="828"/>
      <c r="BJ7" s="828"/>
      <c r="BK7" s="828"/>
      <c r="BL7" s="828"/>
      <c r="BM7" s="828"/>
      <c r="BN7" s="828"/>
      <c r="BO7" s="828"/>
      <c r="BP7" s="1089"/>
      <c r="BQ7" s="828" t="s">
        <v>1509</v>
      </c>
      <c r="BR7" s="828"/>
      <c r="BS7" s="828"/>
      <c r="BT7" s="828"/>
      <c r="BU7" s="828"/>
      <c r="BV7" s="828"/>
      <c r="BW7" s="828"/>
      <c r="BX7" s="828"/>
      <c r="BY7" s="828"/>
      <c r="BZ7" s="828"/>
      <c r="CA7" s="828"/>
      <c r="CB7" s="828"/>
      <c r="CC7" s="828"/>
      <c r="CD7" s="828"/>
      <c r="CE7" s="828"/>
      <c r="CF7" s="828"/>
      <c r="CG7" s="828"/>
      <c r="CH7" s="828"/>
      <c r="CI7" s="828"/>
    </row>
    <row r="8" ht="16.949999999999999" customHeight="1">
      <c r="A8" s="828"/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8"/>
      <c r="T8" s="1089"/>
      <c r="U8" s="828"/>
      <c r="V8" s="828"/>
      <c r="W8" s="828"/>
      <c r="X8" s="828"/>
      <c r="Y8" s="828"/>
      <c r="Z8" s="828"/>
      <c r="AA8" s="828"/>
      <c r="AB8" s="828"/>
      <c r="AC8" s="828"/>
      <c r="AD8" s="828"/>
      <c r="AE8" s="828"/>
      <c r="AF8" s="828"/>
      <c r="AG8" s="828"/>
      <c r="AH8" s="828"/>
      <c r="AI8" s="828"/>
      <c r="AJ8" s="828"/>
      <c r="AK8" s="828"/>
      <c r="AL8" s="828"/>
      <c r="AM8" s="828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H8" s="828"/>
      <c r="BI8" s="828"/>
      <c r="BJ8" s="828"/>
      <c r="BK8" s="828"/>
      <c r="BL8" s="828"/>
      <c r="BM8" s="828"/>
      <c r="BN8" s="828"/>
      <c r="BO8" s="828"/>
      <c r="BP8" s="1089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8"/>
      <c r="CD8" s="828"/>
      <c r="CE8" s="828"/>
      <c r="CF8" s="828"/>
      <c r="CG8" s="828"/>
      <c r="CH8" s="828"/>
      <c r="CI8" s="828"/>
    </row>
    <row r="9" ht="16.949999999999999" customHeight="1">
      <c r="A9" s="828" t="s">
        <v>1510</v>
      </c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8"/>
      <c r="P9" s="828"/>
      <c r="Q9" s="828"/>
      <c r="R9" s="828"/>
      <c r="S9" s="828"/>
      <c r="T9" s="1089"/>
      <c r="U9" s="789" t="s">
        <v>1805</v>
      </c>
      <c r="V9" s="789"/>
      <c r="W9" s="789"/>
      <c r="X9" s="789"/>
      <c r="Y9" s="789"/>
      <c r="Z9" s="789"/>
      <c r="AA9" s="789"/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H9" s="828"/>
      <c r="BI9" s="828"/>
      <c r="BJ9" s="828"/>
      <c r="BK9" s="828"/>
      <c r="BL9" s="828"/>
      <c r="BM9" s="828"/>
      <c r="BN9" s="828"/>
      <c r="BO9" s="828"/>
      <c r="BP9" s="1089"/>
      <c r="BQ9" s="828" t="s">
        <v>1511</v>
      </c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8"/>
      <c r="CD9" s="828"/>
      <c r="CE9" s="828"/>
      <c r="CF9" s="828"/>
      <c r="CG9" s="828"/>
      <c r="CH9" s="828"/>
      <c r="CI9" s="828"/>
    </row>
    <row r="10" ht="16.949999999999999" customHeight="1">
      <c r="A10" s="828" t="s">
        <v>1512</v>
      </c>
      <c r="B10" s="828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8"/>
      <c r="T10" s="1089"/>
      <c r="U10" s="799" t="s">
        <v>1806</v>
      </c>
      <c r="V10" s="799"/>
      <c r="W10" s="799"/>
      <c r="X10" s="799"/>
      <c r="Y10" s="799"/>
      <c r="Z10" s="799"/>
      <c r="AA10" s="799"/>
      <c r="AB10" s="799"/>
      <c r="AC10" s="799"/>
      <c r="AD10" s="799"/>
      <c r="AE10" s="799"/>
      <c r="AF10" s="799"/>
      <c r="AG10" s="799"/>
      <c r="AH10" s="799"/>
      <c r="AI10" s="799"/>
      <c r="AJ10" s="799"/>
      <c r="AK10" s="799"/>
      <c r="AL10" s="799"/>
      <c r="AM10" s="799"/>
      <c r="AW10" s="828"/>
      <c r="AX10" s="828"/>
      <c r="AY10" s="828"/>
      <c r="AZ10" s="828"/>
      <c r="BA10" s="828"/>
      <c r="BB10" s="828"/>
      <c r="BC10" s="828"/>
      <c r="BD10" s="828"/>
      <c r="BE10" s="828"/>
      <c r="BF10" s="828"/>
      <c r="BG10" s="828"/>
      <c r="BH10" s="828"/>
      <c r="BI10" s="828"/>
      <c r="BJ10" s="828"/>
      <c r="BK10" s="828"/>
      <c r="BL10" s="828"/>
      <c r="BM10" s="828"/>
      <c r="BN10" s="828"/>
      <c r="BO10" s="828"/>
      <c r="BP10" s="1089"/>
      <c r="BQ10" s="828" t="s">
        <v>1513</v>
      </c>
      <c r="BR10" s="828"/>
      <c r="BS10" s="828"/>
      <c r="BT10" s="828"/>
      <c r="BU10" s="828"/>
      <c r="BV10" s="828"/>
      <c r="BW10" s="828"/>
      <c r="BX10" s="828"/>
      <c r="BY10" s="828"/>
      <c r="BZ10" s="828"/>
      <c r="CA10" s="828"/>
      <c r="CB10" s="828"/>
      <c r="CC10" s="828"/>
      <c r="CD10" s="828"/>
      <c r="CE10" s="828"/>
      <c r="CF10" s="828"/>
      <c r="CG10" s="828"/>
      <c r="CH10" s="828"/>
      <c r="CI10" s="828"/>
    </row>
    <row r="11" ht="16.949999999999999" customHeight="1">
      <c r="A11" s="828" t="s">
        <v>1514</v>
      </c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8"/>
      <c r="T11" s="1089"/>
      <c r="U11" s="799" t="s">
        <v>1807</v>
      </c>
      <c r="V11" s="799"/>
      <c r="W11" s="799"/>
      <c r="X11" s="799"/>
      <c r="Y11" s="799"/>
      <c r="Z11" s="799"/>
      <c r="AA11" s="799"/>
      <c r="AB11" s="799"/>
      <c r="AC11" s="799"/>
      <c r="AD11" s="799"/>
      <c r="AE11" s="799"/>
      <c r="AF11" s="799"/>
      <c r="AG11" s="799"/>
      <c r="AH11" s="799"/>
      <c r="AI11" s="799"/>
      <c r="AJ11" s="799"/>
      <c r="AK11" s="799"/>
      <c r="AL11" s="799"/>
      <c r="AM11" s="799"/>
      <c r="AW11" s="828"/>
      <c r="AX11" s="828"/>
      <c r="AY11" s="828"/>
      <c r="AZ11" s="828"/>
      <c r="BA11" s="828"/>
      <c r="BB11" s="828"/>
      <c r="BC11" s="828"/>
      <c r="BD11" s="828"/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1089"/>
      <c r="BQ11" s="828" t="s">
        <v>1514</v>
      </c>
      <c r="BR11" s="828"/>
      <c r="BS11" s="828"/>
      <c r="BT11" s="828"/>
      <c r="BU11" s="828"/>
      <c r="BV11" s="828"/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</row>
    <row r="12" ht="16.949999999999999" customHeight="1">
      <c r="A12" s="828" t="s">
        <v>1515</v>
      </c>
      <c r="B12" s="828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8"/>
      <c r="T12" s="1089"/>
      <c r="U12" s="789" t="s">
        <v>1809</v>
      </c>
      <c r="AW12" s="828"/>
      <c r="AX12" s="828"/>
      <c r="AY12" s="828"/>
      <c r="AZ12" s="828"/>
      <c r="BA12" s="828"/>
      <c r="BB12" s="828"/>
      <c r="BC12" s="828"/>
      <c r="BD12" s="828"/>
      <c r="BE12" s="828"/>
      <c r="BF12" s="828"/>
      <c r="BG12" s="828"/>
      <c r="BH12" s="828"/>
      <c r="BI12" s="828"/>
      <c r="BJ12" s="828"/>
      <c r="BK12" s="828"/>
      <c r="BL12" s="828"/>
      <c r="BM12" s="828"/>
      <c r="BN12" s="828"/>
      <c r="BO12" s="828"/>
      <c r="BP12" s="1089"/>
      <c r="BQ12" s="828" t="s">
        <v>1515</v>
      </c>
      <c r="BR12" s="828"/>
      <c r="BS12" s="828"/>
      <c r="BT12" s="828"/>
      <c r="BU12" s="828"/>
      <c r="BV12" s="828"/>
      <c r="BW12" s="828"/>
      <c r="BX12" s="828"/>
      <c r="BY12" s="828"/>
      <c r="BZ12" s="828"/>
      <c r="CA12" s="828"/>
      <c r="CB12" s="828"/>
      <c r="CC12" s="828"/>
      <c r="CD12" s="828"/>
      <c r="CE12" s="828"/>
      <c r="CF12" s="828"/>
      <c r="CG12" s="828"/>
      <c r="CH12" s="828"/>
      <c r="CI12" s="828"/>
    </row>
    <row r="13" ht="16.949999999999999" customHeight="1">
      <c r="A13" s="828"/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U13" s="1110" t="s">
        <v>1606</v>
      </c>
      <c r="V13" s="1110"/>
      <c r="W13" s="1110"/>
      <c r="X13" s="1110"/>
      <c r="Y13" s="1110"/>
      <c r="Z13" s="1110"/>
      <c r="AA13" s="1110"/>
      <c r="AB13" s="1110"/>
      <c r="AC13" s="1110"/>
      <c r="AD13" s="1110"/>
      <c r="AE13" s="1110"/>
      <c r="AF13" s="789"/>
      <c r="AG13" s="789"/>
      <c r="AH13" s="789"/>
      <c r="AI13" s="789"/>
      <c r="AJ13" s="789"/>
      <c r="AK13" s="789"/>
      <c r="AL13" s="789"/>
      <c r="AM13" s="789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P13" s="1086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</row>
    <row r="14" ht="16.949999999999999" customHeight="1">
      <c r="A14" s="828" t="s">
        <v>1516</v>
      </c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8"/>
      <c r="Q14" s="828"/>
      <c r="R14" s="828"/>
      <c r="S14" s="828"/>
      <c r="U14" s="799" t="s">
        <v>2032</v>
      </c>
      <c r="V14" s="799"/>
      <c r="W14" s="799"/>
      <c r="X14" s="799"/>
      <c r="Y14" s="799"/>
      <c r="Z14" s="799"/>
      <c r="AA14" s="799"/>
      <c r="AB14" s="799"/>
      <c r="AC14" s="799"/>
      <c r="AD14" s="799"/>
      <c r="AE14" s="799"/>
      <c r="AF14" s="799"/>
      <c r="AG14" s="799"/>
      <c r="AH14" s="799"/>
      <c r="AI14" s="799"/>
      <c r="AJ14" s="799"/>
      <c r="AK14" s="799"/>
      <c r="AL14" s="799"/>
      <c r="AM14" s="799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  <c r="BH14" s="828"/>
      <c r="BI14" s="828"/>
      <c r="BJ14" s="828"/>
      <c r="BK14" s="828"/>
      <c r="BL14" s="828"/>
      <c r="BM14" s="828"/>
      <c r="BN14" s="828"/>
      <c r="BO14" s="828"/>
      <c r="BP14" s="1086"/>
      <c r="BQ14" s="828" t="s">
        <v>1516</v>
      </c>
      <c r="BR14" s="828"/>
      <c r="BS14" s="828"/>
      <c r="BT14" s="828"/>
      <c r="BU14" s="828"/>
      <c r="BV14" s="828"/>
      <c r="BW14" s="828"/>
      <c r="BX14" s="828"/>
      <c r="BY14" s="828"/>
      <c r="BZ14" s="828"/>
      <c r="CA14" s="828"/>
      <c r="CB14" s="828"/>
      <c r="CC14" s="828"/>
      <c r="CD14" s="828"/>
      <c r="CE14" s="828"/>
      <c r="CF14" s="828"/>
      <c r="CG14" s="828"/>
      <c r="CH14" s="828"/>
      <c r="CI14" s="828"/>
    </row>
    <row r="15" ht="16.949999999999999" customHeight="1">
      <c r="A15" s="828" t="s">
        <v>1517</v>
      </c>
      <c r="B15" s="828"/>
      <c r="C15" s="828"/>
      <c r="D15" s="828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1089"/>
      <c r="AW15" s="828"/>
      <c r="AX15" s="828"/>
      <c r="AY15" s="828"/>
      <c r="AZ15" s="828"/>
      <c r="BA15" s="828"/>
      <c r="BB15" s="828"/>
      <c r="BC15" s="828"/>
      <c r="BD15" s="828"/>
      <c r="BE15" s="828"/>
      <c r="BF15" s="828"/>
      <c r="BG15" s="828"/>
      <c r="BH15" s="828"/>
      <c r="BI15" s="828"/>
      <c r="BJ15" s="828"/>
      <c r="BK15" s="828"/>
      <c r="BL15" s="828"/>
      <c r="BM15" s="828"/>
      <c r="BN15" s="828"/>
      <c r="BO15" s="828"/>
      <c r="BP15" s="1089"/>
      <c r="BQ15" s="828" t="s">
        <v>1517</v>
      </c>
      <c r="BR15" s="828"/>
      <c r="BS15" s="828"/>
      <c r="BT15" s="828"/>
      <c r="BU15" s="828"/>
      <c r="BV15" s="828"/>
      <c r="BW15" s="828"/>
      <c r="BX15" s="828"/>
      <c r="BY15" s="828"/>
      <c r="BZ15" s="828"/>
      <c r="CA15" s="828"/>
      <c r="CB15" s="828"/>
      <c r="CC15" s="828"/>
      <c r="CD15" s="828"/>
      <c r="CE15" s="828"/>
      <c r="CF15" s="828"/>
      <c r="CG15" s="828"/>
      <c r="CH15" s="828"/>
      <c r="CI15" s="828"/>
    </row>
    <row r="16" ht="16.949999999999999" customHeight="1">
      <c r="A16" s="828" t="s">
        <v>1518</v>
      </c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1089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1089"/>
      <c r="BQ16" s="828" t="s">
        <v>1518</v>
      </c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</row>
    <row r="17" s="1090" customFormat="1" ht="16.949999999999999" customHeight="1">
      <c r="A17" s="799"/>
      <c r="B17" s="799"/>
      <c r="C17" s="799"/>
      <c r="D17" s="799"/>
      <c r="E17" s="799"/>
      <c r="F17" s="799"/>
      <c r="G17" s="799"/>
      <c r="H17" s="799"/>
      <c r="I17" s="799"/>
      <c r="J17" s="799"/>
      <c r="K17" s="799"/>
      <c r="L17" s="799"/>
      <c r="M17" s="799"/>
      <c r="N17" s="799"/>
      <c r="O17" s="799"/>
      <c r="P17" s="799"/>
      <c r="Q17" s="799"/>
      <c r="R17" s="799"/>
      <c r="S17" s="799"/>
      <c r="T17" s="1092"/>
      <c r="U17" s="799"/>
      <c r="V17" s="799"/>
      <c r="W17" s="799"/>
      <c r="X17" s="799"/>
      <c r="Y17" s="799"/>
      <c r="Z17" s="799"/>
      <c r="AA17" s="799"/>
      <c r="AB17" s="799"/>
      <c r="AC17" s="799"/>
      <c r="AD17" s="799"/>
      <c r="AE17" s="799"/>
      <c r="AF17" s="799"/>
      <c r="AG17" s="799"/>
      <c r="AH17" s="799"/>
      <c r="AI17" s="799"/>
      <c r="AJ17" s="799"/>
      <c r="AK17" s="799"/>
      <c r="AL17" s="799"/>
      <c r="AM17" s="799"/>
    </row>
    <row r="18" ht="12" customHeight="1">
      <c r="A18" s="1263"/>
      <c r="B18" s="1263"/>
      <c r="C18" s="1263"/>
      <c r="D18" s="1263"/>
      <c r="E18" s="1263"/>
      <c r="F18" s="1263"/>
      <c r="G18" s="1263"/>
      <c r="H18" s="1263"/>
      <c r="I18" s="1263"/>
      <c r="J18" s="1263"/>
      <c r="K18" s="1263"/>
      <c r="L18" s="1263"/>
      <c r="M18" s="1263"/>
      <c r="N18" s="1263"/>
      <c r="O18" s="1263"/>
      <c r="P18" s="1263"/>
      <c r="Q18" s="1089"/>
      <c r="R18" s="1089"/>
      <c r="S18" s="1089"/>
      <c r="T18" s="1089"/>
      <c r="U18" s="1089"/>
      <c r="V18" s="1089"/>
    </row>
    <row r="19" ht="16.949999999999999" customHeight="1">
      <c r="A19" s="1093" t="s">
        <v>1574</v>
      </c>
      <c r="B19" s="1093"/>
      <c r="C19" s="1093"/>
      <c r="D19" s="1093"/>
      <c r="E19" s="1093"/>
      <c r="F19" s="1093"/>
      <c r="G19" s="1093"/>
      <c r="H19" s="1093"/>
      <c r="I19" s="1093"/>
      <c r="J19" s="1093"/>
      <c r="K19" s="1093"/>
      <c r="L19" s="1093"/>
      <c r="M19" s="1093"/>
      <c r="N19" s="1093"/>
      <c r="O19" s="1093"/>
      <c r="P19" s="1093"/>
      <c r="Q19" s="1093"/>
      <c r="R19" s="1093"/>
      <c r="S19" s="1093"/>
      <c r="T19" s="1093"/>
      <c r="U19" s="1093"/>
      <c r="V19" s="1093"/>
      <c r="W19" s="1264">
        <v>1</v>
      </c>
      <c r="X19" s="1264"/>
      <c r="Y19" s="1264"/>
      <c r="Z19" s="1265"/>
      <c r="AA19" s="1265"/>
      <c r="AB19" s="1265"/>
      <c r="AC19" s="1265"/>
      <c r="AD19" s="1265"/>
      <c r="AE19" s="1265"/>
      <c r="AF19" s="1265"/>
      <c r="AG19" s="1265"/>
      <c r="AH19" s="1265"/>
      <c r="AI19" s="1265"/>
      <c r="AJ19" s="1265"/>
      <c r="AK19" s="1265"/>
      <c r="AL19" s="1265"/>
      <c r="AM19" s="1265"/>
    </row>
    <row r="20" ht="16.949999999999999" customHeight="1">
      <c r="A20" s="1266" t="s">
        <v>1575</v>
      </c>
      <c r="B20" s="1266"/>
      <c r="C20" s="1266"/>
      <c r="D20" s="1266"/>
      <c r="E20" s="1266"/>
      <c r="F20" s="1266"/>
      <c r="G20" s="1266"/>
      <c r="H20" s="1266"/>
      <c r="I20" s="1266"/>
      <c r="J20" s="1266"/>
      <c r="K20" s="1266"/>
      <c r="L20" s="1266"/>
      <c r="M20" s="1266"/>
      <c r="N20" s="1266"/>
      <c r="O20" s="1266"/>
      <c r="P20" s="1266"/>
      <c r="Q20" s="1266"/>
      <c r="R20" s="1266"/>
      <c r="S20" s="1266"/>
      <c r="T20" s="1266"/>
      <c r="U20" s="1266"/>
      <c r="V20" s="1266"/>
      <c r="W20" s="1266"/>
      <c r="X20" s="1266"/>
      <c r="Y20" s="1266"/>
      <c r="Z20" s="1266"/>
      <c r="AA20" s="1266"/>
      <c r="AB20" s="1266"/>
      <c r="AC20" s="1266"/>
      <c r="AD20" s="1266"/>
      <c r="AE20" s="1266"/>
      <c r="AF20" s="1266"/>
      <c r="AG20" s="1266"/>
      <c r="AH20" s="1266"/>
      <c r="AI20" s="1266"/>
      <c r="AJ20" s="1266"/>
      <c r="AK20" s="1266"/>
      <c r="AL20" s="1266"/>
      <c r="AM20" s="1266"/>
    </row>
    <row r="21" ht="16.949999999999999" customHeight="1">
      <c r="A21" s="786" t="str">
        <f>CONCATENATE("Договор № ",Титул!AG18," от ",Титул!AG19,"г.")</f>
        <v xml:space="preserve">Договор № 14982-Ф от 15.01.2026г.</v>
      </c>
      <c r="B21" s="786"/>
      <c r="C21" s="786"/>
      <c r="D21" s="786"/>
      <c r="E21" s="786"/>
      <c r="F21" s="786"/>
      <c r="G21" s="786"/>
      <c r="H21" s="786"/>
      <c r="I21" s="786"/>
      <c r="J21" s="786"/>
      <c r="K21" s="786"/>
      <c r="L21" s="786"/>
      <c r="M21" s="786"/>
      <c r="N21" s="786"/>
      <c r="O21" s="786"/>
      <c r="P21" s="786"/>
      <c r="Q21" s="786"/>
      <c r="R21" s="786"/>
      <c r="S21" s="786"/>
      <c r="T21" s="786"/>
      <c r="U21" s="786"/>
      <c r="V21" s="786"/>
      <c r="W21" s="786"/>
      <c r="X21" s="786"/>
      <c r="Y21" s="786"/>
      <c r="Z21" s="786"/>
      <c r="AA21" s="786"/>
      <c r="AB21" s="786"/>
      <c r="AC21" s="786"/>
      <c r="AD21" s="786"/>
      <c r="AE21" s="786"/>
      <c r="AF21" s="786"/>
      <c r="AG21" s="786"/>
      <c r="AH21" s="786"/>
      <c r="AI21" s="786"/>
      <c r="AJ21" s="786"/>
      <c r="AK21" s="786"/>
      <c r="AL21" s="786"/>
      <c r="AM21" s="786"/>
    </row>
    <row r="22" ht="16.949999999999999" customHeight="1">
      <c r="A22" s="1267" t="str">
        <f>CONCATENATE("по титулу: «",Титул!AG21,".»")</f>
        <v xml:space="preserve">по титулу: «ПИР, СМР, ПНР, оборудование по титулу: Реконструкция КТП-100 10/0,4 кВ № 270 (замена нв МТП-160 10/0,4 кВ с тр-ром 160 кВА)  ПС Пески № 450, МО, Коломенский р-н, с/о Хорошовский, д. Каменка, д. 30, 50:34:0010203:38.»</v>
      </c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67"/>
      <c r="R22" s="1267"/>
      <c r="S22" s="1267"/>
      <c r="T22" s="1267"/>
      <c r="U22" s="1267"/>
      <c r="V22" s="1267"/>
      <c r="W22" s="1267"/>
      <c r="X22" s="1267"/>
      <c r="Y22" s="1267"/>
      <c r="Z22" s="1267"/>
      <c r="AA22" s="1267"/>
      <c r="AB22" s="1267"/>
      <c r="AC22" s="1267"/>
      <c r="AD22" s="1267"/>
      <c r="AE22" s="1267"/>
      <c r="AF22" s="1267"/>
      <c r="AG22" s="1267"/>
      <c r="AH22" s="1267"/>
      <c r="AI22" s="1267"/>
      <c r="AJ22" s="1267"/>
      <c r="AK22" s="1267"/>
      <c r="AL22" s="1267"/>
      <c r="AM22" s="1267"/>
    </row>
    <row r="23" ht="16.199999999999999" customHeight="1">
      <c r="A23" s="1267"/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67"/>
      <c r="R23" s="1267"/>
      <c r="S23" s="1267"/>
      <c r="T23" s="1267"/>
      <c r="U23" s="1267"/>
      <c r="V23" s="1267"/>
      <c r="W23" s="1267"/>
      <c r="X23" s="1267"/>
      <c r="Y23" s="1267"/>
      <c r="Z23" s="1267"/>
      <c r="AA23" s="1267"/>
      <c r="AB23" s="1267"/>
      <c r="AC23" s="1267"/>
      <c r="AD23" s="1267"/>
      <c r="AE23" s="1267"/>
      <c r="AF23" s="1267"/>
      <c r="AG23" s="1267"/>
      <c r="AH23" s="1267"/>
      <c r="AI23" s="1267"/>
      <c r="AJ23" s="1267"/>
      <c r="AK23" s="1267"/>
      <c r="AL23" s="1267"/>
      <c r="AM23" s="1267"/>
    </row>
    <row r="24" ht="17.399999999999999" customHeight="1">
      <c r="A24" s="1267"/>
      <c r="B24" s="1267"/>
      <c r="C24" s="1267"/>
      <c r="D24" s="1267"/>
      <c r="E24" s="1267"/>
      <c r="F24" s="1267"/>
      <c r="G24" s="1267"/>
      <c r="H24" s="1267"/>
      <c r="I24" s="1267"/>
      <c r="J24" s="1267"/>
      <c r="K24" s="1267"/>
      <c r="L24" s="1267"/>
      <c r="M24" s="1267"/>
      <c r="N24" s="1267"/>
      <c r="O24" s="1267"/>
      <c r="P24" s="1267"/>
      <c r="Q24" s="1267"/>
      <c r="R24" s="1267"/>
      <c r="S24" s="1267"/>
      <c r="T24" s="1267"/>
      <c r="U24" s="1267"/>
      <c r="V24" s="1267"/>
      <c r="W24" s="1267"/>
      <c r="X24" s="1267"/>
      <c r="Y24" s="1267"/>
      <c r="Z24" s="1267"/>
      <c r="AA24" s="1267"/>
      <c r="AB24" s="1267"/>
      <c r="AC24" s="1267"/>
      <c r="AD24" s="1267"/>
      <c r="AE24" s="1267"/>
      <c r="AF24" s="1267"/>
      <c r="AG24" s="1267"/>
      <c r="AH24" s="1267"/>
      <c r="AI24" s="1267"/>
      <c r="AJ24" s="1267"/>
      <c r="AK24" s="1267"/>
      <c r="AL24" s="1267"/>
      <c r="AM24" s="1267"/>
    </row>
    <row r="25" ht="5.25" customHeight="1">
      <c r="A25" s="1089"/>
      <c r="B25" s="1089"/>
      <c r="C25" s="1089"/>
      <c r="D25" s="1089"/>
      <c r="E25" s="1089"/>
      <c r="F25" s="1089"/>
      <c r="G25" s="1089"/>
      <c r="H25" s="1089"/>
      <c r="I25" s="1089"/>
      <c r="J25" s="1089"/>
      <c r="K25" s="1089"/>
      <c r="L25" s="1089"/>
      <c r="M25" s="1089"/>
      <c r="N25" s="1089"/>
      <c r="O25" s="1089"/>
      <c r="P25" s="1089"/>
      <c r="Q25" s="1089"/>
      <c r="R25" s="1089"/>
      <c r="S25" s="1089"/>
      <c r="T25" s="1089"/>
      <c r="U25" s="1089"/>
      <c r="V25" s="1089"/>
    </row>
    <row r="26" s="1268" customFormat="1" ht="27.600000000000001" customHeight="1">
      <c r="A26" s="1269" t="s">
        <v>97</v>
      </c>
      <c r="B26" s="1269"/>
      <c r="C26" s="1269"/>
      <c r="D26" s="1269" t="s">
        <v>1576</v>
      </c>
      <c r="E26" s="1269"/>
      <c r="F26" s="1269"/>
      <c r="G26" s="1269"/>
      <c r="H26" s="1269"/>
      <c r="I26" s="1269"/>
      <c r="J26" s="1269"/>
      <c r="K26" s="1269"/>
      <c r="L26" s="1269"/>
      <c r="M26" s="1269"/>
      <c r="N26" s="1269"/>
      <c r="O26" s="1269"/>
      <c r="P26" s="1269"/>
      <c r="Q26" s="1269"/>
      <c r="R26" s="1269"/>
      <c r="S26" s="1269"/>
      <c r="T26" s="1269"/>
      <c r="U26" s="1269"/>
      <c r="V26" s="1269"/>
      <c r="W26" s="1269"/>
      <c r="X26" s="1269"/>
      <c r="Y26" s="1269"/>
      <c r="Z26" s="1269"/>
      <c r="AA26" s="1269"/>
      <c r="AB26" s="1269" t="s">
        <v>1577</v>
      </c>
      <c r="AC26" s="1269"/>
      <c r="AD26" s="1269"/>
      <c r="AE26" s="1269"/>
      <c r="AF26" s="1269"/>
      <c r="AG26" s="1269"/>
      <c r="AH26" s="1269" t="s">
        <v>1578</v>
      </c>
      <c r="AI26" s="1269"/>
      <c r="AJ26" s="1269"/>
      <c r="AK26" s="1269"/>
      <c r="AL26" s="1269"/>
    </row>
    <row r="27" s="1089" customFormat="1" ht="19.949999999999999" customHeight="1">
      <c r="A27" s="1270"/>
      <c r="B27" s="1270"/>
      <c r="C27" s="1270"/>
      <c r="D27" s="1270" t="s">
        <v>1579</v>
      </c>
      <c r="E27" s="1270"/>
      <c r="F27" s="1270"/>
      <c r="G27" s="1270"/>
      <c r="H27" s="1270"/>
      <c r="I27" s="1270"/>
      <c r="J27" s="1270"/>
      <c r="K27" s="1270"/>
      <c r="L27" s="1270"/>
      <c r="M27" s="1270"/>
      <c r="N27" s="1270"/>
      <c r="O27" s="1270"/>
      <c r="P27" s="1270"/>
      <c r="Q27" s="1270"/>
      <c r="R27" s="1270"/>
      <c r="S27" s="1270"/>
      <c r="T27" s="1270"/>
      <c r="U27" s="1270"/>
      <c r="V27" s="1270"/>
      <c r="W27" s="1270"/>
      <c r="X27" s="1270"/>
      <c r="Y27" s="1270"/>
      <c r="Z27" s="1270"/>
      <c r="AA27" s="1270"/>
      <c r="AB27" s="1271" t="str">
        <f>Титул!AG17</f>
        <v>14584</v>
      </c>
      <c r="AC27" s="1272"/>
      <c r="AD27" s="1272"/>
      <c r="AE27" s="1272"/>
      <c r="AF27" s="1272"/>
      <c r="AG27" s="1272"/>
      <c r="AH27" s="1272"/>
      <c r="AI27" s="1272"/>
      <c r="AJ27" s="1272"/>
      <c r="AK27" s="1272"/>
      <c r="AL27" s="1272"/>
      <c r="AP27" s="1273"/>
    </row>
    <row r="28" s="1089" customFormat="1" ht="19.949999999999999" customHeight="1">
      <c r="A28" s="1274">
        <v>1</v>
      </c>
      <c r="B28" s="1274"/>
      <c r="C28" s="1274"/>
      <c r="D28" s="1275" t="s">
        <v>1580</v>
      </c>
      <c r="E28" s="1275"/>
      <c r="F28" s="1275"/>
      <c r="G28" s="1275"/>
      <c r="H28" s="1275"/>
      <c r="I28" s="1275"/>
      <c r="J28" s="1275"/>
      <c r="K28" s="1275"/>
      <c r="L28" s="1275"/>
      <c r="M28" s="1275"/>
      <c r="N28" s="1275"/>
      <c r="O28" s="1275"/>
      <c r="P28" s="1275"/>
      <c r="Q28" s="1275"/>
      <c r="R28" s="1275"/>
      <c r="S28" s="1275"/>
      <c r="T28" s="1275"/>
      <c r="U28" s="1275"/>
      <c r="V28" s="1275"/>
      <c r="W28" s="1275"/>
      <c r="X28" s="1275"/>
      <c r="Y28" s="1275"/>
      <c r="Z28" s="1275"/>
      <c r="AA28" s="1275"/>
      <c r="AB28" s="1274"/>
      <c r="AC28" s="1274"/>
      <c r="AD28" s="1274"/>
      <c r="AE28" s="1274"/>
      <c r="AF28" s="1274"/>
      <c r="AG28" s="1274"/>
      <c r="AH28" s="1274">
        <v>4</v>
      </c>
      <c r="AI28" s="1274"/>
      <c r="AJ28" s="1274"/>
      <c r="AK28" s="1274"/>
      <c r="AL28" s="1274"/>
      <c r="AP28" s="1273"/>
    </row>
    <row r="29" s="1089" customFormat="1" ht="19.949999999999999" customHeight="1">
      <c r="A29" s="1274">
        <v>2</v>
      </c>
      <c r="B29" s="1274"/>
      <c r="C29" s="1274"/>
      <c r="D29" s="1275" t="s">
        <v>1581</v>
      </c>
      <c r="E29" s="1275"/>
      <c r="F29" s="1275"/>
      <c r="G29" s="1275"/>
      <c r="H29" s="1275"/>
      <c r="I29" s="1275"/>
      <c r="J29" s="1275"/>
      <c r="K29" s="1275"/>
      <c r="L29" s="1275"/>
      <c r="M29" s="1275"/>
      <c r="N29" s="1275"/>
      <c r="O29" s="1275"/>
      <c r="P29" s="1275"/>
      <c r="Q29" s="1275"/>
      <c r="R29" s="1275"/>
      <c r="S29" s="1275"/>
      <c r="T29" s="1275"/>
      <c r="U29" s="1275"/>
      <c r="V29" s="1275"/>
      <c r="W29" s="1275"/>
      <c r="X29" s="1275"/>
      <c r="Y29" s="1275"/>
      <c r="Z29" s="1275"/>
      <c r="AA29" s="1275"/>
      <c r="AB29" s="1274"/>
      <c r="AC29" s="1274"/>
      <c r="AD29" s="1274"/>
      <c r="AE29" s="1274"/>
      <c r="AF29" s="1274"/>
      <c r="AG29" s="1274"/>
      <c r="AH29" s="1274">
        <v>4</v>
      </c>
      <c r="AI29" s="1274"/>
      <c r="AJ29" s="1274"/>
      <c r="AK29" s="1274"/>
      <c r="AL29" s="1274"/>
      <c r="AP29" s="1273"/>
    </row>
    <row r="30" s="1092" customFormat="1" ht="19.949999999999999" customHeight="1">
      <c r="A30" s="1274">
        <v>3</v>
      </c>
      <c r="B30" s="1274"/>
      <c r="C30" s="1274"/>
      <c r="D30" s="1276" t="s">
        <v>1582</v>
      </c>
      <c r="E30" s="1277"/>
      <c r="F30" s="1277"/>
      <c r="G30" s="1277"/>
      <c r="H30" s="1277"/>
      <c r="I30" s="1277"/>
      <c r="J30" s="1277"/>
      <c r="K30" s="1277"/>
      <c r="L30" s="1277"/>
      <c r="M30" s="1277"/>
      <c r="N30" s="1277"/>
      <c r="O30" s="1277"/>
      <c r="P30" s="1277"/>
      <c r="Q30" s="1277"/>
      <c r="R30" s="1277"/>
      <c r="S30" s="1277"/>
      <c r="T30" s="1277"/>
      <c r="U30" s="1277"/>
      <c r="V30" s="1277"/>
      <c r="W30" s="1277"/>
      <c r="X30" s="1277"/>
      <c r="Y30" s="1277"/>
      <c r="Z30" s="1277"/>
      <c r="AA30" s="1278"/>
      <c r="AB30" s="1275"/>
      <c r="AC30" s="1275"/>
      <c r="AD30" s="1275"/>
      <c r="AE30" s="1275"/>
      <c r="AF30" s="1275"/>
      <c r="AG30" s="1275"/>
      <c r="AH30" s="1274">
        <v>2</v>
      </c>
      <c r="AI30" s="1274"/>
      <c r="AJ30" s="1274"/>
      <c r="AK30" s="1274"/>
      <c r="AL30" s="1274"/>
      <c r="AP30" s="1279"/>
      <c r="AQ30" s="1280"/>
      <c r="AR30" s="1280"/>
      <c r="AS30" s="1280"/>
      <c r="AT30" s="1280"/>
      <c r="AU30" s="1280"/>
      <c r="AV30" s="1280"/>
    </row>
    <row r="31" s="1089" customFormat="1" ht="19.949999999999999" hidden="1" customHeight="1">
      <c r="A31" s="1274">
        <v>4</v>
      </c>
      <c r="B31" s="1274"/>
      <c r="C31" s="1274"/>
      <c r="D31" s="1275" t="s">
        <v>1584</v>
      </c>
      <c r="E31" s="1275"/>
      <c r="F31" s="1275"/>
      <c r="G31" s="1275"/>
      <c r="H31" s="1275"/>
      <c r="I31" s="1275"/>
      <c r="J31" s="1275"/>
      <c r="K31" s="1275"/>
      <c r="L31" s="1275"/>
      <c r="M31" s="1275"/>
      <c r="N31" s="1275"/>
      <c r="O31" s="1275"/>
      <c r="P31" s="1275"/>
      <c r="Q31" s="1275"/>
      <c r="R31" s="1275"/>
      <c r="S31" s="1275"/>
      <c r="T31" s="1275"/>
      <c r="U31" s="1275"/>
      <c r="V31" s="1275"/>
      <c r="W31" s="1275"/>
      <c r="X31" s="1275"/>
      <c r="Y31" s="1275"/>
      <c r="Z31" s="1275"/>
      <c r="AA31" s="1275"/>
      <c r="AB31" s="1274"/>
      <c r="AC31" s="1274"/>
      <c r="AD31" s="1274"/>
      <c r="AE31" s="1274"/>
      <c r="AF31" s="1274"/>
      <c r="AG31" s="1274"/>
      <c r="AH31" s="1274">
        <v>4</v>
      </c>
      <c r="AI31" s="1274"/>
      <c r="AJ31" s="1274"/>
      <c r="AK31" s="1274"/>
      <c r="AL31" s="1274"/>
      <c r="AP31" s="1281"/>
      <c r="AQ31" s="1281"/>
      <c r="AR31" s="1281"/>
      <c r="AS31" s="1281"/>
      <c r="AT31" s="1281"/>
      <c r="AU31" s="1281"/>
      <c r="AV31" s="1281"/>
    </row>
    <row r="32" s="1090" customFormat="1" ht="3.6000000000000001" customHeight="1">
      <c r="A32" s="1282"/>
      <c r="B32" s="1282"/>
      <c r="C32" s="1282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P32" s="1283"/>
      <c r="Q32" s="1283"/>
      <c r="R32" s="1283"/>
      <c r="S32" s="1283"/>
      <c r="T32" s="1283"/>
      <c r="U32" s="1283"/>
      <c r="V32" s="1283"/>
      <c r="W32" s="1284"/>
      <c r="X32" s="1284"/>
      <c r="Y32" s="1284"/>
      <c r="Z32" s="1284"/>
      <c r="AA32" s="1284"/>
      <c r="AB32" s="1284"/>
      <c r="AC32" s="1284"/>
      <c r="AD32" s="1284"/>
      <c r="AE32" s="1284"/>
      <c r="AF32" s="1284"/>
      <c r="AG32" s="1284"/>
      <c r="AH32" s="1284"/>
      <c r="AI32" s="1284"/>
      <c r="AJ32" s="1284"/>
      <c r="AK32" s="1284"/>
      <c r="AL32" s="1284"/>
      <c r="AP32" s="1285"/>
      <c r="AQ32" s="1285"/>
      <c r="AR32" s="1285"/>
      <c r="AS32" s="1285"/>
      <c r="AT32" s="1285"/>
      <c r="AU32" s="1285"/>
      <c r="AV32" s="1285"/>
    </row>
    <row r="33" ht="11.4" customHeight="1">
      <c r="A33" s="1286" t="s">
        <v>1585</v>
      </c>
      <c r="B33" s="1286"/>
      <c r="C33" s="1286"/>
      <c r="D33" s="1286"/>
      <c r="E33" s="1286"/>
      <c r="F33" s="1286"/>
      <c r="G33" s="1286"/>
      <c r="H33" s="1286"/>
      <c r="I33" s="1286"/>
      <c r="J33" s="1286"/>
      <c r="K33" s="1286"/>
      <c r="L33" s="1286"/>
      <c r="M33" s="1286"/>
      <c r="N33" s="1286"/>
      <c r="O33" s="1286"/>
      <c r="P33" s="1286"/>
      <c r="Q33" s="1286"/>
      <c r="R33" s="1286"/>
      <c r="S33" s="1286"/>
      <c r="T33" s="1286"/>
      <c r="U33" s="1286"/>
      <c r="V33" s="1286"/>
      <c r="W33" s="1286"/>
      <c r="X33" s="1286"/>
      <c r="Y33" s="1286"/>
      <c r="Z33" s="1286"/>
      <c r="AA33" s="1286"/>
      <c r="AB33" s="1286"/>
      <c r="AC33" s="1286"/>
      <c r="AD33" s="1286"/>
      <c r="AE33" s="1286"/>
      <c r="AF33" s="1286"/>
      <c r="AG33" s="1286"/>
      <c r="AH33" s="1286"/>
      <c r="AI33" s="1286"/>
      <c r="AJ33" s="1286"/>
      <c r="AK33" s="1286"/>
      <c r="AL33" s="1286"/>
      <c r="AP33" s="1287"/>
      <c r="AQ33" s="1287"/>
      <c r="AR33" s="1287"/>
      <c r="AS33" s="1287"/>
      <c r="AT33" s="1287"/>
      <c r="AU33" s="1287"/>
      <c r="AV33" s="1287"/>
    </row>
    <row r="34" ht="13.949999999999999" customHeight="1">
      <c r="A34" s="1286" t="s">
        <v>1586</v>
      </c>
      <c r="B34" s="1286"/>
      <c r="C34" s="1286"/>
      <c r="D34" s="1286"/>
      <c r="E34" s="1286"/>
      <c r="F34" s="1286"/>
      <c r="G34" s="1286"/>
      <c r="H34" s="1286"/>
      <c r="I34" s="1286"/>
      <c r="J34" s="1286"/>
      <c r="K34" s="1286"/>
      <c r="L34" s="1286"/>
      <c r="M34" s="1286"/>
      <c r="N34" s="1286"/>
      <c r="O34" s="1286"/>
      <c r="P34" s="1286"/>
      <c r="Q34" s="1286"/>
      <c r="R34" s="1286"/>
      <c r="S34" s="1286"/>
      <c r="T34" s="1286"/>
      <c r="U34" s="1286"/>
      <c r="V34" s="1286"/>
      <c r="W34" s="1286"/>
      <c r="X34" s="1286"/>
      <c r="Y34" s="1286"/>
      <c r="Z34" s="1286"/>
      <c r="AA34" s="1286"/>
      <c r="AB34" s="1286"/>
      <c r="AC34" s="1286"/>
      <c r="AD34" s="1286"/>
      <c r="AE34" s="1286"/>
      <c r="AF34" s="1286"/>
      <c r="AG34" s="1286"/>
      <c r="AH34" s="1286"/>
      <c r="AI34" s="1286"/>
      <c r="AJ34" s="1286"/>
      <c r="AK34" s="1286"/>
      <c r="AL34" s="1286"/>
      <c r="AP34" s="1287"/>
      <c r="AQ34" s="1287"/>
      <c r="AR34" s="1287"/>
      <c r="AS34" s="1287"/>
      <c r="AT34" s="1287"/>
      <c r="AU34" s="1287"/>
      <c r="AV34" s="1287"/>
    </row>
    <row r="35" ht="25.949999999999999" customHeight="1">
      <c r="A35" s="1092"/>
      <c r="B35" s="1090"/>
      <c r="C35" s="1092"/>
      <c r="D35" s="1092"/>
      <c r="E35" s="1092"/>
      <c r="F35" s="1092"/>
      <c r="G35" s="1092"/>
      <c r="H35" s="1092"/>
      <c r="I35" s="1092"/>
      <c r="J35" s="1092"/>
      <c r="K35" s="1092"/>
      <c r="L35" s="1092"/>
      <c r="M35" s="1092"/>
      <c r="N35" s="1092"/>
      <c r="O35" s="1092"/>
      <c r="P35" s="1092"/>
      <c r="Q35" s="1092"/>
      <c r="R35" s="1092"/>
      <c r="S35" s="1092"/>
      <c r="T35" s="1092"/>
      <c r="U35" s="1092"/>
      <c r="V35" s="1092"/>
      <c r="W35" s="1090"/>
      <c r="X35" s="1090"/>
      <c r="Y35" s="1090"/>
      <c r="Z35" s="1090"/>
      <c r="AA35" s="1090"/>
      <c r="AB35" s="1090"/>
      <c r="AC35" s="1090"/>
      <c r="AD35" s="1090"/>
      <c r="AE35" s="1090"/>
      <c r="AF35" s="1092"/>
      <c r="AG35" s="1090"/>
      <c r="AH35" s="1090"/>
      <c r="AI35" s="1090"/>
      <c r="AJ35" s="1090"/>
      <c r="AK35" s="1090"/>
      <c r="AL35" s="1090"/>
      <c r="AP35" s="1287"/>
      <c r="AQ35" s="1287"/>
      <c r="AR35" s="1287"/>
      <c r="AS35" s="1287"/>
      <c r="AT35" s="1287"/>
      <c r="AU35" s="1287"/>
      <c r="AV35" s="1287"/>
    </row>
    <row r="36" ht="13.949999999999999" customHeight="1">
      <c r="A36" s="1288" t="s">
        <v>1587</v>
      </c>
      <c r="B36" s="1288"/>
      <c r="C36" s="1288"/>
      <c r="D36" s="1288"/>
      <c r="E36" s="1288"/>
      <c r="F36" s="1288"/>
      <c r="G36" s="1288"/>
      <c r="H36" s="1288"/>
      <c r="I36" s="1288"/>
      <c r="J36" s="1289"/>
      <c r="K36" s="1289"/>
      <c r="L36" s="1089"/>
      <c r="M36" s="1089"/>
      <c r="N36" s="1089"/>
      <c r="O36" s="1089"/>
      <c r="P36" s="1089"/>
      <c r="Q36" s="1089"/>
      <c r="R36" s="1089"/>
      <c r="S36" s="1089"/>
      <c r="T36" s="1089"/>
      <c r="U36" s="1089"/>
      <c r="V36" s="1089"/>
      <c r="AF36" s="1089"/>
    </row>
    <row r="37" ht="13.949999999999999" customHeight="1">
      <c r="A37" s="1289" t="s">
        <v>1588</v>
      </c>
      <c r="B37" s="1289"/>
      <c r="C37" s="1289"/>
      <c r="D37" s="1289"/>
      <c r="E37" s="1289"/>
      <c r="F37" s="1289"/>
      <c r="G37" s="1289"/>
      <c r="H37" s="1289"/>
      <c r="I37" s="1289"/>
      <c r="J37" s="1290" t="s">
        <v>1453</v>
      </c>
      <c r="K37" s="1290"/>
      <c r="L37" s="1290"/>
      <c r="M37" s="1290"/>
      <c r="N37" s="1290"/>
      <c r="O37" s="1290"/>
      <c r="P37" s="1290"/>
      <c r="Q37" s="1290"/>
      <c r="R37" s="1290"/>
      <c r="S37" s="1290"/>
      <c r="T37" s="1290"/>
      <c r="U37" s="1089"/>
      <c r="V37" s="1291"/>
      <c r="W37" s="1292"/>
      <c r="X37" s="1292"/>
      <c r="Y37" s="1292"/>
      <c r="Z37" s="1292"/>
      <c r="AA37" s="1292"/>
      <c r="AB37" s="1292"/>
      <c r="AC37" s="1293"/>
      <c r="AD37" s="1293"/>
      <c r="AE37" s="1294"/>
      <c r="AF37" s="1295" t="s">
        <v>1216</v>
      </c>
      <c r="AG37" s="1295"/>
      <c r="AH37" s="1295"/>
      <c r="AI37" s="1295"/>
      <c r="AJ37" s="1295"/>
      <c r="AK37" s="1295"/>
      <c r="AL37" s="1295"/>
    </row>
    <row r="38" ht="13.949999999999999" customHeight="1">
      <c r="A38" s="1089"/>
      <c r="B38" s="1089"/>
      <c r="C38" s="1089"/>
      <c r="E38" s="1089"/>
      <c r="F38" s="1089"/>
      <c r="G38" s="1089"/>
      <c r="H38" s="1089"/>
      <c r="I38" s="1089"/>
      <c r="J38" s="1146" t="s">
        <v>1589</v>
      </c>
      <c r="K38" s="1146"/>
      <c r="L38" s="1146"/>
      <c r="M38" s="1146"/>
      <c r="N38" s="1146"/>
      <c r="O38" s="1146"/>
      <c r="P38" s="1146"/>
      <c r="Q38" s="1146"/>
      <c r="R38" s="1146"/>
      <c r="S38" s="1146"/>
      <c r="T38" s="1146"/>
      <c r="U38" s="1084"/>
      <c r="V38" s="1146" t="s">
        <v>1459</v>
      </c>
      <c r="W38" s="1146"/>
      <c r="X38" s="1146"/>
      <c r="Y38" s="1146"/>
      <c r="Z38" s="1146"/>
      <c r="AA38" s="1146"/>
      <c r="AB38" s="1146"/>
      <c r="AC38" s="1146"/>
      <c r="AD38" s="1146"/>
      <c r="AF38" s="1146" t="s">
        <v>1590</v>
      </c>
      <c r="AG38" s="1146"/>
      <c r="AH38" s="1146"/>
      <c r="AI38" s="1146"/>
      <c r="AJ38" s="1146"/>
      <c r="AK38" s="1146"/>
      <c r="AL38" s="1146"/>
    </row>
    <row r="39" ht="13.949999999999999" customHeight="1">
      <c r="A39" s="1084"/>
      <c r="B39" s="1084"/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4"/>
      <c r="R39" s="1084"/>
      <c r="S39" s="1084"/>
      <c r="T39" s="1084"/>
      <c r="U39" s="1084"/>
      <c r="V39" s="1084"/>
    </row>
    <row r="40" ht="13.949999999999999" customHeight="1">
      <c r="A40" s="1089"/>
      <c r="B40" s="1089"/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296" t="s">
        <v>1591</v>
      </c>
      <c r="V40" s="1295"/>
      <c r="W40" s="1295"/>
      <c r="X40" s="1297" t="s">
        <v>1591</v>
      </c>
      <c r="Y40" s="1289"/>
      <c r="Z40" s="1290"/>
      <c r="AA40" s="1290"/>
      <c r="AB40" s="1290"/>
      <c r="AC40" s="1290"/>
      <c r="AD40" s="1290"/>
      <c r="AE40" s="1290"/>
      <c r="AF40" s="1290"/>
      <c r="AG40" s="1290"/>
      <c r="AH40" s="1296">
        <v>20</v>
      </c>
      <c r="AI40" s="1296"/>
      <c r="AJ40" s="1295"/>
      <c r="AK40" s="1295"/>
      <c r="AL40" s="1084" t="s">
        <v>1592</v>
      </c>
    </row>
    <row r="41" ht="13.949999999999999" customHeight="1">
      <c r="A41" s="1084"/>
      <c r="B41" s="1084"/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4"/>
      <c r="R41" s="1084"/>
      <c r="S41" s="1084"/>
      <c r="T41" s="1084"/>
      <c r="U41" s="1084"/>
      <c r="V41" s="1084"/>
    </row>
    <row r="42" ht="10.949999999999999" customHeight="1">
      <c r="A42" s="1288" t="s">
        <v>1593</v>
      </c>
      <c r="B42" s="1288"/>
      <c r="C42" s="1288"/>
      <c r="D42" s="1288"/>
      <c r="E42" s="1288"/>
      <c r="F42" s="1288"/>
      <c r="G42" s="1288"/>
      <c r="H42" s="1288"/>
      <c r="I42" s="1288"/>
      <c r="J42" s="1289"/>
      <c r="K42" s="1289"/>
      <c r="L42" s="1092"/>
      <c r="M42" s="1092"/>
      <c r="N42" s="1092"/>
      <c r="O42" s="1092"/>
      <c r="P42" s="1092"/>
      <c r="Q42" s="1092"/>
      <c r="R42" s="1092"/>
      <c r="S42" s="1092"/>
      <c r="T42" s="1092"/>
      <c r="U42" s="1092"/>
      <c r="V42" s="1092"/>
      <c r="AF42" s="1092"/>
    </row>
    <row r="43" ht="16.949999999999999" customHeight="1">
      <c r="A43" s="1289" t="s">
        <v>1594</v>
      </c>
      <c r="B43" s="1289"/>
      <c r="C43" s="1289"/>
      <c r="D43" s="1289"/>
      <c r="E43" s="1289"/>
      <c r="F43" s="1289"/>
      <c r="G43" s="1289"/>
      <c r="H43" s="1289"/>
      <c r="I43" s="1289"/>
      <c r="J43" s="1298"/>
      <c r="K43" s="1298"/>
      <c r="L43" s="1291"/>
      <c r="M43" s="1291"/>
      <c r="N43" s="1291"/>
      <c r="O43" s="1291"/>
      <c r="P43" s="1291"/>
      <c r="Q43" s="1291"/>
      <c r="R43" s="1291"/>
      <c r="S43" s="1291"/>
      <c r="T43" s="1291"/>
      <c r="U43" s="1089"/>
      <c r="V43" s="1291"/>
      <c r="W43" s="1292"/>
      <c r="X43" s="1292"/>
      <c r="Y43" s="1292"/>
      <c r="Z43" s="1292"/>
      <c r="AA43" s="1292"/>
      <c r="AB43" s="1292"/>
      <c r="AC43" s="1292"/>
      <c r="AD43" s="1292"/>
      <c r="AF43" s="1291"/>
      <c r="AG43" s="1292"/>
      <c r="AH43" s="1292"/>
      <c r="AI43" s="1292"/>
      <c r="AJ43" s="1292"/>
      <c r="AK43" s="1292"/>
      <c r="AL43" s="1292"/>
    </row>
    <row r="44" ht="15" customHeight="1">
      <c r="A44" s="1089"/>
      <c r="B44" s="1089"/>
      <c r="C44" s="1089"/>
      <c r="E44" s="1089"/>
      <c r="F44" s="1089"/>
      <c r="G44" s="1089"/>
      <c r="H44" s="1089"/>
      <c r="I44" s="1089"/>
      <c r="J44" s="1146" t="s">
        <v>1589</v>
      </c>
      <c r="K44" s="1146"/>
      <c r="L44" s="1146"/>
      <c r="M44" s="1146"/>
      <c r="N44" s="1146"/>
      <c r="O44" s="1146"/>
      <c r="P44" s="1146"/>
      <c r="Q44" s="1146"/>
      <c r="R44" s="1146"/>
      <c r="S44" s="1146"/>
      <c r="T44" s="1146"/>
      <c r="U44" s="1084"/>
      <c r="V44" s="1146" t="s">
        <v>1459</v>
      </c>
      <c r="W44" s="1146"/>
      <c r="X44" s="1146"/>
      <c r="Y44" s="1146"/>
      <c r="Z44" s="1146"/>
      <c r="AA44" s="1146"/>
      <c r="AB44" s="1146"/>
      <c r="AC44" s="1146"/>
      <c r="AD44" s="1146"/>
      <c r="AF44" s="1146" t="s">
        <v>1590</v>
      </c>
      <c r="AG44" s="1146"/>
      <c r="AH44" s="1146"/>
      <c r="AI44" s="1146"/>
      <c r="AJ44" s="1146"/>
      <c r="AK44" s="1146"/>
      <c r="AL44" s="1146"/>
    </row>
    <row r="45" ht="15" customHeight="1">
      <c r="A45" s="1089"/>
      <c r="B45" s="1089"/>
      <c r="C45" s="1089"/>
      <c r="D45" s="1089"/>
      <c r="E45" s="1089"/>
      <c r="F45" s="1089"/>
      <c r="G45" s="1089"/>
      <c r="H45" s="1089"/>
      <c r="I45" s="1089"/>
      <c r="J45" s="1089"/>
      <c r="K45" s="1089"/>
      <c r="L45" s="1089"/>
      <c r="M45" s="1089"/>
      <c r="N45" s="1089"/>
      <c r="O45" s="1089"/>
      <c r="P45" s="1089"/>
      <c r="Q45" s="1089"/>
      <c r="R45" s="1089"/>
      <c r="S45" s="1089"/>
      <c r="T45" s="1089"/>
      <c r="U45" s="1089"/>
      <c r="V45" s="1089"/>
    </row>
    <row r="46" ht="15" customHeight="1">
      <c r="A46" s="1089"/>
      <c r="B46" s="1089"/>
      <c r="C46" s="1089"/>
      <c r="D46" s="1089"/>
      <c r="E46" s="1089"/>
      <c r="F46" s="1089"/>
      <c r="G46" s="1089"/>
      <c r="H46" s="1089"/>
      <c r="I46" s="1089"/>
      <c r="J46" s="1089"/>
      <c r="K46" s="1089"/>
      <c r="L46" s="1089"/>
      <c r="M46" s="1089"/>
      <c r="N46" s="1089"/>
      <c r="O46" s="1089"/>
      <c r="P46" s="1089"/>
      <c r="Q46" s="1089"/>
      <c r="R46" s="1089"/>
      <c r="S46" s="1089"/>
      <c r="T46" s="1089"/>
      <c r="U46" s="1296" t="s">
        <v>1591</v>
      </c>
      <c r="V46" s="1295"/>
      <c r="W46" s="1295"/>
      <c r="X46" s="1297" t="s">
        <v>1591</v>
      </c>
      <c r="Y46" s="1289"/>
      <c r="Z46" s="1290"/>
      <c r="AA46" s="1290"/>
      <c r="AB46" s="1290"/>
      <c r="AC46" s="1290"/>
      <c r="AD46" s="1290"/>
      <c r="AE46" s="1290"/>
      <c r="AF46" s="1290"/>
      <c r="AG46" s="1290"/>
      <c r="AH46" s="1296">
        <v>20</v>
      </c>
      <c r="AI46" s="1296"/>
      <c r="AJ46" s="1295"/>
      <c r="AK46" s="1295"/>
      <c r="AL46" s="1084" t="s">
        <v>1592</v>
      </c>
    </row>
    <row r="47" ht="15" customHeight="1">
      <c r="A47" s="1084"/>
      <c r="B47" s="1084"/>
      <c r="C47" s="1084"/>
      <c r="D47" s="1084"/>
      <c r="E47" s="1084"/>
      <c r="F47" s="1084"/>
      <c r="G47" s="1084"/>
      <c r="H47" s="1084"/>
      <c r="I47" s="1084"/>
      <c r="J47" s="1084"/>
      <c r="K47" s="1084"/>
      <c r="L47" s="1084"/>
      <c r="M47" s="1084"/>
      <c r="N47" s="1084"/>
      <c r="O47" s="1084"/>
      <c r="P47" s="1084"/>
      <c r="Q47" s="1084"/>
      <c r="R47" s="1084"/>
      <c r="S47" s="1084"/>
      <c r="T47" s="1084"/>
      <c r="U47" s="1084"/>
      <c r="V47" s="1084"/>
    </row>
    <row r="48" s="1090" customFormat="1" ht="15" customHeight="1">
      <c r="A48" s="1084"/>
      <c r="B48" s="1084"/>
      <c r="C48" s="1084"/>
      <c r="D48" s="1084"/>
      <c r="E48" s="1084"/>
      <c r="F48" s="1084"/>
      <c r="G48" s="1084"/>
      <c r="H48" s="1084"/>
      <c r="I48" s="1084"/>
      <c r="J48" s="1084"/>
      <c r="K48" s="1084"/>
      <c r="L48" s="1084"/>
      <c r="M48" s="1084"/>
      <c r="N48" s="1084"/>
      <c r="O48" s="1084"/>
      <c r="P48" s="1084"/>
      <c r="Q48" s="1084"/>
      <c r="R48" s="1084"/>
      <c r="S48" s="1084"/>
      <c r="T48" s="1084"/>
      <c r="U48" s="1084"/>
      <c r="V48" s="1084"/>
      <c r="W48" s="1084"/>
      <c r="X48" s="1084"/>
      <c r="Y48" s="1084"/>
      <c r="Z48" s="1084"/>
      <c r="AA48" s="1084"/>
      <c r="AB48" s="1084"/>
      <c r="AC48" s="1084"/>
      <c r="AD48" s="1084"/>
      <c r="AE48" s="1084"/>
      <c r="AF48" s="1084"/>
      <c r="AG48" s="1084"/>
      <c r="AH48" s="1084"/>
      <c r="AI48" s="1084"/>
      <c r="AJ48" s="1084"/>
      <c r="AK48" s="1084"/>
      <c r="AL48" s="1084"/>
    </row>
    <row r="49" s="1090" customFormat="1" ht="15" customHeight="1">
      <c r="A49" s="1084"/>
      <c r="B49" s="1084"/>
      <c r="C49" s="1084"/>
      <c r="D49" s="1084"/>
      <c r="E49" s="1084"/>
      <c r="F49" s="1084"/>
      <c r="G49" s="1084"/>
      <c r="H49" s="1084"/>
      <c r="I49" s="1084"/>
      <c r="J49" s="1084"/>
      <c r="K49" s="1084"/>
      <c r="L49" s="1084"/>
      <c r="M49" s="1084"/>
      <c r="N49" s="1084"/>
      <c r="O49" s="1084"/>
      <c r="P49" s="1084"/>
      <c r="Q49" s="1084"/>
      <c r="R49" s="1084"/>
      <c r="S49" s="1084"/>
      <c r="T49" s="1084"/>
      <c r="U49" s="1084"/>
      <c r="V49" s="1084"/>
      <c r="W49" s="1084"/>
      <c r="X49" s="1084"/>
      <c r="Y49" s="1084"/>
      <c r="Z49" s="1084"/>
      <c r="AA49" s="1084"/>
      <c r="AB49" s="1084"/>
      <c r="AC49" s="1084"/>
      <c r="AD49" s="1084"/>
      <c r="AE49" s="1084"/>
      <c r="AF49" s="1084"/>
      <c r="AG49" s="1084"/>
      <c r="AH49" s="1084"/>
      <c r="AI49" s="1084"/>
      <c r="AJ49" s="1084"/>
      <c r="AK49" s="1084"/>
      <c r="AL49" s="1084"/>
    </row>
    <row r="50" ht="15" customHeight="1">
      <c r="A50" s="1089"/>
      <c r="B50" s="1089"/>
      <c r="C50" s="1089"/>
      <c r="D50" s="1089"/>
      <c r="E50" s="1089"/>
      <c r="F50" s="1089"/>
      <c r="G50" s="1089"/>
      <c r="H50" s="1089"/>
      <c r="I50" s="1089"/>
      <c r="J50" s="1089"/>
      <c r="K50" s="1089"/>
      <c r="L50" s="1089"/>
      <c r="M50" s="1089"/>
      <c r="N50" s="1089"/>
      <c r="O50" s="1089"/>
      <c r="P50" s="1089"/>
      <c r="Q50" s="1089"/>
      <c r="R50" s="1089"/>
      <c r="S50" s="1089"/>
      <c r="T50" s="1089"/>
      <c r="U50" s="1089"/>
      <c r="V50" s="1089"/>
    </row>
    <row r="51" ht="15" customHeight="1">
      <c r="A51" s="1084"/>
      <c r="B51" s="1084"/>
      <c r="C51" s="1084"/>
      <c r="D51" s="1084"/>
      <c r="E51" s="1084"/>
      <c r="F51" s="1084"/>
      <c r="G51" s="1084"/>
      <c r="H51" s="1084"/>
      <c r="I51" s="1084"/>
      <c r="J51" s="1084"/>
      <c r="K51" s="1084"/>
      <c r="L51" s="1084"/>
      <c r="M51" s="1084"/>
      <c r="N51" s="1084"/>
      <c r="O51" s="1084"/>
      <c r="P51" s="1084"/>
      <c r="Q51" s="1084"/>
      <c r="R51" s="1084"/>
      <c r="S51" s="1084"/>
      <c r="T51" s="1084"/>
      <c r="U51" s="1084"/>
      <c r="V51" s="1084"/>
    </row>
    <row r="52" ht="15" customHeight="1">
      <c r="A52" s="1090"/>
      <c r="B52" s="1090"/>
      <c r="C52" s="1090"/>
      <c r="D52" s="1090"/>
      <c r="E52" s="1090"/>
      <c r="F52" s="1090"/>
      <c r="G52" s="1090"/>
      <c r="H52" s="1090"/>
      <c r="I52" s="1090"/>
      <c r="J52" s="1090"/>
      <c r="K52" s="1090"/>
      <c r="L52" s="1090"/>
      <c r="M52" s="1090"/>
      <c r="N52" s="1090"/>
      <c r="O52" s="1090"/>
      <c r="P52" s="1090"/>
      <c r="Q52" s="1090"/>
      <c r="R52" s="1090"/>
      <c r="S52" s="1090"/>
      <c r="T52" s="1090"/>
      <c r="U52" s="1090"/>
      <c r="V52" s="1090"/>
      <c r="W52" s="1090"/>
      <c r="X52" s="1090"/>
      <c r="Y52" s="1090"/>
      <c r="Z52" s="1090"/>
      <c r="AA52" s="1090"/>
      <c r="AB52" s="1090"/>
      <c r="AC52" s="1090"/>
      <c r="AD52" s="1090"/>
      <c r="AE52" s="1090"/>
      <c r="AF52" s="1090"/>
      <c r="AG52" s="1090"/>
      <c r="AH52" s="1090"/>
      <c r="AI52" s="1090"/>
      <c r="AJ52" s="1090"/>
      <c r="AK52" s="1090"/>
      <c r="AL52" s="1090"/>
    </row>
    <row r="53" ht="15" customHeight="1">
      <c r="A53" s="1090"/>
      <c r="B53" s="1090"/>
      <c r="C53" s="1090"/>
      <c r="D53" s="1090"/>
      <c r="E53" s="1090"/>
      <c r="F53" s="1090"/>
      <c r="G53" s="1090"/>
      <c r="H53" s="1090"/>
      <c r="I53" s="1090"/>
      <c r="J53" s="1090"/>
      <c r="K53" s="1090"/>
      <c r="L53" s="1090"/>
      <c r="M53" s="1090"/>
      <c r="N53" s="1090"/>
      <c r="O53" s="1090"/>
      <c r="P53" s="1090"/>
      <c r="Q53" s="1090"/>
      <c r="R53" s="1090"/>
      <c r="S53" s="1090"/>
      <c r="T53" s="1090"/>
      <c r="U53" s="1090"/>
      <c r="V53" s="1090"/>
      <c r="W53" s="1090"/>
      <c r="X53" s="1090"/>
      <c r="Y53" s="1090"/>
      <c r="Z53" s="1090"/>
      <c r="AA53" s="1090"/>
      <c r="AB53" s="1090"/>
      <c r="AC53" s="1090"/>
      <c r="AD53" s="1090"/>
      <c r="AE53" s="1090"/>
      <c r="AF53" s="1090"/>
      <c r="AG53" s="1090"/>
      <c r="AH53" s="1090"/>
      <c r="AI53" s="1090"/>
      <c r="AJ53" s="1090"/>
      <c r="AK53" s="1090"/>
      <c r="AL53" s="1090"/>
    </row>
    <row r="54" ht="15" customHeight="1">
      <c r="A54" s="1084"/>
      <c r="B54" s="1084"/>
      <c r="C54" s="1084"/>
      <c r="D54" s="1084"/>
      <c r="E54" s="1084"/>
      <c r="F54" s="1084"/>
      <c r="G54" s="1084"/>
      <c r="H54" s="1084"/>
      <c r="I54" s="1084"/>
      <c r="J54" s="1084"/>
      <c r="K54" s="1084"/>
      <c r="L54" s="1084"/>
      <c r="M54" s="1084"/>
      <c r="N54" s="1084"/>
      <c r="O54" s="1084"/>
      <c r="P54" s="1084"/>
      <c r="Q54" s="1084"/>
      <c r="R54" s="1084"/>
      <c r="S54" s="1084"/>
      <c r="T54" s="1084"/>
      <c r="U54" s="1084"/>
      <c r="V54" s="1084"/>
    </row>
  </sheetData>
  <mergeCells count="92">
    <mergeCell ref="A1:S3"/>
    <mergeCell ref="U1:AM3"/>
    <mergeCell ref="AW1:BO3"/>
    <mergeCell ref="BQ1:CI3"/>
    <mergeCell ref="A4:S6"/>
    <mergeCell ref="U4:AM6"/>
    <mergeCell ref="AW4:BO6"/>
    <mergeCell ref="BQ4:CI6"/>
    <mergeCell ref="A7:S8"/>
    <mergeCell ref="U7:AM8"/>
    <mergeCell ref="AW7:BO8"/>
    <mergeCell ref="BQ7:CI8"/>
    <mergeCell ref="A9:S9"/>
    <mergeCell ref="U9:AM9"/>
    <mergeCell ref="AW9:BO9"/>
    <mergeCell ref="BQ9:CI9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AW12:BO13"/>
    <mergeCell ref="BQ12:CI13"/>
    <mergeCell ref="U13:AE13"/>
    <mergeCell ref="A14:S14"/>
    <mergeCell ref="U14:AM14"/>
    <mergeCell ref="AW14:BO14"/>
    <mergeCell ref="BQ14:CI14"/>
    <mergeCell ref="A15:S15"/>
    <mergeCell ref="AW15:BO15"/>
    <mergeCell ref="BQ15:CI15"/>
    <mergeCell ref="A16:S16"/>
    <mergeCell ref="AW16:BO16"/>
    <mergeCell ref="BQ16:CI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33:AL33"/>
    <mergeCell ref="AP33:AV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27559055118110237" right="0.15748031496062992" top="0.27559055118110237" bottom="0.15748031496062992" header="0.31496062992125984" footer="0.31496062992125984"/>
  <pageSetup paperSize="9" scale="10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deshovana</cp:lastModifiedBy>
  <cp:revision>2</cp:revision>
  <dcterms:created xsi:type="dcterms:W3CDTF">2012-11-13T08:30:55Z</dcterms:created>
  <dcterms:modified xsi:type="dcterms:W3CDTF">2026-07-31T11:42:30Z</dcterms:modified>
</cp:coreProperties>
</file>